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윤채림(22.10.27.~)\2. 청년통계\★최종\★수정★\2022 청년통계 통계표\"/>
    </mc:Choice>
  </mc:AlternateContent>
  <bookViews>
    <workbookView xWindow="28680" yWindow="-1335" windowWidth="29040" windowHeight="15840" tabRatio="875"/>
  </bookViews>
  <sheets>
    <sheet name="목차" sheetId="1" r:id="rId1"/>
    <sheet name="1-1.청년인구 규모" sheetId="2" r:id="rId2"/>
    <sheet name="1-2.청년인구 성비" sheetId="3" r:id="rId3"/>
    <sheet name="1-3.국적별 외국인 인구" sheetId="4" r:id="rId4"/>
    <sheet name="2-1.청년 인구이동" sheetId="5" r:id="rId5"/>
    <sheet name="2-2.전입이동" sheetId="6" r:id="rId6"/>
    <sheet name="2-3.시도간 전입인구의 전입 전 거주지" sheetId="7" r:id="rId7"/>
    <sheet name="2-4.전입인구의 전입사유" sheetId="8" r:id="rId8"/>
    <sheet name="2-5.전출이동" sheetId="9" r:id="rId9"/>
    <sheet name="2-6.시도간 전출인구의 전출 후 거주지" sheetId="10" r:id="rId10"/>
    <sheet name="2-7.전출인구의 전출사유" sheetId="11" r:id="rId11"/>
    <sheet name="3-1.출산율" sheetId="25" r:id="rId12"/>
    <sheet name="3-2.사망률" sheetId="13" r:id="rId13"/>
    <sheet name="3-3.혼인율" sheetId="14" r:id="rId14"/>
    <sheet name="3-4.이혼율 " sheetId="15" r:id="rId15"/>
    <sheet name="4-1.청년가구 규모" sheetId="24" r:id="rId16"/>
    <sheet name="4-2.가구형태별 가구" sheetId="17" r:id="rId17"/>
    <sheet name="4-3.가구원수별 가구" sheetId="18" r:id="rId18"/>
    <sheet name="4-4.거처종류별 가구" sheetId="19" r:id="rId19"/>
    <sheet name="4-5.세대구성별 가구" sheetId="20" r:id="rId20"/>
    <sheet name="4-6. 다문화 가구" sheetId="26" r:id="rId21"/>
    <sheet name="4-7. 농가 청년인구" sheetId="22" r:id="rId22"/>
    <sheet name="5-1. 현역병 입영현황" sheetId="23" r:id="rId23"/>
  </sheets>
  <definedNames>
    <definedName name="_xlnm.Print_Area" localSheetId="1">'1-1.청년인구 규모'!$B$1:$T$68</definedName>
    <definedName name="_xlnm.Print_Area" localSheetId="2">'1-2.청년인구 성비'!$B$1:$AE$43</definedName>
    <definedName name="_xlnm.Print_Area" localSheetId="3">'1-3.국적별 외국인 인구'!$B$1:$W$3</definedName>
    <definedName name="_xlnm.Print_Area" localSheetId="4">'2-1.청년 인구이동'!$B$1:$AS$63</definedName>
    <definedName name="_xlnm.Print_Area" localSheetId="5">'2-2.전입이동'!$B$1:$S$109</definedName>
    <definedName name="_xlnm.Print_Area" localSheetId="6">'2-3.시도간 전입인구의 전입 전 거주지'!$B$1:$AP$41</definedName>
    <definedName name="_xlnm.Print_Area" localSheetId="7">'2-4.전입인구의 전입사유'!$B$1:$X$44</definedName>
    <definedName name="_xlnm.Print_Area" localSheetId="8">'2-5.전출이동'!$B$1:$S$109</definedName>
    <definedName name="_xlnm.Print_Area" localSheetId="9">'2-6.시도간 전출인구의 전출 후 거주지'!$B$1:$AP$41</definedName>
    <definedName name="_xlnm.Print_Area" localSheetId="10">'2-7.전출인구의 전출사유'!$B$1:$X$44</definedName>
    <definedName name="_xlnm.Print_Area" localSheetId="11">'3-1.출산율'!$A$1:$M$1</definedName>
    <definedName name="_xlnm.Print_Area" localSheetId="12">'3-2.사망률'!$A$1:$L$1</definedName>
    <definedName name="_xlnm.Print_Area" localSheetId="13">'3-3.혼인율'!$A$1:$M$1</definedName>
    <definedName name="_xlnm.Print_Area" localSheetId="14">'3-4.이혼율 '!$A$1:$K$1</definedName>
    <definedName name="_xlnm.Print_Area" localSheetId="16">'4-2.가구형태별 가구'!$B$1:$S$110</definedName>
    <definedName name="_xlnm.Print_Area" localSheetId="17">'4-3.가구원수별 가구'!$B$1:$U$105</definedName>
    <definedName name="_xlnm.Print_Area" localSheetId="18">'4-4.거처종류별 가구'!$B$1:$W$106</definedName>
    <definedName name="_xlnm.Print_Area" localSheetId="19">'4-5.세대구성별 가구'!$B$1:$Y$109</definedName>
    <definedName name="_xlnm.Print_Area">#REF!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A26" i="2" l="1"/>
  <c r="BA12" i="2"/>
  <c r="BA13" i="2"/>
  <c r="BA14" i="2"/>
  <c r="BA15" i="2"/>
  <c r="BA16" i="2"/>
  <c r="BA17" i="2"/>
  <c r="BA18" i="2"/>
  <c r="BA19" i="2"/>
  <c r="BA20" i="2"/>
  <c r="BA21" i="2"/>
  <c r="BA22" i="2"/>
  <c r="BA23" i="2"/>
  <c r="BA24" i="2"/>
  <c r="BA25" i="2"/>
  <c r="BA11" i="2"/>
  <c r="BE11" i="2"/>
  <c r="BD11" i="2"/>
  <c r="BC11" i="2"/>
  <c r="L40" i="26"/>
  <c r="L39" i="26"/>
  <c r="L38" i="26"/>
  <c r="L37" i="26"/>
  <c r="L36" i="26"/>
  <c r="L35" i="26"/>
  <c r="L34" i="26"/>
  <c r="L33" i="26"/>
  <c r="L32" i="26"/>
  <c r="L31" i="26"/>
  <c r="L30" i="26"/>
  <c r="L29" i="26"/>
  <c r="L28" i="26"/>
  <c r="L27" i="26"/>
  <c r="L26" i="26"/>
  <c r="N25" i="26"/>
  <c r="M25" i="26"/>
  <c r="L24" i="26"/>
  <c r="L23" i="26"/>
  <c r="L22" i="26"/>
  <c r="L21" i="26"/>
  <c r="L20" i="26"/>
  <c r="L19" i="26"/>
  <c r="L18" i="26"/>
  <c r="L17" i="26"/>
  <c r="L16" i="26"/>
  <c r="L15" i="26"/>
  <c r="L14" i="26"/>
  <c r="L13" i="26"/>
  <c r="E13" i="26"/>
  <c r="L12" i="26"/>
  <c r="E12" i="26"/>
  <c r="L11" i="26"/>
  <c r="E11" i="26"/>
  <c r="L10" i="26"/>
  <c r="E10" i="26"/>
  <c r="N9" i="26"/>
  <c r="M9" i="26"/>
  <c r="E9" i="26"/>
  <c r="G8" i="26"/>
  <c r="F8" i="26"/>
  <c r="L9" i="26" l="1"/>
  <c r="E8" i="26"/>
  <c r="L25" i="26"/>
  <c r="E14" i="18"/>
  <c r="P11" i="23" l="1"/>
  <c r="P12" i="23"/>
  <c r="P13" i="23"/>
  <c r="P14" i="23"/>
  <c r="P10" i="23"/>
  <c r="N11" i="23"/>
  <c r="N12" i="23"/>
  <c r="N13" i="23"/>
  <c r="N14" i="23"/>
  <c r="N10" i="23"/>
  <c r="H11" i="23"/>
  <c r="H12" i="23"/>
  <c r="H10" i="23"/>
  <c r="F11" i="23"/>
  <c r="F12" i="23"/>
  <c r="F10" i="23"/>
  <c r="E9" i="11" l="1"/>
  <c r="F9" i="11"/>
  <c r="G9" i="11"/>
  <c r="H9" i="11"/>
  <c r="I9" i="11"/>
  <c r="J9" i="11"/>
  <c r="K9" i="11"/>
  <c r="L9" i="11"/>
  <c r="E15" i="11"/>
  <c r="F15" i="11"/>
  <c r="G15" i="11"/>
  <c r="H15" i="11"/>
  <c r="I15" i="11"/>
  <c r="J15" i="11"/>
  <c r="K15" i="11"/>
  <c r="L15" i="11"/>
  <c r="E21" i="11"/>
  <c r="F21" i="11"/>
  <c r="G21" i="11"/>
  <c r="H21" i="11"/>
  <c r="I21" i="11"/>
  <c r="J21" i="11"/>
  <c r="K21" i="11"/>
  <c r="L21" i="11"/>
  <c r="E9" i="10"/>
  <c r="F9" i="10"/>
  <c r="G9" i="10"/>
  <c r="H9" i="10"/>
  <c r="I9" i="10"/>
  <c r="J9" i="10"/>
  <c r="K9" i="10"/>
  <c r="L9" i="10"/>
  <c r="M9" i="10"/>
  <c r="N9" i="10"/>
  <c r="O9" i="10"/>
  <c r="P9" i="10"/>
  <c r="Q9" i="10"/>
  <c r="R9" i="10"/>
  <c r="S9" i="10"/>
  <c r="T9" i="10"/>
  <c r="U9" i="10"/>
  <c r="E15" i="10"/>
  <c r="F15" i="10"/>
  <c r="G15" i="10"/>
  <c r="H15" i="10"/>
  <c r="I15" i="10"/>
  <c r="J15" i="10"/>
  <c r="K15" i="10"/>
  <c r="L15" i="10"/>
  <c r="M15" i="10"/>
  <c r="N15" i="10"/>
  <c r="O15" i="10"/>
  <c r="P15" i="10"/>
  <c r="Q15" i="10"/>
  <c r="R15" i="10"/>
  <c r="S15" i="10"/>
  <c r="T15" i="10"/>
  <c r="U15" i="10"/>
  <c r="E21" i="10"/>
  <c r="F21" i="10"/>
  <c r="G21" i="10"/>
  <c r="H21" i="10"/>
  <c r="I21" i="10"/>
  <c r="J21" i="10"/>
  <c r="K21" i="10"/>
  <c r="L21" i="10"/>
  <c r="M21" i="10"/>
  <c r="N21" i="10"/>
  <c r="O21" i="10"/>
  <c r="P21" i="10"/>
  <c r="Q21" i="10"/>
  <c r="R21" i="10"/>
  <c r="S21" i="10"/>
  <c r="T21" i="10"/>
  <c r="U21" i="10"/>
  <c r="E10" i="9"/>
  <c r="F10" i="9"/>
  <c r="G10" i="9"/>
  <c r="H10" i="9"/>
  <c r="I10" i="9"/>
  <c r="F11" i="9"/>
  <c r="F12" i="9"/>
  <c r="F13" i="9"/>
  <c r="F14" i="9"/>
  <c r="F15" i="9"/>
  <c r="E16" i="9"/>
  <c r="F16" i="9"/>
  <c r="G16" i="9"/>
  <c r="H16" i="9"/>
  <c r="I16" i="9"/>
  <c r="F17" i="9"/>
  <c r="F18" i="9"/>
  <c r="F19" i="9"/>
  <c r="F20" i="9"/>
  <c r="F21" i="9"/>
  <c r="E22" i="9"/>
  <c r="G22" i="9"/>
  <c r="H22" i="9"/>
  <c r="F22" i="9" s="1"/>
  <c r="I22" i="9"/>
  <c r="F23" i="9"/>
  <c r="F24" i="9"/>
  <c r="F25" i="9"/>
  <c r="F26" i="9"/>
  <c r="F27" i="9"/>
  <c r="E9" i="8"/>
  <c r="F9" i="8"/>
  <c r="G9" i="8"/>
  <c r="H9" i="8"/>
  <c r="I9" i="8"/>
  <c r="J9" i="8"/>
  <c r="K9" i="8"/>
  <c r="L9" i="8"/>
  <c r="E15" i="8"/>
  <c r="F15" i="8"/>
  <c r="G15" i="8"/>
  <c r="H15" i="8"/>
  <c r="I15" i="8"/>
  <c r="J15" i="8"/>
  <c r="K15" i="8"/>
  <c r="L15" i="8"/>
  <c r="E21" i="8"/>
  <c r="F21" i="8"/>
  <c r="G21" i="8"/>
  <c r="H21" i="8"/>
  <c r="I21" i="8"/>
  <c r="J21" i="8"/>
  <c r="K21" i="8"/>
  <c r="L21" i="8"/>
  <c r="E9" i="7"/>
  <c r="F9" i="7"/>
  <c r="G9" i="7"/>
  <c r="H9" i="7"/>
  <c r="I9" i="7"/>
  <c r="J9" i="7"/>
  <c r="K9" i="7"/>
  <c r="L9" i="7"/>
  <c r="M9" i="7"/>
  <c r="N9" i="7"/>
  <c r="O9" i="7"/>
  <c r="P9" i="7"/>
  <c r="Q9" i="7"/>
  <c r="R9" i="7"/>
  <c r="S9" i="7"/>
  <c r="T9" i="7"/>
  <c r="U9" i="7"/>
  <c r="E15" i="7"/>
  <c r="F15" i="7"/>
  <c r="G15" i="7"/>
  <c r="H15" i="7"/>
  <c r="I15" i="7"/>
  <c r="J15" i="7"/>
  <c r="K15" i="7"/>
  <c r="L15" i="7"/>
  <c r="M15" i="7"/>
  <c r="N15" i="7"/>
  <c r="O15" i="7"/>
  <c r="P15" i="7"/>
  <c r="Q15" i="7"/>
  <c r="R15" i="7"/>
  <c r="S15" i="7"/>
  <c r="T15" i="7"/>
  <c r="U15" i="7"/>
  <c r="E21" i="7"/>
  <c r="F21" i="7"/>
  <c r="G21" i="7"/>
  <c r="H21" i="7"/>
  <c r="I21" i="7"/>
  <c r="J21" i="7"/>
  <c r="K21" i="7"/>
  <c r="L21" i="7"/>
  <c r="M21" i="7"/>
  <c r="N21" i="7"/>
  <c r="O21" i="7"/>
  <c r="P21" i="7"/>
  <c r="Q21" i="7"/>
  <c r="R21" i="7"/>
  <c r="S21" i="7"/>
  <c r="T21" i="7"/>
  <c r="U21" i="7"/>
  <c r="E10" i="6"/>
  <c r="G10" i="6"/>
  <c r="F10" i="6" s="1"/>
  <c r="H10" i="6"/>
  <c r="I10" i="6"/>
  <c r="F11" i="6"/>
  <c r="F12" i="6"/>
  <c r="F13" i="6"/>
  <c r="F14" i="6"/>
  <c r="F15" i="6"/>
  <c r="E16" i="6"/>
  <c r="G16" i="6"/>
  <c r="F16" i="6" s="1"/>
  <c r="H16" i="6"/>
  <c r="I16" i="6"/>
  <c r="F17" i="6"/>
  <c r="F18" i="6"/>
  <c r="F19" i="6"/>
  <c r="F20" i="6"/>
  <c r="F21" i="6"/>
  <c r="E22" i="6"/>
  <c r="G22" i="6"/>
  <c r="H22" i="6"/>
  <c r="F22" i="6" s="1"/>
  <c r="I22" i="6"/>
  <c r="F23" i="6"/>
  <c r="F24" i="6"/>
  <c r="F25" i="6"/>
  <c r="F26" i="6"/>
  <c r="F27" i="6"/>
  <c r="H11" i="5"/>
  <c r="M11" i="5"/>
  <c r="AF11" i="5"/>
  <c r="AH11" i="5" s="1"/>
  <c r="AI11" i="5" s="1"/>
  <c r="AO11" i="5"/>
  <c r="AP11" i="5"/>
  <c r="AR11" i="5" s="1"/>
  <c r="AS11" i="5" s="1"/>
  <c r="AQ11" i="5"/>
  <c r="H12" i="5"/>
  <c r="M12" i="5"/>
  <c r="Y12" i="5"/>
  <c r="Z12" i="5"/>
  <c r="AH12" i="5"/>
  <c r="AI12" i="5" s="1"/>
  <c r="AR12" i="5"/>
  <c r="AS12" i="5"/>
  <c r="H13" i="5"/>
  <c r="M13" i="5"/>
  <c r="Y13" i="5"/>
  <c r="Z13" i="5"/>
  <c r="AH13" i="5"/>
  <c r="AI13" i="5" s="1"/>
  <c r="AR13" i="5"/>
  <c r="AS13" i="5"/>
  <c r="Y14" i="5"/>
  <c r="Z14" i="5" s="1"/>
  <c r="AH14" i="5"/>
  <c r="AI14" i="5"/>
  <c r="AR14" i="5"/>
  <c r="AS14" i="5" s="1"/>
  <c r="Y15" i="5"/>
  <c r="Z15" i="5"/>
  <c r="AH15" i="5"/>
  <c r="AI15" i="5" s="1"/>
  <c r="AR15" i="5"/>
  <c r="AS15" i="5"/>
  <c r="Y16" i="5"/>
  <c r="Z16" i="5" s="1"/>
  <c r="AH16" i="5"/>
  <c r="AI16" i="5"/>
  <c r="AR16" i="5"/>
  <c r="AS16" i="5" s="1"/>
  <c r="Y17" i="5"/>
  <c r="Z17" i="5"/>
  <c r="AF17" i="5"/>
  <c r="AH17" i="5" s="1"/>
  <c r="AI17" i="5" s="1"/>
  <c r="AG17" i="5"/>
  <c r="AR17" i="5"/>
  <c r="AS17" i="5" s="1"/>
  <c r="Y18" i="5"/>
  <c r="Z18" i="5"/>
  <c r="AH18" i="5"/>
  <c r="AI18" i="5" s="1"/>
  <c r="AR18" i="5"/>
  <c r="AS18" i="5"/>
  <c r="Y19" i="5"/>
  <c r="Z19" i="5" s="1"/>
  <c r="AH19" i="5"/>
  <c r="AI19" i="5"/>
  <c r="AR19" i="5"/>
  <c r="AS19" i="5" s="1"/>
  <c r="Y20" i="5"/>
  <c r="Z20" i="5"/>
  <c r="AH20" i="5"/>
  <c r="AI20" i="5" s="1"/>
  <c r="AR20" i="5"/>
  <c r="AS20" i="5"/>
  <c r="Y21" i="5"/>
  <c r="Z21" i="5" s="1"/>
  <c r="AH21" i="5"/>
  <c r="AI21" i="5"/>
  <c r="AR21" i="5"/>
  <c r="AS21" i="5" s="1"/>
  <c r="Y22" i="5"/>
  <c r="Z22" i="5"/>
  <c r="AH22" i="5"/>
  <c r="AI22" i="5" s="1"/>
  <c r="AR22" i="5"/>
  <c r="AS22" i="5"/>
  <c r="Y23" i="5"/>
  <c r="Z23" i="5" s="1"/>
  <c r="AF23" i="5"/>
  <c r="AG23" i="5"/>
  <c r="AH23" i="5"/>
  <c r="AI23" i="5" s="1"/>
  <c r="AR23" i="5"/>
  <c r="AS23" i="5"/>
  <c r="Y24" i="5"/>
  <c r="Z24" i="5" s="1"/>
  <c r="AH24" i="5"/>
  <c r="AI24" i="5"/>
  <c r="AR24" i="5"/>
  <c r="AS24" i="5" s="1"/>
  <c r="Y25" i="5"/>
  <c r="Z25" i="5"/>
  <c r="AH25" i="5"/>
  <c r="AI25" i="5" s="1"/>
  <c r="AR25" i="5"/>
  <c r="AS25" i="5"/>
  <c r="Y26" i="5"/>
  <c r="Z26" i="5" s="1"/>
  <c r="AH26" i="5"/>
  <c r="AI26" i="5"/>
  <c r="AR26" i="5"/>
  <c r="AS26" i="5" s="1"/>
  <c r="Y27" i="5"/>
  <c r="Z27" i="5"/>
  <c r="AH27" i="5"/>
  <c r="AI27" i="5" s="1"/>
  <c r="AO27" i="5"/>
  <c r="AP27" i="5"/>
  <c r="AR27" i="5" s="1"/>
  <c r="AS27" i="5" s="1"/>
  <c r="AQ27" i="5"/>
  <c r="Y28" i="5"/>
  <c r="Z28" i="5"/>
  <c r="AH28" i="5"/>
  <c r="AI28" i="5"/>
  <c r="AR28" i="5"/>
  <c r="AS28" i="5"/>
  <c r="AR29" i="5"/>
  <c r="AS29" i="5"/>
  <c r="AR30" i="5"/>
  <c r="AS30" i="5"/>
  <c r="AR31" i="5"/>
  <c r="AS31" i="5"/>
  <c r="AR32" i="5"/>
  <c r="AS32" i="5"/>
  <c r="AR33" i="5"/>
  <c r="AS33" i="5"/>
  <c r="AR34" i="5"/>
  <c r="AS34" i="5"/>
  <c r="AR35" i="5"/>
  <c r="AS35" i="5"/>
  <c r="AR36" i="5"/>
  <c r="AS36" i="5"/>
  <c r="AR37" i="5"/>
  <c r="AS37" i="5"/>
  <c r="AR38" i="5"/>
  <c r="AS38" i="5"/>
  <c r="AR39" i="5"/>
  <c r="AS39" i="5"/>
  <c r="AR40" i="5"/>
  <c r="AS40" i="5"/>
  <c r="AR41" i="5"/>
  <c r="AS41" i="5"/>
  <c r="AR42" i="5"/>
  <c r="AS42" i="5"/>
  <c r="AO43" i="5"/>
  <c r="AP43" i="5"/>
  <c r="AQ43" i="5"/>
  <c r="AR43" i="5"/>
  <c r="AS43" i="5" s="1"/>
  <c r="AR44" i="5"/>
  <c r="AS44" i="5"/>
  <c r="AR45" i="5"/>
  <c r="AS45" i="5" s="1"/>
  <c r="AR46" i="5"/>
  <c r="AS46" i="5"/>
  <c r="AR47" i="5"/>
  <c r="AS47" i="5" s="1"/>
  <c r="AR48" i="5"/>
  <c r="AS48" i="5"/>
  <c r="AR49" i="5"/>
  <c r="AS49" i="5" s="1"/>
  <c r="AR50" i="5"/>
  <c r="AS50" i="5"/>
  <c r="AR51" i="5"/>
  <c r="AS51" i="5" s="1"/>
  <c r="AR52" i="5"/>
  <c r="AS52" i="5"/>
  <c r="AR53" i="5"/>
  <c r="AS53" i="5" s="1"/>
  <c r="AR54" i="5"/>
  <c r="AS54" i="5"/>
  <c r="AR55" i="5"/>
  <c r="AS55" i="5" s="1"/>
  <c r="AR56" i="5"/>
  <c r="AS56" i="5"/>
  <c r="AR57" i="5"/>
  <c r="AS57" i="5" s="1"/>
  <c r="AR58" i="5"/>
  <c r="AS58" i="5"/>
  <c r="AO59" i="5"/>
  <c r="AS59" i="5" s="1"/>
  <c r="AQ59" i="5"/>
  <c r="AR59" i="5"/>
  <c r="AR60" i="5"/>
  <c r="AS60" i="5" s="1"/>
  <c r="AR61" i="5"/>
  <c r="AS61" i="5"/>
  <c r="AR62" i="5"/>
  <c r="AS62" i="5" s="1"/>
  <c r="AR63" i="5"/>
  <c r="AS63" i="5"/>
  <c r="AR64" i="5"/>
  <c r="AS64" i="5" s="1"/>
  <c r="AR65" i="5"/>
  <c r="AS65" i="5"/>
  <c r="AR66" i="5"/>
  <c r="AS66" i="5" s="1"/>
  <c r="AR67" i="5"/>
  <c r="AS67" i="5"/>
  <c r="AR68" i="5"/>
  <c r="AS68" i="5" s="1"/>
  <c r="AR69" i="5"/>
  <c r="AS69" i="5"/>
  <c r="AR70" i="5"/>
  <c r="AS70" i="5" s="1"/>
  <c r="AR71" i="5"/>
  <c r="AS71" i="5"/>
  <c r="AR72" i="5"/>
  <c r="AS72" i="5" s="1"/>
  <c r="AR73" i="5"/>
  <c r="AS73" i="5"/>
  <c r="AR74" i="5"/>
  <c r="AS74" i="5" s="1"/>
  <c r="AO75" i="5"/>
  <c r="AP75" i="5"/>
  <c r="AR75" i="5" s="1"/>
  <c r="AS75" i="5" s="1"/>
  <c r="AQ75" i="5"/>
  <c r="AR76" i="5"/>
  <c r="AS76" i="5"/>
  <c r="AR77" i="5"/>
  <c r="AS77" i="5"/>
  <c r="AR78" i="5"/>
  <c r="AS78" i="5"/>
  <c r="AR79" i="5"/>
  <c r="AS79" i="5"/>
  <c r="AR80" i="5"/>
  <c r="AS80" i="5"/>
  <c r="AR81" i="5"/>
  <c r="AS81" i="5"/>
  <c r="AR82" i="5"/>
  <c r="AS82" i="5"/>
  <c r="AR83" i="5"/>
  <c r="AS83" i="5"/>
  <c r="AR84" i="5"/>
  <c r="AS84" i="5"/>
  <c r="AR85" i="5"/>
  <c r="AS85" i="5"/>
  <c r="AR86" i="5"/>
  <c r="AS86" i="5"/>
  <c r="AR87" i="5"/>
  <c r="AS87" i="5"/>
  <c r="AR88" i="5"/>
  <c r="AS88" i="5"/>
  <c r="AR89" i="5"/>
  <c r="AS89" i="5"/>
  <c r="AR90" i="5"/>
  <c r="AS90" i="5"/>
  <c r="AO91" i="5"/>
  <c r="AP91" i="5"/>
  <c r="AQ91" i="5"/>
  <c r="AR91" i="5"/>
  <c r="AS91" i="5" s="1"/>
  <c r="AR92" i="5"/>
  <c r="AS92" i="5"/>
  <c r="AR93" i="5"/>
  <c r="AS93" i="5" s="1"/>
  <c r="AR94" i="5"/>
  <c r="AS94" i="5"/>
  <c r="AR95" i="5"/>
  <c r="AS95" i="5" s="1"/>
  <c r="AR96" i="5"/>
  <c r="AS96" i="5"/>
  <c r="AR97" i="5"/>
  <c r="AS97" i="5" s="1"/>
  <c r="AR98" i="5"/>
  <c r="AS98" i="5"/>
  <c r="AR99" i="5"/>
  <c r="AS99" i="5" s="1"/>
  <c r="AR100" i="5"/>
  <c r="AS100" i="5"/>
  <c r="AR101" i="5"/>
  <c r="AS101" i="5" s="1"/>
  <c r="AR102" i="5"/>
  <c r="AS102" i="5"/>
  <c r="AR103" i="5"/>
  <c r="AS103" i="5" s="1"/>
  <c r="AR104" i="5"/>
  <c r="AS104" i="5"/>
  <c r="AR105" i="5"/>
  <c r="AS105" i="5" s="1"/>
  <c r="AR106" i="5"/>
  <c r="AS106" i="5"/>
  <c r="N10" i="3" l="1"/>
  <c r="N11" i="3"/>
  <c r="N12" i="3"/>
  <c r="N13" i="3"/>
  <c r="N14" i="3"/>
  <c r="M10" i="3"/>
  <c r="O10" i="3" s="1"/>
  <c r="M11" i="3"/>
  <c r="M12" i="3"/>
  <c r="O12" i="3" s="1"/>
  <c r="M13" i="3"/>
  <c r="M14" i="3"/>
  <c r="O14" i="3" s="1"/>
  <c r="L14" i="3"/>
  <c r="K10" i="3"/>
  <c r="K11" i="3"/>
  <c r="K12" i="3"/>
  <c r="K13" i="3"/>
  <c r="K14" i="3"/>
  <c r="J9" i="3"/>
  <c r="I9" i="3"/>
  <c r="K9" i="3" s="1"/>
  <c r="H11" i="3"/>
  <c r="L11" i="3" s="1"/>
  <c r="H12" i="3"/>
  <c r="L12" i="3" s="1"/>
  <c r="H13" i="3"/>
  <c r="L13" i="3" s="1"/>
  <c r="H10" i="3"/>
  <c r="L10" i="3" s="1"/>
  <c r="G14" i="3"/>
  <c r="G10" i="3"/>
  <c r="G11" i="3"/>
  <c r="G12" i="3"/>
  <c r="G13" i="3"/>
  <c r="F9" i="3"/>
  <c r="N9" i="3" s="1"/>
  <c r="E9" i="3"/>
  <c r="AP10" i="2"/>
  <c r="AO10" i="2"/>
  <c r="AN10" i="2"/>
  <c r="AM10" i="2"/>
  <c r="AQ10" i="2"/>
  <c r="AL10" i="2"/>
  <c r="P13" i="2"/>
  <c r="P14" i="2"/>
  <c r="P15" i="2"/>
  <c r="P16" i="2"/>
  <c r="P17" i="2"/>
  <c r="P18" i="2"/>
  <c r="P19" i="2"/>
  <c r="P20" i="2"/>
  <c r="P21" i="2"/>
  <c r="P22" i="2"/>
  <c r="P23" i="2"/>
  <c r="P24" i="2"/>
  <c r="P25" i="2"/>
  <c r="P26" i="2"/>
  <c r="P27" i="2"/>
  <c r="P28" i="2"/>
  <c r="P12" i="2"/>
  <c r="N13" i="2"/>
  <c r="N14" i="2"/>
  <c r="N15" i="2"/>
  <c r="N16" i="2"/>
  <c r="N17" i="2"/>
  <c r="N18" i="2"/>
  <c r="N19" i="2"/>
  <c r="N20" i="2"/>
  <c r="N21" i="2"/>
  <c r="N22" i="2"/>
  <c r="N23" i="2"/>
  <c r="N24" i="2"/>
  <c r="N25" i="2"/>
  <c r="N26" i="2"/>
  <c r="N27" i="2"/>
  <c r="N28" i="2"/>
  <c r="N12" i="2"/>
  <c r="O11" i="2"/>
  <c r="M11" i="2"/>
  <c r="L11" i="2"/>
  <c r="AF12" i="2"/>
  <c r="AF13" i="2"/>
  <c r="AF14" i="2"/>
  <c r="AF15" i="2"/>
  <c r="AF16" i="2"/>
  <c r="AF17" i="2"/>
  <c r="AF18" i="2"/>
  <c r="AF19" i="2"/>
  <c r="AF20" i="2"/>
  <c r="AF21" i="2"/>
  <c r="AF22" i="2"/>
  <c r="AF23" i="2"/>
  <c r="AF24" i="2"/>
  <c r="AF25" i="2"/>
  <c r="AF26" i="2"/>
  <c r="AF11" i="2"/>
  <c r="AH12" i="2"/>
  <c r="AH13" i="2"/>
  <c r="AH14" i="2"/>
  <c r="AH15" i="2"/>
  <c r="AH16" i="2"/>
  <c r="AH17" i="2"/>
  <c r="AH18" i="2"/>
  <c r="AH19" i="2"/>
  <c r="AH20" i="2"/>
  <c r="AH21" i="2"/>
  <c r="AH22" i="2"/>
  <c r="AH23" i="2"/>
  <c r="AH24" i="2"/>
  <c r="AH25" i="2"/>
  <c r="AH26" i="2"/>
  <c r="AH11" i="2"/>
  <c r="AG12" i="2"/>
  <c r="AG13" i="2"/>
  <c r="AG14" i="2"/>
  <c r="AG15" i="2"/>
  <c r="AG16" i="2"/>
  <c r="AG17" i="2"/>
  <c r="AG18" i="2"/>
  <c r="AG19" i="2"/>
  <c r="AG20" i="2"/>
  <c r="AG21" i="2"/>
  <c r="AG22" i="2"/>
  <c r="AG23" i="2"/>
  <c r="AG24" i="2"/>
  <c r="AG25" i="2"/>
  <c r="AG26" i="2"/>
  <c r="AG11" i="2"/>
  <c r="Z12" i="2"/>
  <c r="Z13" i="2"/>
  <c r="Z14" i="2"/>
  <c r="Z15" i="2"/>
  <c r="Z16" i="2"/>
  <c r="Z17" i="2"/>
  <c r="Z18" i="2"/>
  <c r="Z19" i="2"/>
  <c r="Z20" i="2"/>
  <c r="Z21" i="2"/>
  <c r="Z22" i="2"/>
  <c r="Z23" i="2"/>
  <c r="Z24" i="2"/>
  <c r="Z25" i="2"/>
  <c r="Z26" i="2"/>
  <c r="Z11" i="2"/>
  <c r="AB12" i="2"/>
  <c r="AB13" i="2"/>
  <c r="AB14" i="2"/>
  <c r="AB15" i="2"/>
  <c r="AB16" i="2"/>
  <c r="AB17" i="2"/>
  <c r="AB18" i="2"/>
  <c r="AB19" i="2"/>
  <c r="AB20" i="2"/>
  <c r="AB21" i="2"/>
  <c r="AB22" i="2"/>
  <c r="AB23" i="2"/>
  <c r="AB24" i="2"/>
  <c r="AB25" i="2"/>
  <c r="AB26" i="2"/>
  <c r="AB11" i="2"/>
  <c r="AA12" i="2"/>
  <c r="AA13" i="2"/>
  <c r="AA14" i="2"/>
  <c r="AA15" i="2"/>
  <c r="AA16" i="2"/>
  <c r="AA17" i="2"/>
  <c r="AA18" i="2"/>
  <c r="AA19" i="2"/>
  <c r="AA20" i="2"/>
  <c r="AA21" i="2"/>
  <c r="AA22" i="2"/>
  <c r="AA23" i="2"/>
  <c r="AA24" i="2"/>
  <c r="AA25" i="2"/>
  <c r="AA26" i="2"/>
  <c r="AA11" i="2"/>
  <c r="Y11" i="2"/>
  <c r="X11" i="2"/>
  <c r="AE11" i="2"/>
  <c r="AD11" i="2"/>
  <c r="Y32" i="2"/>
  <c r="W11" i="2"/>
  <c r="AC11" i="2"/>
  <c r="H11" i="2"/>
  <c r="F11" i="2"/>
  <c r="P11" i="2" l="1"/>
  <c r="N11" i="2"/>
  <c r="O11" i="3"/>
  <c r="O13" i="3"/>
  <c r="M9" i="3"/>
  <c r="O9" i="3" s="1"/>
  <c r="H9" i="3"/>
  <c r="L9" i="3" s="1"/>
  <c r="G9" i="3"/>
</calcChain>
</file>

<file path=xl/sharedStrings.xml><?xml version="1.0" encoding="utf-8"?>
<sst xmlns="http://schemas.openxmlformats.org/spreadsheetml/2006/main" count="3036" uniqueCount="464">
  <si>
    <t>홍성군</t>
  </si>
  <si>
    <t>시군별</t>
  </si>
  <si>
    <t>서천군</t>
  </si>
  <si>
    <t>보령시</t>
  </si>
  <si>
    <t>부여군</t>
  </si>
  <si>
    <t>계</t>
  </si>
  <si>
    <t>태안군</t>
  </si>
  <si>
    <t>금산군</t>
  </si>
  <si>
    <t>성별</t>
  </si>
  <si>
    <t>천안시</t>
  </si>
  <si>
    <t>예산군</t>
  </si>
  <si>
    <t>논산시</t>
  </si>
  <si>
    <t>공주시</t>
  </si>
  <si>
    <t>여자</t>
  </si>
  <si>
    <t>연령별</t>
  </si>
  <si>
    <t>청양군</t>
  </si>
  <si>
    <t>#목차</t>
  </si>
  <si>
    <t>당진시</t>
  </si>
  <si>
    <t>계룡시</t>
  </si>
  <si>
    <t>아산시</t>
  </si>
  <si>
    <t>남자</t>
  </si>
  <si>
    <t>서산시</t>
  </si>
  <si>
    <t>구분</t>
  </si>
  <si>
    <t>여자(B)</t>
  </si>
  <si>
    <t>청년인구(B)</t>
  </si>
  <si>
    <t>남자(A)</t>
  </si>
  <si>
    <t>(단위 : 명)</t>
  </si>
  <si>
    <t>청년인구비율
(B/Ax100)</t>
  </si>
  <si>
    <t>성비
(A/B×100)</t>
  </si>
  <si>
    <t>1-1. 청년인구 규모</t>
  </si>
  <si>
    <t>(단위 : 명, %)</t>
  </si>
  <si>
    <t>총인구</t>
  </si>
  <si>
    <t>외국인</t>
  </si>
  <si>
    <t>내국인</t>
  </si>
  <si>
    <t>인구
(A)</t>
    <phoneticPr fontId="13" type="noConversion"/>
  </si>
  <si>
    <t>서울</t>
    <phoneticPr fontId="13" type="noConversion"/>
  </si>
  <si>
    <t>부산</t>
    <phoneticPr fontId="13" type="noConversion"/>
  </si>
  <si>
    <t>대구</t>
    <phoneticPr fontId="13" type="noConversion"/>
  </si>
  <si>
    <t>인천</t>
    <phoneticPr fontId="13" type="noConversion"/>
  </si>
  <si>
    <t>광주</t>
    <phoneticPr fontId="13" type="noConversion"/>
  </si>
  <si>
    <t>울산</t>
    <phoneticPr fontId="13" type="noConversion"/>
  </si>
  <si>
    <t>세종</t>
    <phoneticPr fontId="13" type="noConversion"/>
  </si>
  <si>
    <t>경기</t>
    <phoneticPr fontId="13" type="noConversion"/>
  </si>
  <si>
    <t>강원</t>
    <phoneticPr fontId="13" type="noConversion"/>
  </si>
  <si>
    <t>충북</t>
    <phoneticPr fontId="13" type="noConversion"/>
  </si>
  <si>
    <t>충남</t>
    <phoneticPr fontId="13" type="noConversion"/>
  </si>
  <si>
    <t>전북</t>
    <phoneticPr fontId="13" type="noConversion"/>
  </si>
  <si>
    <t>제주</t>
    <phoneticPr fontId="13" type="noConversion"/>
  </si>
  <si>
    <t>대전</t>
    <phoneticPr fontId="13" type="noConversion"/>
  </si>
  <si>
    <t>전남</t>
    <phoneticPr fontId="13" type="noConversion"/>
  </si>
  <si>
    <t>경북</t>
    <phoneticPr fontId="13" type="noConversion"/>
  </si>
  <si>
    <t>경남</t>
    <phoneticPr fontId="13" type="noConversion"/>
  </si>
  <si>
    <t>전국</t>
    <phoneticPr fontId="13" type="noConversion"/>
  </si>
  <si>
    <t>1-1. 청년인구규모</t>
    <phoneticPr fontId="13" type="noConversion"/>
  </si>
  <si>
    <t>1-2. 청년인구 성비</t>
    <phoneticPr fontId="13" type="noConversion"/>
  </si>
  <si>
    <t>Ⅰ. 인구·가구</t>
    <phoneticPr fontId="13" type="noConversion"/>
  </si>
  <si>
    <t>1. 청년인구 현황</t>
    <phoneticPr fontId="13" type="noConversion"/>
  </si>
  <si>
    <t>1-3. 국적별 외국인 인구</t>
    <phoneticPr fontId="13" type="noConversion"/>
  </si>
  <si>
    <t>2019년</t>
    <phoneticPr fontId="13" type="noConversion"/>
  </si>
  <si>
    <t>계</t>
    <phoneticPr fontId="13" type="noConversion"/>
  </si>
  <si>
    <t>청년구분</t>
    <phoneticPr fontId="13" type="noConversion"/>
  </si>
  <si>
    <t>청년</t>
    <phoneticPr fontId="13" type="noConversion"/>
  </si>
  <si>
    <t>1-3-1. 성별·연령별 국적별 외국인 인구</t>
    <phoneticPr fontId="13" type="noConversion"/>
  </si>
  <si>
    <t>1-3-2. 성별·시군별 국적별 외국인 인구</t>
    <phoneticPr fontId="13" type="noConversion"/>
  </si>
  <si>
    <t>1-2-1. 연령별 청년인구 성비</t>
    <phoneticPr fontId="13" type="noConversion"/>
  </si>
  <si>
    <t>1-2-2. 시군별 청년인구 성비</t>
    <phoneticPr fontId="13" type="noConversion"/>
  </si>
  <si>
    <t>※ [전국] 시도별 청년인구 규모</t>
    <phoneticPr fontId="13" type="noConversion"/>
  </si>
  <si>
    <t>1-1-1. 청년인구 규모 - 전체</t>
  </si>
  <si>
    <t>1-1-2. 성별‧시군별 청년인구 규모</t>
    <phoneticPr fontId="13" type="noConversion"/>
  </si>
  <si>
    <r>
      <t>(</t>
    </r>
    <r>
      <rPr>
        <sz val="10"/>
        <color rgb="FF000000"/>
        <rFont val="돋움"/>
        <family val="3"/>
        <charset val="129"/>
      </rPr>
      <t>단위</t>
    </r>
    <r>
      <rPr>
        <sz val="10"/>
        <color rgb="FF000000"/>
        <rFont val="맑은 고딕"/>
        <family val="3"/>
        <charset val="129"/>
      </rPr>
      <t xml:space="preserve">: </t>
    </r>
    <r>
      <rPr>
        <sz val="10"/>
        <color rgb="FF000000"/>
        <rFont val="돋움"/>
        <family val="3"/>
        <charset val="129"/>
      </rPr>
      <t>명</t>
    </r>
    <r>
      <rPr>
        <sz val="10"/>
        <color rgb="FF000000"/>
        <rFont val="맑은 고딕"/>
        <family val="3"/>
        <charset val="129"/>
      </rPr>
      <t>, %)</t>
    </r>
  </si>
  <si>
    <t>충청남도 전체</t>
  </si>
  <si>
    <t>인구</t>
  </si>
  <si>
    <r>
      <t>청년인구 비율</t>
    </r>
    <r>
      <rPr>
        <b/>
        <vertAlign val="superscript"/>
        <sz val="10"/>
        <color rgb="FF000000"/>
        <rFont val="돋움"/>
        <family val="3"/>
        <charset val="129"/>
      </rPr>
      <t>1)</t>
    </r>
  </si>
  <si>
    <r>
      <t>1-1-3. 연령별</t>
    </r>
    <r>
      <rPr>
        <b/>
        <sz val="10"/>
        <color rgb="FF000000"/>
        <rFont val="맑은 고딕 Semilight"/>
        <family val="3"/>
        <charset val="129"/>
      </rPr>
      <t>‧</t>
    </r>
    <r>
      <rPr>
        <b/>
        <sz val="10"/>
        <color rgb="FF000000"/>
        <rFont val="돋움"/>
        <family val="3"/>
        <charset val="129"/>
      </rPr>
      <t>시군별 청년인구 규모</t>
    </r>
    <phoneticPr fontId="13" type="noConversion"/>
  </si>
  <si>
    <r>
      <t>(</t>
    </r>
    <r>
      <rPr>
        <sz val="10"/>
        <color rgb="FF000000"/>
        <rFont val="돋움"/>
        <family val="3"/>
        <charset val="129"/>
      </rPr>
      <t>단위</t>
    </r>
    <r>
      <rPr>
        <sz val="10"/>
        <color rgb="FF000000"/>
        <rFont val="맑은 고딕"/>
        <family val="3"/>
        <charset val="129"/>
      </rPr>
      <t xml:space="preserve">: </t>
    </r>
    <r>
      <rPr>
        <sz val="10"/>
        <color rgb="FF000000"/>
        <rFont val="돋움"/>
        <family val="3"/>
        <charset val="129"/>
      </rPr>
      <t>명</t>
    </r>
    <r>
      <rPr>
        <sz val="10"/>
        <color rgb="FF000000"/>
        <rFont val="맑은 고딕"/>
        <family val="3"/>
        <charset val="129"/>
      </rPr>
      <t>)</t>
    </r>
  </si>
  <si>
    <t>청년</t>
  </si>
  <si>
    <t>&lt;19~39세 청년&gt;</t>
    <phoneticPr fontId="13" type="noConversion"/>
  </si>
  <si>
    <t>&lt;15~18세&gt;</t>
    <phoneticPr fontId="13" type="noConversion"/>
  </si>
  <si>
    <t>15~18세(C)</t>
    <phoneticPr fontId="13" type="noConversion"/>
  </si>
  <si>
    <t>15~18세
인구비율
(C/Ax100)</t>
    <phoneticPr fontId="13" type="noConversion"/>
  </si>
  <si>
    <t>2021년</t>
    <phoneticPr fontId="13" type="noConversion"/>
  </si>
  <si>
    <t>2020년</t>
    <phoneticPr fontId="13" type="noConversion"/>
  </si>
  <si>
    <t>자료: 통계청「인구DB」</t>
  </si>
  <si>
    <t>자료: 통계청「인구DB」</t>
    <phoneticPr fontId="13" type="noConversion"/>
  </si>
  <si>
    <t>15~18세
인구비율</t>
    <phoneticPr fontId="13" type="noConversion"/>
  </si>
  <si>
    <r>
      <t>15~18</t>
    </r>
    <r>
      <rPr>
        <b/>
        <sz val="10"/>
        <color rgb="FF000000"/>
        <rFont val="돋움"/>
        <family val="3"/>
        <charset val="129"/>
      </rPr>
      <t>세</t>
    </r>
    <phoneticPr fontId="13" type="noConversion"/>
  </si>
  <si>
    <r>
      <t>&lt;19~39</t>
    </r>
    <r>
      <rPr>
        <b/>
        <sz val="10"/>
        <color rgb="FF000000"/>
        <rFont val="돋움"/>
        <family val="3"/>
        <charset val="129"/>
      </rPr>
      <t>세</t>
    </r>
    <r>
      <rPr>
        <b/>
        <sz val="10"/>
        <color rgb="FF000000"/>
        <rFont val="맑은 고딕"/>
        <family val="3"/>
        <charset val="129"/>
      </rPr>
      <t>&gt;</t>
    </r>
    <phoneticPr fontId="13" type="noConversion"/>
  </si>
  <si>
    <t>19~24세</t>
    <phoneticPr fontId="13" type="noConversion"/>
  </si>
  <si>
    <t>25~29세</t>
    <phoneticPr fontId="13" type="noConversion"/>
  </si>
  <si>
    <t>30~34세</t>
    <phoneticPr fontId="13" type="noConversion"/>
  </si>
  <si>
    <r>
      <t>35~39</t>
    </r>
    <r>
      <rPr>
        <b/>
        <sz val="10"/>
        <color rgb="FF000000"/>
        <rFont val="돋움"/>
        <family val="3"/>
        <charset val="129"/>
      </rPr>
      <t>세</t>
    </r>
    <phoneticPr fontId="13" type="noConversion"/>
  </si>
  <si>
    <t>35~39세</t>
    <phoneticPr fontId="13" type="noConversion"/>
  </si>
  <si>
    <t>15~18세</t>
    <phoneticPr fontId="13" type="noConversion"/>
  </si>
  <si>
    <t>&lt;19~39세&gt;</t>
    <phoneticPr fontId="13" type="noConversion"/>
  </si>
  <si>
    <t>&lt;19~39세 청년&gt;</t>
    <phoneticPr fontId="13" type="noConversion"/>
  </si>
  <si>
    <t>초등학교 졸업 이하</t>
  </si>
  <si>
    <t>중학교 
졸업 이하</t>
  </si>
  <si>
    <t>고등학교
졸업 이하</t>
  </si>
  <si>
    <t>대학교
졸업이하</t>
  </si>
  <si>
    <t>대학원
졸업 이상</t>
  </si>
  <si>
    <t>충청남도 
전체 인구
(A)</t>
    <phoneticPr fontId="13" type="noConversion"/>
  </si>
  <si>
    <t>연령별</t>
    <phoneticPr fontId="13" type="noConversion"/>
  </si>
  <si>
    <r>
      <t>성비</t>
    </r>
    <r>
      <rPr>
        <b/>
        <vertAlign val="superscript"/>
        <sz val="8"/>
        <color rgb="FF000000"/>
        <rFont val="돋움"/>
        <family val="3"/>
        <charset val="129"/>
      </rPr>
      <t>1)</t>
    </r>
    <r>
      <rPr>
        <b/>
        <sz val="8"/>
        <color rgb="FF000000"/>
        <rFont val="돋움"/>
        <family val="3"/>
        <charset val="129"/>
      </rPr>
      <t xml:space="preserve">
(A/B×100)</t>
    </r>
    <rPh sb="0" eb="2">
      <t>1)</t>
    </rPh>
    <phoneticPr fontId="13" type="noConversion"/>
  </si>
  <si>
    <r>
      <t>성비</t>
    </r>
    <r>
      <rPr>
        <b/>
        <vertAlign val="superscript"/>
        <sz val="8"/>
        <color rgb="FF000000"/>
        <rFont val="돋움"/>
        <family val="3"/>
        <charset val="129"/>
      </rPr>
      <t>1)</t>
    </r>
    <r>
      <rPr>
        <b/>
        <sz val="8"/>
        <color rgb="FF000000"/>
        <rFont val="돋움"/>
        <family val="3"/>
        <charset val="129"/>
      </rPr>
      <t xml:space="preserve">
(A/B×100)</t>
    </r>
    <phoneticPr fontId="13" type="noConversion"/>
  </si>
  <si>
    <t>주1) 성비: 여자 100명당 남자의 수</t>
    <phoneticPr fontId="13" type="noConversion"/>
  </si>
  <si>
    <t>19~39세</t>
    <phoneticPr fontId="13" type="noConversion"/>
  </si>
  <si>
    <r>
      <t>주</t>
    </r>
    <r>
      <rPr>
        <sz val="9"/>
        <color rgb="FF000000"/>
        <rFont val="맑은 고딕"/>
        <family val="3"/>
        <charset val="129"/>
      </rPr>
      <t xml:space="preserve">1) </t>
    </r>
    <r>
      <rPr>
        <sz val="9"/>
        <color rgb="FF000000"/>
        <rFont val="돋움"/>
        <family val="3"/>
        <charset val="129"/>
      </rPr>
      <t>청년인구비율은 충청남도 전체 인구 대비 청년인구 비율로</t>
    </r>
    <r>
      <rPr>
        <sz val="9"/>
        <color rgb="FF000000"/>
        <rFont val="맑은 고딕"/>
        <family val="3"/>
        <charset val="129"/>
      </rPr>
      <t xml:space="preserve">, </t>
    </r>
    <r>
      <rPr>
        <sz val="9"/>
        <color rgb="FF000000"/>
        <rFont val="돋움"/>
        <family val="3"/>
        <charset val="129"/>
      </rPr>
      <t xml:space="preserve">성별로는 남녀 각각 인구수 대비 청년인구 비율을 나타냄 </t>
    </r>
    <r>
      <rPr>
        <sz val="9"/>
        <color rgb="FF000000"/>
        <rFont val="맑은 고딕"/>
        <family val="3"/>
        <charset val="129"/>
      </rPr>
      <t>(</t>
    </r>
    <r>
      <rPr>
        <sz val="9"/>
        <color rgb="FF000000"/>
        <rFont val="돋움"/>
        <family val="3"/>
        <charset val="129"/>
      </rPr>
      <t>예</t>
    </r>
    <r>
      <rPr>
        <sz val="9"/>
        <color rgb="FF000000"/>
        <rFont val="맑은 고딕"/>
        <family val="3"/>
        <charset val="129"/>
      </rPr>
      <t xml:space="preserve">) </t>
    </r>
    <r>
      <rPr>
        <sz val="9"/>
        <color rgb="FF000000"/>
        <rFont val="돋움"/>
        <family val="3"/>
        <charset val="129"/>
      </rPr>
      <t>청년인구비율</t>
    </r>
    <r>
      <rPr>
        <sz val="9"/>
        <color rgb="FF000000"/>
        <rFont val="맑은 고딕"/>
        <family val="3"/>
        <charset val="129"/>
      </rPr>
      <t>(</t>
    </r>
    <r>
      <rPr>
        <sz val="9"/>
        <color rgb="FF000000"/>
        <rFont val="돋움"/>
        <family val="3"/>
        <charset val="129"/>
      </rPr>
      <t>남자</t>
    </r>
    <r>
      <rPr>
        <sz val="9"/>
        <color rgb="FF000000"/>
        <rFont val="맑은 고딕"/>
        <family val="3"/>
        <charset val="129"/>
      </rPr>
      <t xml:space="preserve">) = </t>
    </r>
    <r>
      <rPr>
        <sz val="9"/>
        <color rgb="FF000000"/>
        <rFont val="돋움"/>
        <family val="3"/>
        <charset val="129"/>
      </rPr>
      <t>청년인구</t>
    </r>
    <r>
      <rPr>
        <sz val="9"/>
        <color rgb="FF000000"/>
        <rFont val="맑은 고딕"/>
        <family val="3"/>
        <charset val="129"/>
      </rPr>
      <t>(</t>
    </r>
    <r>
      <rPr>
        <sz val="9"/>
        <color rgb="FF000000"/>
        <rFont val="돋움"/>
        <family val="3"/>
        <charset val="129"/>
      </rPr>
      <t>남자</t>
    </r>
    <r>
      <rPr>
        <sz val="9"/>
        <color rgb="FF000000"/>
        <rFont val="맑은 고딕"/>
        <family val="3"/>
        <charset val="129"/>
      </rPr>
      <t>)/</t>
    </r>
    <r>
      <rPr>
        <sz val="9"/>
        <color rgb="FF000000"/>
        <rFont val="돋움"/>
        <family val="3"/>
        <charset val="129"/>
      </rPr>
      <t>전체 인구</t>
    </r>
    <r>
      <rPr>
        <sz val="9"/>
        <color rgb="FF000000"/>
        <rFont val="맑은 고딕"/>
        <family val="3"/>
        <charset val="129"/>
      </rPr>
      <t>(</t>
    </r>
    <r>
      <rPr>
        <sz val="9"/>
        <color rgb="FF000000"/>
        <rFont val="돋움"/>
        <family val="3"/>
        <charset val="129"/>
      </rPr>
      <t>남자</t>
    </r>
    <r>
      <rPr>
        <sz val="9"/>
        <color rgb="FF000000"/>
        <rFont val="맑은 고딕"/>
        <family val="3"/>
        <charset val="129"/>
      </rPr>
      <t>) ×100</t>
    </r>
    <phoneticPr fontId="13" type="noConversion"/>
  </si>
  <si>
    <t>1 청년인구는 해당연도 11월 1일 기준 인구(외국인 포함)이며, 별도 표기가 없는 경우 2021년 11월 1일 기준 자료임</t>
    <phoneticPr fontId="13" type="noConversion"/>
  </si>
  <si>
    <t>주1) 기타로는 네팔, 우즈베키스탄, 인도네시아, 미얀마, 러시아(연방), 스리랑카, 몽골, 미국, 방글라데시, 파키스탄, 대만, 캐나다가 있음</t>
    <phoneticPr fontId="13" type="noConversion"/>
  </si>
  <si>
    <t>*</t>
    <phoneticPr fontId="13" type="noConversion"/>
  </si>
  <si>
    <r>
      <t>1. 청년인구 현황</t>
    </r>
    <r>
      <rPr>
        <b/>
        <vertAlign val="superscript"/>
        <sz val="10"/>
        <color rgb="FF000000"/>
        <rFont val="돋움"/>
        <family val="3"/>
        <charset val="129"/>
      </rPr>
      <t>1</t>
    </r>
    <phoneticPr fontId="13" type="noConversion"/>
  </si>
  <si>
    <t xml:space="preserve">   3) 이동률은 주민등록인구 100명당 이동자 수(이동률=이동자수/연앙인구×100)</t>
    <phoneticPr fontId="13" type="noConversion"/>
  </si>
  <si>
    <t xml:space="preserve">   2) 순이동은 전입과 전출의 차이</t>
    <phoneticPr fontId="13" type="noConversion"/>
  </si>
  <si>
    <t>주1) 주민등록 연앙인구는 해당기간 평균인구 개념으로 각 연도 1월1일과 12월31일 주민등록인구의 
       산술평균을 나타냄(외국인 제외)</t>
    <phoneticPr fontId="13" type="noConversion"/>
  </si>
  <si>
    <t>자료 : 통계청 「국내인구이동통계」(MDIS), 행정안전부 「주민등록인구현황」</t>
    <phoneticPr fontId="13" type="noConversion"/>
  </si>
  <si>
    <t>1 청년 인구이동은 해당연도 1년간(1.1~12.31) 주민등록 전입신고 기준(동일 행정 읍면동 내 이동은 제외)으로 별도 표기가 없는 경우 2021년(1.1.~12.31) 기준임</t>
    <phoneticPr fontId="13" type="noConversion"/>
  </si>
  <si>
    <t>주1) 주민등록 연앙인구는 해당기간 평균인구 개념으로 각 연도 1월1일과 12월31일 주민등록인구의 산술평균을 나타냄(외국인 제외)</t>
    <phoneticPr fontId="13" type="noConversion"/>
  </si>
  <si>
    <t>자료 : 통계청 「국내인구이동통계」(MDIS), 행정안전부 「주민등록인구현황」</t>
  </si>
  <si>
    <t>순이동률
(E=D/A×100)</t>
    <phoneticPr fontId="32" type="noConversion"/>
  </si>
  <si>
    <t>순이동
(D=B-C)</t>
    <phoneticPr fontId="32" type="noConversion"/>
  </si>
  <si>
    <t>총전출
(C)</t>
    <phoneticPr fontId="32" type="noConversion"/>
  </si>
  <si>
    <t>총전입
(B)</t>
    <phoneticPr fontId="32" type="noConversion"/>
  </si>
  <si>
    <t>주민등록
연앙인구
(A)</t>
    <phoneticPr fontId="32" type="noConversion"/>
  </si>
  <si>
    <r>
      <t>순이동률</t>
    </r>
    <r>
      <rPr>
        <b/>
        <vertAlign val="superscript"/>
        <sz val="10"/>
        <rFont val="돋움"/>
        <family val="3"/>
        <charset val="129"/>
      </rPr>
      <t>3)</t>
    </r>
    <r>
      <rPr>
        <b/>
        <sz val="10"/>
        <rFont val="돋움"/>
        <family val="3"/>
        <charset val="129"/>
      </rPr>
      <t xml:space="preserve">
(E=D/A×100)</t>
    </r>
    <phoneticPr fontId="32" type="noConversion"/>
  </si>
  <si>
    <r>
      <t>순이동</t>
    </r>
    <r>
      <rPr>
        <b/>
        <vertAlign val="superscript"/>
        <sz val="10"/>
        <rFont val="돋움"/>
        <family val="3"/>
        <charset val="129"/>
      </rPr>
      <t>2)</t>
    </r>
    <r>
      <rPr>
        <b/>
        <sz val="10"/>
        <rFont val="돋움"/>
        <family val="3"/>
        <charset val="129"/>
      </rPr>
      <t xml:space="preserve">
(D=B-C)</t>
    </r>
    <phoneticPr fontId="32" type="noConversion"/>
  </si>
  <si>
    <r>
      <t>주민등록
연앙인구</t>
    </r>
    <r>
      <rPr>
        <b/>
        <vertAlign val="superscript"/>
        <sz val="10"/>
        <rFont val="돋움"/>
        <family val="3"/>
        <charset val="129"/>
      </rPr>
      <t>1)</t>
    </r>
    <r>
      <rPr>
        <b/>
        <sz val="10"/>
        <rFont val="돋움"/>
        <family val="3"/>
        <charset val="129"/>
      </rPr>
      <t xml:space="preserve">
(A)</t>
    </r>
    <phoneticPr fontId="32" type="noConversion"/>
  </si>
  <si>
    <t>주민등록 연앙인구
(A)</t>
    <phoneticPr fontId="32" type="noConversion"/>
  </si>
  <si>
    <r>
      <t>주민등록 연앙인구</t>
    </r>
    <r>
      <rPr>
        <b/>
        <vertAlign val="superscript"/>
        <sz val="10"/>
        <rFont val="돋움"/>
        <family val="3"/>
        <charset val="129"/>
      </rPr>
      <t>1)</t>
    </r>
    <r>
      <rPr>
        <b/>
        <sz val="10"/>
        <rFont val="돋움"/>
        <family val="3"/>
        <charset val="129"/>
      </rPr>
      <t xml:space="preserve">
(A)</t>
    </r>
    <phoneticPr fontId="32" type="noConversion"/>
  </si>
  <si>
    <t>구분</t>
    <phoneticPr fontId="13" type="noConversion"/>
  </si>
  <si>
    <t>&lt;15~18세&gt;</t>
    <phoneticPr fontId="32" type="noConversion"/>
  </si>
  <si>
    <t>&lt;19~39세&gt; 청년</t>
    <phoneticPr fontId="32" type="noConversion"/>
  </si>
  <si>
    <t>(단위 : 명, %)</t>
    <phoneticPr fontId="13" type="noConversion"/>
  </si>
  <si>
    <t>2-1-3. 성별·시군별 청년 인구이동</t>
    <phoneticPr fontId="13" type="noConversion"/>
  </si>
  <si>
    <t>2-1-2. 성별·연령별 청년 인구이동</t>
    <phoneticPr fontId="13" type="noConversion"/>
  </si>
  <si>
    <t>※ [전국] 시도별 청년 인구이동</t>
    <phoneticPr fontId="13" type="noConversion"/>
  </si>
  <si>
    <t>2-1-1. 청년 인구이동-전체</t>
    <phoneticPr fontId="13" type="noConversion"/>
  </si>
  <si>
    <t>2-1. 청년 인구이동</t>
    <phoneticPr fontId="13" type="noConversion"/>
  </si>
  <si>
    <r>
      <t>2. 청년 인구이동</t>
    </r>
    <r>
      <rPr>
        <b/>
        <vertAlign val="superscript"/>
        <sz val="10"/>
        <color rgb="FF000000"/>
        <rFont val="돋움"/>
        <family val="3"/>
        <charset val="129"/>
      </rPr>
      <t>1</t>
    </r>
    <phoneticPr fontId="13" type="noConversion"/>
  </si>
  <si>
    <t xml:space="preserve">   2) 시도간 전입'은 시도를 달리하는 이동을 나타냄</t>
    <phoneticPr fontId="13" type="noConversion"/>
  </si>
  <si>
    <t xml:space="preserve">  다른 이동, '시군간'은 시군구를 달리하는 이동을 나타냄</t>
    <phoneticPr fontId="13" type="noConversion"/>
  </si>
  <si>
    <t>주1) '시도내 전입'은 시도는 같으나 행정 읍면동이 다른 이동으로, 그중 '시군내'는 시군구는 같으나 행정 읍면동이</t>
    <phoneticPr fontId="13" type="noConversion"/>
  </si>
  <si>
    <t>자료 : 통계청 「국내인구이동통계」(MDIS)</t>
    <phoneticPr fontId="13" type="noConversion"/>
  </si>
  <si>
    <t>*</t>
  </si>
  <si>
    <t>15~18세</t>
  </si>
  <si>
    <t>35~39세</t>
  </si>
  <si>
    <t>30~34세</t>
  </si>
  <si>
    <t>25~29세</t>
  </si>
  <si>
    <t>19~24세</t>
  </si>
  <si>
    <t>시군간</t>
    <phoneticPr fontId="13" type="noConversion"/>
  </si>
  <si>
    <t>시군내</t>
    <phoneticPr fontId="13" type="noConversion"/>
  </si>
  <si>
    <r>
      <t>시도간 전입</t>
    </r>
    <r>
      <rPr>
        <b/>
        <vertAlign val="superscript"/>
        <sz val="10"/>
        <color rgb="FF000000"/>
        <rFont val="돋움"/>
        <family val="3"/>
        <charset val="129"/>
      </rPr>
      <t>2)</t>
    </r>
    <phoneticPr fontId="13" type="noConversion"/>
  </si>
  <si>
    <r>
      <t>시도내 전입</t>
    </r>
    <r>
      <rPr>
        <b/>
        <vertAlign val="superscript"/>
        <sz val="10"/>
        <color rgb="FF000000"/>
        <rFont val="돋움"/>
        <family val="3"/>
        <charset val="129"/>
      </rPr>
      <t>1)</t>
    </r>
    <phoneticPr fontId="13" type="noConversion"/>
  </si>
  <si>
    <t>전입인구</t>
    <phoneticPr fontId="13" type="noConversion"/>
  </si>
  <si>
    <t>(단위 : 명)</t>
    <phoneticPr fontId="13" type="noConversion"/>
  </si>
  <si>
    <t>2-2-2. 성별·시군별 전입이동</t>
    <phoneticPr fontId="13" type="noConversion"/>
  </si>
  <si>
    <t>2-2-1. 성별·연령별 전입이동</t>
    <phoneticPr fontId="13" type="noConversion"/>
  </si>
  <si>
    <t>2-2. 전입이동</t>
    <phoneticPr fontId="13" type="noConversion"/>
  </si>
  <si>
    <t>제주</t>
  </si>
  <si>
    <t>경남</t>
  </si>
  <si>
    <t>경북</t>
  </si>
  <si>
    <t>전남</t>
  </si>
  <si>
    <t>전북</t>
  </si>
  <si>
    <t>충북</t>
  </si>
  <si>
    <t>강원</t>
  </si>
  <si>
    <t>경기</t>
  </si>
  <si>
    <t>세종</t>
  </si>
  <si>
    <t>울산</t>
  </si>
  <si>
    <t>대전</t>
  </si>
  <si>
    <t>광주</t>
  </si>
  <si>
    <t>인천</t>
  </si>
  <si>
    <t>대구</t>
  </si>
  <si>
    <t>부산</t>
  </si>
  <si>
    <t>서울</t>
  </si>
  <si>
    <t>시도간 전입 전 거주지</t>
    <phoneticPr fontId="13" type="noConversion"/>
  </si>
  <si>
    <t>2-3-2. 시군별 시도간 전입인구의 전입 전 거주지</t>
    <phoneticPr fontId="13" type="noConversion"/>
  </si>
  <si>
    <t>2-3-1. 성별·연령별 시도간 전입인구의 전입 전 거주지</t>
    <phoneticPr fontId="13" type="noConversion"/>
  </si>
  <si>
    <t>2-3. 시도간 전입인구의 전입 전 거주지</t>
    <phoneticPr fontId="13" type="noConversion"/>
  </si>
  <si>
    <t>주1) 전입사유는 직업(취업, 사업, 직장 이전 등), 가족(가족과 함께 거주, 결혼, 분가 등), 주택(주택 구입, 계약 만료, 집세, 재개발 등), 교육(진학, 학업, 자녀 교육 등), 주거환경(교통, 문화‧편의 시설 등), 자연환경(건강, 공해, 전원생활 등), 기타(그 밖의 사유)로 구분하며, 2인 이상 이동 시 주된 사유 제공자 기준으로 작성하여 개인의 이동사유와 다를 수 있음</t>
  </si>
  <si>
    <t xml:space="preserve">자료 : 통계청 「국내인구이동통계」(MDIS)  </t>
    <phoneticPr fontId="13" type="noConversion"/>
  </si>
  <si>
    <t>기타</t>
    <phoneticPr fontId="13" type="noConversion"/>
  </si>
  <si>
    <t>자연환경</t>
    <phoneticPr fontId="13" type="noConversion"/>
  </si>
  <si>
    <t>주거환경</t>
    <phoneticPr fontId="13" type="noConversion"/>
  </si>
  <si>
    <t>교육</t>
    <phoneticPr fontId="13" type="noConversion"/>
  </si>
  <si>
    <t>주택</t>
    <phoneticPr fontId="13" type="noConversion"/>
  </si>
  <si>
    <t>가족</t>
    <phoneticPr fontId="13" type="noConversion"/>
  </si>
  <si>
    <t>직업</t>
    <phoneticPr fontId="13" type="noConversion"/>
  </si>
  <si>
    <r>
      <t>전입사유</t>
    </r>
    <r>
      <rPr>
        <b/>
        <vertAlign val="superscript"/>
        <sz val="10"/>
        <color rgb="FF000000"/>
        <rFont val="돋움"/>
        <family val="3"/>
        <charset val="129"/>
      </rPr>
      <t>1)</t>
    </r>
    <phoneticPr fontId="13" type="noConversion"/>
  </si>
  <si>
    <t>2-4-2. 시군별 전입인구의 전입사유</t>
    <phoneticPr fontId="13" type="noConversion"/>
  </si>
  <si>
    <t>2-4-1. 성별·연령별 전입인구의 전입사유</t>
    <phoneticPr fontId="13" type="noConversion"/>
  </si>
  <si>
    <t>2-4. 전입인구의 전입사유</t>
    <phoneticPr fontId="13" type="noConversion"/>
  </si>
  <si>
    <t>2) ‘시도간 전출’은 시도를 달리하는 이동을 나타냄</t>
    <phoneticPr fontId="13" type="noConversion"/>
  </si>
  <si>
    <t>주1) ‘시도내 전출’은 시도는 같으나 행정 읍면동이 다른 이동으로, 그중 ‘시군내’는 시군구는 같으나 행정 읍면동이 다른 이동, ‘시군간’은 시군구를 달리하는 이동을 나타냄</t>
    <phoneticPr fontId="13" type="noConversion"/>
  </si>
  <si>
    <t xml:space="preserve">자료 : 통계청 「국내인구이동통계」(MDIS) </t>
    <phoneticPr fontId="13" type="noConversion"/>
  </si>
  <si>
    <t xml:space="preserve">   2) ‘시도간 전출’은 시도를 달리하는 이동을 나타냄</t>
    <phoneticPr fontId="13" type="noConversion"/>
  </si>
  <si>
    <t xml:space="preserve">자료 : 통계청 「국내인구이동통계」(MDIS)    </t>
    <phoneticPr fontId="13" type="noConversion"/>
  </si>
  <si>
    <r>
      <t>시도간
전출</t>
    </r>
    <r>
      <rPr>
        <b/>
        <vertAlign val="superscript"/>
        <sz val="10"/>
        <color rgb="FF000000"/>
        <rFont val="돋움"/>
        <family val="3"/>
        <charset val="129"/>
      </rPr>
      <t>2)</t>
    </r>
    <phoneticPr fontId="13" type="noConversion"/>
  </si>
  <si>
    <r>
      <t>시도내
전출</t>
    </r>
    <r>
      <rPr>
        <b/>
        <vertAlign val="superscript"/>
        <sz val="10"/>
        <color rgb="FF000000"/>
        <rFont val="돋움"/>
        <family val="3"/>
        <charset val="129"/>
      </rPr>
      <t>1)</t>
    </r>
    <phoneticPr fontId="13" type="noConversion"/>
  </si>
  <si>
    <r>
      <t>시도간 전출</t>
    </r>
    <r>
      <rPr>
        <b/>
        <vertAlign val="superscript"/>
        <sz val="10"/>
        <color rgb="FF000000"/>
        <rFont val="돋움"/>
        <family val="3"/>
        <charset val="129"/>
      </rPr>
      <t>2)</t>
    </r>
    <phoneticPr fontId="13" type="noConversion"/>
  </si>
  <si>
    <r>
      <t>시도내 전출</t>
    </r>
    <r>
      <rPr>
        <b/>
        <vertAlign val="superscript"/>
        <sz val="10"/>
        <color rgb="FF000000"/>
        <rFont val="돋움"/>
        <family val="3"/>
        <charset val="129"/>
      </rPr>
      <t>1)</t>
    </r>
    <phoneticPr fontId="13" type="noConversion"/>
  </si>
  <si>
    <t>전출인구</t>
    <phoneticPr fontId="13" type="noConversion"/>
  </si>
  <si>
    <t>2-5-2. 성별·시군별 전츨이동</t>
    <phoneticPr fontId="13" type="noConversion"/>
  </si>
  <si>
    <t>2-5-1. 성별·연령별 전츨이동</t>
    <phoneticPr fontId="13" type="noConversion"/>
  </si>
  <si>
    <t>2-5. 전츨이동</t>
    <phoneticPr fontId="13" type="noConversion"/>
  </si>
  <si>
    <t>시도간 전출 후 거주지</t>
    <phoneticPr fontId="13" type="noConversion"/>
  </si>
  <si>
    <t>2-6-2. 시군별 시도간 전출인구의 전출 후 거주지</t>
    <phoneticPr fontId="13" type="noConversion"/>
  </si>
  <si>
    <r>
      <rPr>
        <b/>
        <sz val="10"/>
        <color theme="1"/>
        <rFont val="돋움"/>
        <family val="3"/>
        <charset val="129"/>
      </rPr>
      <t>2-6-1. 성별·연령별 시도간 전출인구의 전출 후 거주지</t>
    </r>
    <r>
      <rPr>
        <b/>
        <sz val="10"/>
        <color rgb="FFFF0000"/>
        <rFont val="돋움"/>
        <family val="3"/>
        <charset val="129"/>
      </rPr>
      <t xml:space="preserve"> </t>
    </r>
    <phoneticPr fontId="13" type="noConversion"/>
  </si>
  <si>
    <r>
      <rPr>
        <b/>
        <sz val="10"/>
        <color theme="1"/>
        <rFont val="돋움"/>
        <family val="3"/>
        <charset val="129"/>
      </rPr>
      <t>2-6. 시도간 전출인구의 전출 후 거주지</t>
    </r>
    <r>
      <rPr>
        <b/>
        <sz val="10"/>
        <color rgb="FFFF0000"/>
        <rFont val="돋움"/>
        <family val="3"/>
        <charset val="129"/>
      </rPr>
      <t xml:space="preserve"> </t>
    </r>
    <phoneticPr fontId="13" type="noConversion"/>
  </si>
  <si>
    <t>주1) 전출사유는 직업(취업, 사업, 직장 이전 등), 가족(가족과 함께 거주, 결혼, 분가 등), 주택(주택 구입, 계약 만료, 집세, 재개발 등), 교육(진학, 학업, 자녀 교육 등), 주거환경(교통, 문화‧편의 시설 등), 자연환경(건강, 공해, 전원생활 등), 기타(그 밖의 사유)로 구분하며, 2인 이상 이동 시 주된 사유 제공자 기준으로 작성하여 개인의 이동사유와 다를 수 있음</t>
  </si>
  <si>
    <t>-</t>
    <phoneticPr fontId="13" type="noConversion"/>
  </si>
  <si>
    <r>
      <t>전출사유</t>
    </r>
    <r>
      <rPr>
        <b/>
        <vertAlign val="superscript"/>
        <sz val="10"/>
        <color rgb="FF000000"/>
        <rFont val="돋움"/>
        <family val="3"/>
        <charset val="129"/>
      </rPr>
      <t>1)</t>
    </r>
    <phoneticPr fontId="13" type="noConversion"/>
  </si>
  <si>
    <t>2-7-2. 시군별 전출인구의 전출사유</t>
    <phoneticPr fontId="13" type="noConversion"/>
  </si>
  <si>
    <t>2-7-1. 성별·연령별 전출인구의 전출사유</t>
    <phoneticPr fontId="13" type="noConversion"/>
  </si>
  <si>
    <t>2-7. 전출인구의 전출사유</t>
    <phoneticPr fontId="13" type="noConversion"/>
  </si>
  <si>
    <t>2. 청년 인구이동</t>
    <phoneticPr fontId="13" type="noConversion"/>
  </si>
  <si>
    <t>2-5. 전출이동</t>
    <phoneticPr fontId="13" type="noConversion"/>
  </si>
  <si>
    <t>2-6. 시도간 전출인구의 전출 후 거주지</t>
    <phoneticPr fontId="13" type="noConversion"/>
  </si>
  <si>
    <t>자료: 통계청「인구동향조사」</t>
    <phoneticPr fontId="32" type="noConversion"/>
  </si>
  <si>
    <t>수를 당해연도 연령별 여자 인구로 나눈 수치를 1,000분비로 나타낸 것</t>
    <phoneticPr fontId="32" type="noConversion"/>
  </si>
  <si>
    <t>2012년</t>
  </si>
  <si>
    <t>2013년</t>
  </si>
  <si>
    <t>2014년</t>
  </si>
  <si>
    <t>2015년</t>
  </si>
  <si>
    <t>2016년</t>
  </si>
  <si>
    <t>2017년</t>
  </si>
  <si>
    <t>2018년</t>
    <phoneticPr fontId="32" type="noConversion"/>
  </si>
  <si>
    <t>2019년</t>
    <phoneticPr fontId="32" type="noConversion"/>
  </si>
  <si>
    <t>2020년</t>
    <phoneticPr fontId="32" type="noConversion"/>
  </si>
  <si>
    <t>2021년</t>
    <phoneticPr fontId="32" type="noConversion"/>
  </si>
  <si>
    <t>15-18세</t>
    <phoneticPr fontId="32" type="noConversion"/>
  </si>
  <si>
    <t>35-39세</t>
  </si>
  <si>
    <t>30-34세</t>
  </si>
  <si>
    <t>25-29세</t>
  </si>
  <si>
    <t>19-24세</t>
    <phoneticPr fontId="32" type="noConversion"/>
  </si>
  <si>
    <r>
      <t>모의 연령별 출산율</t>
    </r>
    <r>
      <rPr>
        <b/>
        <vertAlign val="superscript"/>
        <sz val="10"/>
        <color rgb="FF000000"/>
        <rFont val="돋움"/>
        <family val="3"/>
        <charset val="129"/>
      </rPr>
      <t>1)</t>
    </r>
    <phoneticPr fontId="32" type="noConversion"/>
  </si>
  <si>
    <t>구분</t>
    <phoneticPr fontId="32" type="noConversion"/>
  </si>
  <si>
    <r>
      <t>3-1-2. 연령별</t>
    </r>
    <r>
      <rPr>
        <b/>
        <sz val="10"/>
        <color rgb="FF000000"/>
        <rFont val="맑은 고딕 Semilight"/>
        <family val="3"/>
        <charset val="129"/>
      </rPr>
      <t>‧</t>
    </r>
    <r>
      <rPr>
        <b/>
        <sz val="10"/>
        <color rgb="FF000000"/>
        <rFont val="돋움"/>
        <family val="3"/>
        <charset val="129"/>
      </rPr>
      <t>시군별 출산율</t>
    </r>
    <phoneticPr fontId="32" type="noConversion"/>
  </si>
  <si>
    <t>※ [전국] 시도별 출산율</t>
    <phoneticPr fontId="32" type="noConversion"/>
  </si>
  <si>
    <t>3-1-1. 출산율 - 전체</t>
    <phoneticPr fontId="32" type="noConversion"/>
  </si>
  <si>
    <t>3-1. 출산율</t>
    <phoneticPr fontId="32" type="noConversion"/>
  </si>
  <si>
    <r>
      <t xml:space="preserve">3. 청년인구의 출산 </t>
    </r>
    <r>
      <rPr>
        <b/>
        <sz val="11"/>
        <color theme="1"/>
        <rFont val="함초롬돋움"/>
        <family val="3"/>
        <charset val="129"/>
      </rPr>
      <t>‧</t>
    </r>
    <r>
      <rPr>
        <b/>
        <sz val="11"/>
        <color theme="1"/>
        <rFont val="맑은 고딕"/>
        <family val="3"/>
        <charset val="129"/>
      </rPr>
      <t xml:space="preserve"> 사망 </t>
    </r>
    <r>
      <rPr>
        <b/>
        <sz val="11"/>
        <color theme="1"/>
        <rFont val="함초롬돋움"/>
        <family val="3"/>
        <charset val="129"/>
      </rPr>
      <t>‧</t>
    </r>
    <r>
      <rPr>
        <b/>
        <sz val="11"/>
        <color theme="1"/>
        <rFont val="맑은 고딕"/>
        <family val="3"/>
        <charset val="129"/>
      </rPr>
      <t xml:space="preserve"> 혼인 </t>
    </r>
    <r>
      <rPr>
        <b/>
        <sz val="11"/>
        <color theme="1"/>
        <rFont val="함초롬돋움"/>
        <family val="3"/>
        <charset val="129"/>
      </rPr>
      <t>‧</t>
    </r>
    <r>
      <rPr>
        <b/>
        <sz val="11"/>
        <color theme="1"/>
        <rFont val="맑은 고딕"/>
        <family val="3"/>
        <charset val="129"/>
      </rPr>
      <t xml:space="preserve"> 이혼</t>
    </r>
    <phoneticPr fontId="32" type="noConversion"/>
  </si>
  <si>
    <t>주1) 사망률은 사망자수를 주민등록연앙인구로 나눈 수치를 100,000분비로 나타낸 것</t>
    <phoneticPr fontId="32" type="noConversion"/>
  </si>
  <si>
    <t>자료: 통계청 「인구동향조사」</t>
    <phoneticPr fontId="32" type="noConversion"/>
  </si>
  <si>
    <t>80세 이상</t>
  </si>
  <si>
    <t>75 - 79세</t>
  </si>
  <si>
    <t>70 - 74세</t>
  </si>
  <si>
    <t>65 - 69세</t>
  </si>
  <si>
    <t>60 - 64세</t>
  </si>
  <si>
    <t>55 - 59세</t>
  </si>
  <si>
    <t>50 - 54세</t>
  </si>
  <si>
    <t>45 - 49세</t>
  </si>
  <si>
    <t>40 - 44세</t>
  </si>
  <si>
    <t>35 - 39세</t>
  </si>
  <si>
    <t>30 - 34세</t>
  </si>
  <si>
    <t>25 - 29세</t>
  </si>
  <si>
    <t>19 - 24세</t>
  </si>
  <si>
    <t>19-39세</t>
  </si>
  <si>
    <t>15 - 18세</t>
    <phoneticPr fontId="32" type="noConversion"/>
  </si>
  <si>
    <t>10 - 14세</t>
  </si>
  <si>
    <t>5 - 9세</t>
  </si>
  <si>
    <t>1 - 4세</t>
  </si>
  <si>
    <t>0세</t>
  </si>
  <si>
    <t>충청남도</t>
    <phoneticPr fontId="32" type="noConversion"/>
  </si>
  <si>
    <t>연령별</t>
    <phoneticPr fontId="32" type="noConversion"/>
  </si>
  <si>
    <t>2018년</t>
  </si>
  <si>
    <t xml:space="preserve"> </t>
    <phoneticPr fontId="32" type="noConversion"/>
  </si>
  <si>
    <r>
      <t>3-2-3. 여자 연령별 사망률</t>
    </r>
    <r>
      <rPr>
        <b/>
        <vertAlign val="superscript"/>
        <sz val="10"/>
        <color rgb="FF000000"/>
        <rFont val="돋움"/>
        <family val="3"/>
        <charset val="129"/>
      </rPr>
      <t>1)</t>
    </r>
    <phoneticPr fontId="32" type="noConversion"/>
  </si>
  <si>
    <r>
      <t>3-2-2. 남자 연령별 사망률</t>
    </r>
    <r>
      <rPr>
        <b/>
        <vertAlign val="superscript"/>
        <sz val="10"/>
        <color rgb="FF000000"/>
        <rFont val="돋움"/>
        <family val="3"/>
        <charset val="129"/>
      </rPr>
      <t>1)</t>
    </r>
    <phoneticPr fontId="32" type="noConversion"/>
  </si>
  <si>
    <t>※ [전국] 시도별 사망률(19-39세 청년)</t>
    <phoneticPr fontId="32" type="noConversion"/>
  </si>
  <si>
    <r>
      <t>3-2-1. 사망률</t>
    </r>
    <r>
      <rPr>
        <b/>
        <vertAlign val="superscript"/>
        <sz val="10"/>
        <color rgb="FF000000"/>
        <rFont val="돋움"/>
        <family val="3"/>
        <charset val="129"/>
      </rPr>
      <t>1)</t>
    </r>
    <r>
      <rPr>
        <b/>
        <sz val="10"/>
        <color rgb="FF000000"/>
        <rFont val="돋움"/>
        <family val="3"/>
        <charset val="129"/>
      </rPr>
      <t xml:space="preserve"> - 전체</t>
    </r>
    <phoneticPr fontId="32" type="noConversion"/>
  </si>
  <si>
    <t>3-2. 사망률</t>
    <phoneticPr fontId="32" type="noConversion"/>
  </si>
  <si>
    <t xml:space="preserve">       남편은 남편 주소 기준, 아내는 아내 주소 기준으로 각각 집계한 표임</t>
    <phoneticPr fontId="32" type="noConversion"/>
  </si>
  <si>
    <t>주1) 읍면동 미상이 있는 경우에는 읍부·면부·동부의 합계가 전국 수치와 일치하지 않을 수 있음</t>
    <phoneticPr fontId="32" type="noConversion"/>
  </si>
  <si>
    <t>1,000분비로 나타낸 것</t>
  </si>
  <si>
    <t>주1) 연령별 혼인율은 특정 연령층에서 신고된 남녀별 혼인건수를 그 해당 연령층의 남자 또는 여자인구로 나눈 수치를 1,000분비로 나타낸 것</t>
    <phoneticPr fontId="32" type="noConversion"/>
  </si>
  <si>
    <t>주1) 연령별 혼인율은 특정 연령층에서 신고된 남녀별 혼인건수를 그 해당 연령층의 남자 또는 여자인구로 나눈 수치를</t>
    <phoneticPr fontId="32" type="noConversion"/>
  </si>
  <si>
    <t>55세이상</t>
  </si>
  <si>
    <t>50-54세</t>
    <phoneticPr fontId="32" type="noConversion"/>
  </si>
  <si>
    <t>45-49세</t>
    <phoneticPr fontId="32" type="noConversion"/>
  </si>
  <si>
    <t>40-44세</t>
    <phoneticPr fontId="32" type="noConversion"/>
  </si>
  <si>
    <r>
      <t>충청남도</t>
    </r>
    <r>
      <rPr>
        <b/>
        <vertAlign val="superscript"/>
        <sz val="10"/>
        <color rgb="FF000000"/>
        <rFont val="돋움"/>
        <family val="3"/>
        <charset val="129"/>
      </rPr>
      <t>1)</t>
    </r>
    <phoneticPr fontId="32" type="noConversion"/>
  </si>
  <si>
    <t>아내</t>
  </si>
  <si>
    <t>남편</t>
  </si>
  <si>
    <t>(단위 : 건)</t>
    <phoneticPr fontId="32" type="noConversion"/>
  </si>
  <si>
    <t>(단위 : 해당연령 천명당 건)</t>
    <phoneticPr fontId="32" type="noConversion"/>
  </si>
  <si>
    <t>3-3-3. 초혼연령별 혼인건수</t>
    <phoneticPr fontId="32" type="noConversion"/>
  </si>
  <si>
    <t>※ [전국] 시도별 아내의 혼인율(19-39세 청년)</t>
    <phoneticPr fontId="32" type="noConversion"/>
  </si>
  <si>
    <r>
      <t>3-3-2. 아내의 연령별 혼인율</t>
    </r>
    <r>
      <rPr>
        <b/>
        <vertAlign val="superscript"/>
        <sz val="10"/>
        <color rgb="FF000000"/>
        <rFont val="돋움"/>
        <family val="3"/>
        <charset val="129"/>
      </rPr>
      <t>1)</t>
    </r>
    <phoneticPr fontId="32" type="noConversion"/>
  </si>
  <si>
    <t>※ [전국] 시도별 남편의 혼인율(19-39세 청년)</t>
    <phoneticPr fontId="32" type="noConversion"/>
  </si>
  <si>
    <r>
      <t>3-3-1. 남편의 연령별 혼인율</t>
    </r>
    <r>
      <rPr>
        <b/>
        <vertAlign val="superscript"/>
        <sz val="10"/>
        <color rgb="FF000000"/>
        <rFont val="돋움"/>
        <family val="3"/>
        <charset val="129"/>
      </rPr>
      <t>1)</t>
    </r>
    <phoneticPr fontId="32" type="noConversion"/>
  </si>
  <si>
    <t>3-3. 혼인율</t>
    <phoneticPr fontId="32" type="noConversion"/>
  </si>
  <si>
    <t xml:space="preserve">      1,000분비로 나타낸 것</t>
    <phoneticPr fontId="32" type="noConversion"/>
  </si>
  <si>
    <t>주1) 연령별 이혼율은 특정 연령층에서 신고된 남녀별 이혼건수를 그 해당 연령층의 남자 또는 여자인구로 나눈 수치를 1,000분비로 나타낸 것</t>
  </si>
  <si>
    <t>주1) 연령별 이혼율은 특정 연령층에서 신고된 남녀별 이혼건수를 그 해당 연령층의 남자 또는 여자인구로 나눈 수치를</t>
  </si>
  <si>
    <t>[부록] 시도별 아내의 이혼율(청년 19-39세)</t>
  </si>
  <si>
    <t>3-4-2. 아내의 이혼율</t>
    <phoneticPr fontId="32" type="noConversion"/>
  </si>
  <si>
    <t>[부록] 시도별 남편의 이혼율(청년 19-39세)</t>
  </si>
  <si>
    <t>3-4-1. 남편의 이혼율</t>
  </si>
  <si>
    <t>3-4. 이혼율</t>
    <phoneticPr fontId="32" type="noConversion"/>
  </si>
  <si>
    <t>3-3. 혼인율</t>
    <phoneticPr fontId="13" type="noConversion"/>
  </si>
  <si>
    <t>3-4. 이혼율</t>
    <phoneticPr fontId="13" type="noConversion"/>
  </si>
  <si>
    <r>
      <t xml:space="preserve">3. 청년인구의 출산 </t>
    </r>
    <r>
      <rPr>
        <b/>
        <sz val="11"/>
        <color theme="1"/>
        <rFont val="함초롬돋움"/>
        <family val="3"/>
        <charset val="129"/>
      </rPr>
      <t>‧</t>
    </r>
    <r>
      <rPr>
        <b/>
        <sz val="11"/>
        <color theme="1"/>
        <rFont val="돋움"/>
        <family val="3"/>
        <charset val="129"/>
      </rPr>
      <t xml:space="preserve"> 사망 </t>
    </r>
    <r>
      <rPr>
        <b/>
        <sz val="11"/>
        <color theme="1"/>
        <rFont val="함초롬돋움"/>
        <family val="3"/>
        <charset val="129"/>
      </rPr>
      <t>‧</t>
    </r>
    <r>
      <rPr>
        <b/>
        <sz val="11"/>
        <color theme="1"/>
        <rFont val="돋움"/>
        <family val="3"/>
        <charset val="129"/>
      </rPr>
      <t xml:space="preserve"> 혼인 </t>
    </r>
    <r>
      <rPr>
        <b/>
        <sz val="11"/>
        <color theme="1"/>
        <rFont val="함초롬돋움"/>
        <family val="3"/>
        <charset val="129"/>
      </rPr>
      <t>‧</t>
    </r>
    <r>
      <rPr>
        <b/>
        <sz val="11"/>
        <color theme="1"/>
        <rFont val="돋움"/>
        <family val="3"/>
        <charset val="129"/>
      </rPr>
      <t xml:space="preserve"> 이혼</t>
    </r>
    <phoneticPr fontId="32" type="noConversion"/>
  </si>
  <si>
    <t>자료: 통계청「가구DB」</t>
    <phoneticPr fontId="32" type="noConversion"/>
  </si>
  <si>
    <t>15~18세 가구
비율(C/Ax100)</t>
    <phoneticPr fontId="13" type="noConversion"/>
  </si>
  <si>
    <t>15~18세 가구(C)</t>
    <phoneticPr fontId="13" type="noConversion"/>
  </si>
  <si>
    <t>청년가구비율
(B/Ax100)</t>
    <phoneticPr fontId="13" type="noConversion"/>
  </si>
  <si>
    <t>청년가구(B)</t>
    <phoneticPr fontId="13" type="noConversion"/>
  </si>
  <si>
    <t>&lt;15~18세 가구주&gt;</t>
    <phoneticPr fontId="13" type="noConversion"/>
  </si>
  <si>
    <t>&lt;19~39세 청년 가구주&gt;</t>
    <phoneticPr fontId="13" type="noConversion"/>
  </si>
  <si>
    <t>충청남도 가구
(A)</t>
    <phoneticPr fontId="13" type="noConversion"/>
  </si>
  <si>
    <t>(단위 : 가구, %)</t>
    <phoneticPr fontId="13" type="noConversion"/>
  </si>
  <si>
    <t>4-1-1. 청년가구 규모</t>
    <phoneticPr fontId="13" type="noConversion"/>
  </si>
  <si>
    <r>
      <t xml:space="preserve">5) </t>
    </r>
    <r>
      <rPr>
        <sz val="9"/>
        <color rgb="FF000000"/>
        <rFont val="돋움"/>
        <family val="3"/>
        <charset val="129"/>
      </rPr>
      <t>집단시설가구는 기숙사나 노인요양시설</t>
    </r>
    <r>
      <rPr>
        <sz val="9"/>
        <color rgb="FF000000"/>
        <rFont val="맑은 고딕"/>
        <family val="3"/>
        <charset val="129"/>
        <scheme val="minor"/>
      </rPr>
      <t xml:space="preserve">, </t>
    </r>
    <r>
      <rPr>
        <sz val="9"/>
        <color rgb="FF000000"/>
        <rFont val="돋움"/>
        <family val="3"/>
        <charset val="129"/>
      </rPr>
      <t>보육원 등 사회시설에 집단으로 살고 있는 가구　</t>
    </r>
  </si>
  <si>
    <r>
      <t xml:space="preserve">4) </t>
    </r>
    <r>
      <rPr>
        <sz val="9"/>
        <color rgb="FF000000"/>
        <rFont val="돋움"/>
        <family val="3"/>
        <charset val="129"/>
      </rPr>
      <t>외국인가구는 외국인으로만 구성된 가구</t>
    </r>
  </si>
  <si>
    <r>
      <t xml:space="preserve">3) </t>
    </r>
    <r>
      <rPr>
        <sz val="9"/>
        <color rgb="FF000000"/>
        <rFont val="돋움"/>
        <family val="3"/>
        <charset val="129"/>
      </rPr>
      <t xml:space="preserve">집단가구는 남남이 함께 사는 </t>
    </r>
    <r>
      <rPr>
        <sz val="9"/>
        <color rgb="FF000000"/>
        <rFont val="맑은 고딕"/>
        <family val="3"/>
        <charset val="129"/>
        <scheme val="minor"/>
      </rPr>
      <t>6</t>
    </r>
    <r>
      <rPr>
        <sz val="9"/>
        <color rgb="FF000000"/>
        <rFont val="돋움"/>
        <family val="3"/>
        <charset val="129"/>
      </rPr>
      <t>인 이상의 가구　</t>
    </r>
  </si>
  <si>
    <t>같이 하고 있는 가구(비혈연가구), 1인가구</t>
  </si>
  <si>
    <r>
      <t xml:space="preserve">2) </t>
    </r>
    <r>
      <rPr>
        <sz val="9"/>
        <color rgb="FF000000"/>
        <rFont val="돋움"/>
        <family val="3"/>
        <charset val="129"/>
      </rPr>
      <t>일반가구는 통상 가족단위로 이루어져 생활을 같이 하고 있는 가구</t>
    </r>
    <r>
      <rPr>
        <sz val="9"/>
        <color rgb="FF000000"/>
        <rFont val="맑은 고딕"/>
        <family val="3"/>
        <charset val="129"/>
        <scheme val="minor"/>
      </rPr>
      <t>(</t>
    </r>
    <r>
      <rPr>
        <sz val="9"/>
        <color rgb="FF000000"/>
        <rFont val="돋움"/>
        <family val="3"/>
        <charset val="129"/>
      </rPr>
      <t>혈연가구</t>
    </r>
    <r>
      <rPr>
        <sz val="9"/>
        <color rgb="FF000000"/>
        <rFont val="맑은 고딕"/>
        <family val="3"/>
        <charset val="129"/>
        <scheme val="minor"/>
      </rPr>
      <t xml:space="preserve">), </t>
    </r>
    <r>
      <rPr>
        <sz val="9"/>
        <color rgb="FF000000"/>
        <rFont val="돋움"/>
        <family val="3"/>
        <charset val="129"/>
      </rPr>
      <t xml:space="preserve">친족 또는 혈연관계가 없는 </t>
    </r>
    <r>
      <rPr>
        <sz val="9"/>
        <color rgb="FF000000"/>
        <rFont val="맑은 고딕"/>
        <family val="3"/>
        <charset val="129"/>
        <scheme val="minor"/>
      </rPr>
      <t>5</t>
    </r>
    <r>
      <rPr>
        <sz val="9"/>
        <color rgb="FF000000"/>
        <rFont val="돋움"/>
        <family val="3"/>
        <charset val="129"/>
      </rPr>
      <t>인 이하의 사람들이 생활을</t>
    </r>
    <phoneticPr fontId="32" type="noConversion"/>
  </si>
  <si>
    <r>
      <t xml:space="preserve">주 </t>
    </r>
    <r>
      <rPr>
        <sz val="9"/>
        <color rgb="FF000000"/>
        <rFont val="맑은 고딕"/>
        <family val="3"/>
        <charset val="129"/>
        <scheme val="minor"/>
      </rPr>
      <t xml:space="preserve">1) </t>
    </r>
    <r>
      <rPr>
        <sz val="9"/>
        <color rgb="FF000000"/>
        <rFont val="돋움"/>
        <family val="3"/>
        <charset val="129"/>
      </rPr>
      <t>가구주 기준</t>
    </r>
    <phoneticPr fontId="32" type="noConversion"/>
  </si>
  <si>
    <t>생활을 같이 하고 있는 가구(비혈연가구), 1인가구</t>
  </si>
  <si>
    <r>
      <t xml:space="preserve">2) </t>
    </r>
    <r>
      <rPr>
        <sz val="9"/>
        <color rgb="FF000000"/>
        <rFont val="돋움"/>
        <family val="3"/>
        <charset val="129"/>
      </rPr>
      <t>일반가구는 통상 가족단위로 이루어져 생활을 같이 하고 있는 가구</t>
    </r>
    <r>
      <rPr>
        <sz val="9"/>
        <color rgb="FF000000"/>
        <rFont val="맑은 고딕"/>
        <family val="3"/>
        <charset val="129"/>
        <scheme val="minor"/>
      </rPr>
      <t>(</t>
    </r>
    <r>
      <rPr>
        <sz val="9"/>
        <color rgb="FF000000"/>
        <rFont val="돋움"/>
        <family val="3"/>
        <charset val="129"/>
      </rPr>
      <t>혈연가구</t>
    </r>
    <r>
      <rPr>
        <sz val="9"/>
        <color rgb="FF000000"/>
        <rFont val="맑은 고딕"/>
        <family val="3"/>
        <charset val="129"/>
        <scheme val="minor"/>
      </rPr>
      <t xml:space="preserve">), </t>
    </r>
    <r>
      <rPr>
        <sz val="9"/>
        <color rgb="FF000000"/>
        <rFont val="돋움"/>
        <family val="3"/>
        <charset val="129"/>
      </rPr>
      <t xml:space="preserve">친족 또는 혈연관계가 없는 </t>
    </r>
    <r>
      <rPr>
        <sz val="9"/>
        <color rgb="FF000000"/>
        <rFont val="맑은 고딕"/>
        <family val="3"/>
        <charset val="129"/>
        <scheme val="minor"/>
      </rPr>
      <t>5</t>
    </r>
    <r>
      <rPr>
        <sz val="9"/>
        <color rgb="FF000000"/>
        <rFont val="돋움"/>
        <family val="3"/>
        <charset val="129"/>
      </rPr>
      <t>인 이하의 사람들이</t>
    </r>
    <phoneticPr fontId="32" type="noConversion"/>
  </si>
  <si>
    <r>
      <t>집단시설가구</t>
    </r>
    <r>
      <rPr>
        <b/>
        <vertAlign val="superscript"/>
        <sz val="10"/>
        <color rgb="FF000000"/>
        <rFont val="맑은 고딕"/>
        <family val="3"/>
        <charset val="129"/>
        <scheme val="minor"/>
      </rPr>
      <t>5)</t>
    </r>
  </si>
  <si>
    <r>
      <t>외국인가구</t>
    </r>
    <r>
      <rPr>
        <b/>
        <vertAlign val="superscript"/>
        <sz val="10"/>
        <color rgb="FF000000"/>
        <rFont val="맑은 고딕"/>
        <family val="3"/>
        <charset val="129"/>
        <scheme val="minor"/>
      </rPr>
      <t>4)</t>
    </r>
  </si>
  <si>
    <r>
      <t>집단가구</t>
    </r>
    <r>
      <rPr>
        <b/>
        <vertAlign val="superscript"/>
        <sz val="10"/>
        <color rgb="FF000000"/>
        <rFont val="맑은 고딕"/>
        <family val="3"/>
        <charset val="129"/>
        <scheme val="minor"/>
      </rPr>
      <t>3)</t>
    </r>
  </si>
  <si>
    <r>
      <t>일반가구</t>
    </r>
    <r>
      <rPr>
        <b/>
        <vertAlign val="superscript"/>
        <sz val="10"/>
        <color rgb="FF000000"/>
        <rFont val="맑은 고딕"/>
        <family val="3"/>
        <charset val="129"/>
        <scheme val="minor"/>
      </rPr>
      <t>2)</t>
    </r>
  </si>
  <si>
    <t>청년가구</t>
    <phoneticPr fontId="13" type="noConversion"/>
  </si>
  <si>
    <r>
      <t>구분</t>
    </r>
    <r>
      <rPr>
        <b/>
        <vertAlign val="superscript"/>
        <sz val="10"/>
        <color rgb="FF000000"/>
        <rFont val="돋움"/>
        <family val="3"/>
        <charset val="129"/>
      </rPr>
      <t>1)</t>
    </r>
    <phoneticPr fontId="32" type="noConversion"/>
  </si>
  <si>
    <t>(단위 : 가구)</t>
    <phoneticPr fontId="13" type="noConversion"/>
  </si>
  <si>
    <t>4-2-2. 성별·시군별 가구형태별 가구</t>
    <phoneticPr fontId="13" type="noConversion"/>
  </si>
  <si>
    <t>4-2-1. 성별·연령별 가구형태별 가구</t>
    <phoneticPr fontId="13" type="noConversion"/>
  </si>
  <si>
    <t>4-2. 가구형태별 가구</t>
    <phoneticPr fontId="13" type="noConversion"/>
  </si>
  <si>
    <t>주 1) 가구주 기준</t>
    <phoneticPr fontId="13" type="noConversion"/>
  </si>
  <si>
    <r>
      <t>5</t>
    </r>
    <r>
      <rPr>
        <b/>
        <sz val="10"/>
        <color rgb="FF000000"/>
        <rFont val="돋움"/>
        <family val="3"/>
        <charset val="129"/>
      </rPr>
      <t>인 이상</t>
    </r>
  </si>
  <si>
    <r>
      <t>4</t>
    </r>
    <r>
      <rPr>
        <b/>
        <sz val="10"/>
        <color rgb="FF000000"/>
        <rFont val="돋움"/>
        <family val="3"/>
        <charset val="129"/>
      </rPr>
      <t>인</t>
    </r>
  </si>
  <si>
    <r>
      <t>3</t>
    </r>
    <r>
      <rPr>
        <b/>
        <sz val="10"/>
        <color rgb="FF000000"/>
        <rFont val="돋움"/>
        <family val="3"/>
        <charset val="129"/>
      </rPr>
      <t>인</t>
    </r>
  </si>
  <si>
    <r>
      <t>2</t>
    </r>
    <r>
      <rPr>
        <b/>
        <sz val="10"/>
        <color rgb="FF000000"/>
        <rFont val="돋움"/>
        <family val="3"/>
        <charset val="129"/>
      </rPr>
      <t>인</t>
    </r>
  </si>
  <si>
    <r>
      <t>1</t>
    </r>
    <r>
      <rPr>
        <b/>
        <sz val="10"/>
        <color rgb="FF000000"/>
        <rFont val="돋움"/>
        <family val="3"/>
        <charset val="129"/>
      </rPr>
      <t>인</t>
    </r>
  </si>
  <si>
    <t>일반가구</t>
  </si>
  <si>
    <t>4-3-2. 성별·시군별 가구원수별 가구</t>
    <phoneticPr fontId="32" type="noConversion"/>
  </si>
  <si>
    <t>4-3-1. 성별·연령별 가구원수별 가구</t>
    <phoneticPr fontId="32" type="noConversion"/>
  </si>
  <si>
    <t>4-3. 가구원수별 가구</t>
    <phoneticPr fontId="32" type="noConversion"/>
  </si>
  <si>
    <t>주 1) 가구주 기준</t>
  </si>
  <si>
    <t>주택이외의거처</t>
  </si>
  <si>
    <t>비거주용건물내주택</t>
  </si>
  <si>
    <t>다세대주택</t>
  </si>
  <si>
    <t>연립주택</t>
  </si>
  <si>
    <t>아파트</t>
  </si>
  <si>
    <t>단독</t>
  </si>
  <si>
    <t>4-4-2. 성별·시군별 거처종류별 가구</t>
    <phoneticPr fontId="32" type="noConversion"/>
  </si>
  <si>
    <t>4-4-1. 성별·연령별 거처종류별 가구</t>
    <phoneticPr fontId="32" type="noConversion"/>
  </si>
  <si>
    <t>4-4. 거처종류별 가구</t>
    <phoneticPr fontId="32" type="noConversion"/>
  </si>
  <si>
    <t>5) 비친족가구: 가족이 아닌 남남이 함께 사는 5인 이하의 가구</t>
  </si>
  <si>
    <t>4) 3세대가구: 부부+자녀+부모, 부부+자녀+손자녀 등</t>
  </si>
  <si>
    <t>3) 2세대가구: 가구주와 그 직계 또는 방계의 친족이 2세대에 걸쳐 같이 사는 가구</t>
  </si>
  <si>
    <t>2) 1세대가구: 가구주와 동일세대에 속하는 친족만이 같이 사는 가구</t>
  </si>
  <si>
    <t xml:space="preserve"> 주 1) 가구주 기준</t>
    <phoneticPr fontId="32" type="noConversion"/>
  </si>
  <si>
    <t>4세대 이상</t>
    <phoneticPr fontId="13" type="noConversion"/>
  </si>
  <si>
    <r>
      <t>3</t>
    </r>
    <r>
      <rPr>
        <b/>
        <sz val="10"/>
        <color rgb="FF000000"/>
        <rFont val="돋움"/>
        <family val="3"/>
        <charset val="129"/>
      </rPr>
      <t>세대 가구</t>
    </r>
    <r>
      <rPr>
        <b/>
        <vertAlign val="superscript"/>
        <sz val="10"/>
        <color rgb="FF000000"/>
        <rFont val="맑은 고딕"/>
        <family val="3"/>
        <charset val="129"/>
        <scheme val="minor"/>
      </rPr>
      <t>4)</t>
    </r>
  </si>
  <si>
    <r>
      <t>2</t>
    </r>
    <r>
      <rPr>
        <b/>
        <sz val="10"/>
        <color rgb="FF000000"/>
        <rFont val="돋움"/>
        <family val="3"/>
        <charset val="129"/>
      </rPr>
      <t>세대 가구</t>
    </r>
    <r>
      <rPr>
        <b/>
        <vertAlign val="superscript"/>
        <sz val="10"/>
        <color rgb="FF000000"/>
        <rFont val="맑은 고딕"/>
        <family val="3"/>
        <charset val="129"/>
        <scheme val="minor"/>
      </rPr>
      <t>3)</t>
    </r>
  </si>
  <si>
    <r>
      <t>1</t>
    </r>
    <r>
      <rPr>
        <b/>
        <sz val="10"/>
        <color rgb="FF000000"/>
        <rFont val="돋움"/>
        <family val="3"/>
        <charset val="129"/>
      </rPr>
      <t>세대 가구</t>
    </r>
    <r>
      <rPr>
        <b/>
        <vertAlign val="superscript"/>
        <sz val="10"/>
        <color rgb="FF000000"/>
        <rFont val="맑은 고딕"/>
        <family val="3"/>
        <charset val="129"/>
        <scheme val="minor"/>
      </rPr>
      <t>2)</t>
    </r>
  </si>
  <si>
    <t>1인 가구</t>
  </si>
  <si>
    <r>
      <t>비친족가구</t>
    </r>
    <r>
      <rPr>
        <b/>
        <vertAlign val="superscript"/>
        <sz val="10"/>
        <color rgb="FF000000"/>
        <rFont val="돋움"/>
        <family val="3"/>
        <charset val="129"/>
      </rPr>
      <t>5)</t>
    </r>
    <phoneticPr fontId="32" type="noConversion"/>
  </si>
  <si>
    <t>세대구성가구</t>
  </si>
  <si>
    <t>4-5-2. 성별·시군별 세대구성별 가구</t>
    <phoneticPr fontId="13" type="noConversion"/>
  </si>
  <si>
    <t>4-5-1. 성별·연령별 세대구성별 가구</t>
    <phoneticPr fontId="13" type="noConversion"/>
  </si>
  <si>
    <t>4-5. 세대구성별 가구</t>
    <phoneticPr fontId="13" type="noConversion"/>
  </si>
  <si>
    <t>여자</t>
    <phoneticPr fontId="32" type="noConversion"/>
  </si>
  <si>
    <t>남자</t>
    <phoneticPr fontId="32" type="noConversion"/>
  </si>
  <si>
    <t>4-6. 다문화 가구</t>
    <phoneticPr fontId="32" type="noConversion"/>
  </si>
  <si>
    <t>주1) 2019. 12. 1 ~ 2020. 11. 30.(1년간) 농축산물의 판매금액이 120만원 이상인 가구의 청년인구</t>
    <phoneticPr fontId="32" type="noConversion"/>
  </si>
  <si>
    <t>자료: 통계청「농림어업총조사」</t>
    <phoneticPr fontId="32" type="noConversion"/>
  </si>
  <si>
    <t>농가 인구</t>
    <phoneticPr fontId="32" type="noConversion"/>
  </si>
  <si>
    <t>&lt;19~39세 청년&gt;</t>
    <phoneticPr fontId="32" type="noConversion"/>
  </si>
  <si>
    <t>(단위 : 명)</t>
    <phoneticPr fontId="32" type="noConversion"/>
  </si>
  <si>
    <r>
      <t>4-7-1. 성별·시군별 농가 청년인구</t>
    </r>
    <r>
      <rPr>
        <b/>
        <vertAlign val="superscript"/>
        <sz val="10"/>
        <color rgb="FF000000"/>
        <rFont val="돋움"/>
        <family val="3"/>
        <charset val="129"/>
      </rPr>
      <t>1)</t>
    </r>
    <phoneticPr fontId="32" type="noConversion"/>
  </si>
  <si>
    <t>4-7. 농가 청년인구</t>
    <phoneticPr fontId="32" type="noConversion"/>
  </si>
  <si>
    <t>4. 청년가구</t>
    <phoneticPr fontId="32" type="noConversion"/>
  </si>
  <si>
    <t>4-1. 청년가구 규모</t>
    <phoneticPr fontId="13" type="noConversion"/>
  </si>
  <si>
    <t>4-3. 가구원수별 가구</t>
    <phoneticPr fontId="13" type="noConversion"/>
  </si>
  <si>
    <t>4-5. 세대구성별 가구</t>
    <phoneticPr fontId="32" type="noConversion"/>
  </si>
  <si>
    <t>태안군</t>
    <phoneticPr fontId="13" type="noConversion"/>
  </si>
  <si>
    <t>예산군</t>
    <phoneticPr fontId="13" type="noConversion"/>
  </si>
  <si>
    <t>홍성군</t>
    <phoneticPr fontId="13" type="noConversion"/>
  </si>
  <si>
    <t>청양군</t>
    <phoneticPr fontId="13" type="noConversion"/>
  </si>
  <si>
    <t>서천군</t>
    <phoneticPr fontId="13" type="noConversion"/>
  </si>
  <si>
    <t>부여군</t>
    <phoneticPr fontId="13" type="noConversion"/>
  </si>
  <si>
    <t>주2) 징집으로 확보하기 어려운 특수 분야의 병을 본인의 지원에 의해 선발하여 군에 입영(육군 모집병, 해군 병, 해병대 병, 공군 병)</t>
    <phoneticPr fontId="13" type="noConversion"/>
  </si>
  <si>
    <t>금산군</t>
    <phoneticPr fontId="13" type="noConversion"/>
  </si>
  <si>
    <t>당진시</t>
    <phoneticPr fontId="13" type="noConversion"/>
  </si>
  <si>
    <t>주1) 병역법에 의거 병역판정적령에 도달한 자에 대하여 병역판정검사를 거쳐 현역복무에 적합한 자를 선발하여 현역에 복무할 의무를 결정, 군에 입영(육군 징집병, 상근예비역)</t>
    <phoneticPr fontId="13" type="noConversion"/>
  </si>
  <si>
    <t>계룡시</t>
    <phoneticPr fontId="13" type="noConversion"/>
  </si>
  <si>
    <t>논산시</t>
    <phoneticPr fontId="13" type="noConversion"/>
  </si>
  <si>
    <t>서산시</t>
    <phoneticPr fontId="13" type="noConversion"/>
  </si>
  <si>
    <t>아산시</t>
    <phoneticPr fontId="13" type="noConversion"/>
  </si>
  <si>
    <t>23세이상</t>
    <phoneticPr fontId="13" type="noConversion"/>
  </si>
  <si>
    <t>보령시</t>
    <phoneticPr fontId="13" type="noConversion"/>
  </si>
  <si>
    <t>20~22세</t>
    <phoneticPr fontId="13" type="noConversion"/>
  </si>
  <si>
    <t>자료: 병무청 「병무통계」</t>
    <phoneticPr fontId="32" type="noConversion"/>
  </si>
  <si>
    <t>공주시</t>
    <phoneticPr fontId="13" type="noConversion"/>
  </si>
  <si>
    <t>19세</t>
    <phoneticPr fontId="13" type="noConversion"/>
  </si>
  <si>
    <t>천안시</t>
    <phoneticPr fontId="13" type="noConversion"/>
  </si>
  <si>
    <t>18세</t>
    <phoneticPr fontId="13" type="noConversion"/>
  </si>
  <si>
    <t>공군</t>
    <phoneticPr fontId="13" type="noConversion"/>
  </si>
  <si>
    <t>해병대</t>
    <phoneticPr fontId="13" type="noConversion"/>
  </si>
  <si>
    <t>해군</t>
    <phoneticPr fontId="13" type="noConversion"/>
  </si>
  <si>
    <t>육군</t>
    <phoneticPr fontId="13" type="noConversion"/>
  </si>
  <si>
    <r>
      <t>모집병</t>
    </r>
    <r>
      <rPr>
        <b/>
        <vertAlign val="superscript"/>
        <sz val="10"/>
        <rFont val="돋움"/>
        <family val="3"/>
        <charset val="129"/>
      </rPr>
      <t>2)</t>
    </r>
    <phoneticPr fontId="32" type="noConversion"/>
  </si>
  <si>
    <r>
      <t>징집병</t>
    </r>
    <r>
      <rPr>
        <b/>
        <vertAlign val="superscript"/>
        <sz val="10"/>
        <rFont val="돋움"/>
        <family val="3"/>
        <charset val="129"/>
      </rPr>
      <t>1)</t>
    </r>
    <phoneticPr fontId="32" type="noConversion"/>
  </si>
  <si>
    <t>입영</t>
    <phoneticPr fontId="32" type="noConversion"/>
  </si>
  <si>
    <t>입영</t>
    <phoneticPr fontId="13" type="noConversion"/>
  </si>
  <si>
    <t>5-1-3. 시군별·군별 현역병 입영현황</t>
    <phoneticPr fontId="13" type="noConversion"/>
  </si>
  <si>
    <t>5-1-2. 연령별 현역병 입영현황</t>
    <phoneticPr fontId="13" type="noConversion"/>
  </si>
  <si>
    <t>5-1-1. 현역병 입영현황 - 전체</t>
    <phoneticPr fontId="32" type="noConversion"/>
  </si>
  <si>
    <t>5. 군복무 청년인구</t>
    <phoneticPr fontId="32" type="noConversion"/>
  </si>
  <si>
    <t>5-1. 현역병 입영현황</t>
    <phoneticPr fontId="13" type="noConversion"/>
  </si>
  <si>
    <t>1 별도 표기가 없는 경우 2021년 기준 자료임</t>
    <phoneticPr fontId="13" type="noConversion"/>
  </si>
  <si>
    <t>(단위: 명, %)</t>
    <phoneticPr fontId="13" type="noConversion"/>
  </si>
  <si>
    <t>비율</t>
    <phoneticPr fontId="13" type="noConversion"/>
  </si>
  <si>
    <r>
      <t>징집병</t>
    </r>
    <r>
      <rPr>
        <b/>
        <vertAlign val="superscript"/>
        <sz val="10"/>
        <rFont val="돋움"/>
        <family val="3"/>
        <charset val="129"/>
      </rPr>
      <t>1)</t>
    </r>
    <phoneticPr fontId="13" type="noConversion"/>
  </si>
  <si>
    <r>
      <t>모집병</t>
    </r>
    <r>
      <rPr>
        <b/>
        <vertAlign val="superscript"/>
        <sz val="10"/>
        <rFont val="돋움"/>
        <family val="3"/>
        <charset val="129"/>
      </rPr>
      <t>2)</t>
    </r>
    <phoneticPr fontId="13" type="noConversion"/>
  </si>
  <si>
    <t>5-1. 현역병 입영현황</t>
    <phoneticPr fontId="32" type="noConversion"/>
  </si>
  <si>
    <r>
      <t>5. 현역병 입영현황</t>
    </r>
    <r>
      <rPr>
        <b/>
        <vertAlign val="superscript"/>
        <sz val="10"/>
        <color rgb="FF000000"/>
        <rFont val="돋움"/>
        <family val="3"/>
        <charset val="129"/>
      </rPr>
      <t>1</t>
    </r>
    <phoneticPr fontId="32" type="noConversion"/>
  </si>
  <si>
    <t>태국</t>
  </si>
  <si>
    <t>베트남</t>
  </si>
  <si>
    <t>중국인
(한국계)</t>
  </si>
  <si>
    <t>중국</t>
  </si>
  <si>
    <t>캄보디아</t>
  </si>
  <si>
    <t>일본</t>
  </si>
  <si>
    <t>필리핀</t>
  </si>
  <si>
    <t>기타1)</t>
  </si>
  <si>
    <t>청년구분</t>
  </si>
  <si>
    <t>&lt;19~39세&gt;</t>
  </si>
  <si>
    <r>
      <t>구분</t>
    </r>
    <r>
      <rPr>
        <b/>
        <vertAlign val="superscript"/>
        <sz val="10"/>
        <rFont val="돋움"/>
        <family val="3"/>
        <charset val="129"/>
      </rPr>
      <t>1)</t>
    </r>
    <phoneticPr fontId="32" type="noConversion"/>
  </si>
  <si>
    <r>
      <t>비친족가구</t>
    </r>
    <r>
      <rPr>
        <b/>
        <vertAlign val="superscript"/>
        <sz val="10"/>
        <rFont val="돋움"/>
        <family val="3"/>
        <charset val="129"/>
      </rPr>
      <t>5)</t>
    </r>
    <phoneticPr fontId="32" type="noConversion"/>
  </si>
  <si>
    <r>
      <t>1</t>
    </r>
    <r>
      <rPr>
        <b/>
        <sz val="10"/>
        <rFont val="돋움"/>
        <family val="3"/>
        <charset val="129"/>
      </rPr>
      <t>세대 가구</t>
    </r>
    <r>
      <rPr>
        <b/>
        <vertAlign val="superscript"/>
        <sz val="10"/>
        <rFont val="맑은 고딕"/>
        <family val="3"/>
        <charset val="129"/>
        <scheme val="minor"/>
      </rPr>
      <t>2)</t>
    </r>
  </si>
  <si>
    <r>
      <t>2</t>
    </r>
    <r>
      <rPr>
        <b/>
        <sz val="10"/>
        <rFont val="돋움"/>
        <family val="3"/>
        <charset val="129"/>
      </rPr>
      <t>세대 가구</t>
    </r>
    <r>
      <rPr>
        <b/>
        <vertAlign val="superscript"/>
        <sz val="10"/>
        <rFont val="맑은 고딕"/>
        <family val="3"/>
        <charset val="129"/>
        <scheme val="minor"/>
      </rPr>
      <t>3)</t>
    </r>
  </si>
  <si>
    <r>
      <t>3</t>
    </r>
    <r>
      <rPr>
        <b/>
        <sz val="10"/>
        <rFont val="돋움"/>
        <family val="3"/>
        <charset val="129"/>
      </rPr>
      <t>세대 가구</t>
    </r>
    <r>
      <rPr>
        <b/>
        <vertAlign val="superscript"/>
        <sz val="10"/>
        <rFont val="맑은 고딕"/>
        <family val="3"/>
        <charset val="129"/>
        <scheme val="minor"/>
      </rPr>
      <t>4)</t>
    </r>
  </si>
  <si>
    <t>*</t>
    <phoneticPr fontId="32" type="noConversion"/>
  </si>
  <si>
    <t xml:space="preserve"> 주  1) 가구주 기준</t>
    <phoneticPr fontId="32" type="noConversion"/>
  </si>
  <si>
    <t>-</t>
  </si>
  <si>
    <t>청년
&lt;19~39세&gt;</t>
    <phoneticPr fontId="32" type="noConversion"/>
  </si>
  <si>
    <t>주 1) 출산율(여성 천 명당 출생아 수) 통계 작성 모 연령 기준은 19세~39세로, 모의 연령별 출산율은 연령별 당해연도 출생아</t>
    <phoneticPr fontId="32" type="noConversion"/>
  </si>
  <si>
    <t>주1) 2020년 11월 1일 기준 자료임</t>
    <phoneticPr fontId="13" type="noConversion"/>
  </si>
  <si>
    <r>
      <t>1-1-4. 교육정도별 시군별 청년인구 규모</t>
    </r>
    <r>
      <rPr>
        <b/>
        <vertAlign val="superscript"/>
        <sz val="10"/>
        <color rgb="FF000000"/>
        <rFont val="돋움"/>
        <family val="3"/>
        <charset val="129"/>
      </rPr>
      <t>1)</t>
    </r>
    <phoneticPr fontId="13" type="noConversion"/>
  </si>
  <si>
    <t>4-6. 다문화 가구</t>
    <phoneticPr fontId="58" type="noConversion"/>
  </si>
  <si>
    <t>4-6-2. 성별·시군별 다문화 가구원</t>
    <phoneticPr fontId="58" type="noConversion"/>
  </si>
  <si>
    <r>
      <t>다문화 가구원</t>
    </r>
    <r>
      <rPr>
        <b/>
        <vertAlign val="superscript"/>
        <sz val="10"/>
        <color indexed="8"/>
        <rFont val="돋움"/>
        <family val="3"/>
        <charset val="129"/>
      </rPr>
      <t>1)</t>
    </r>
    <phoneticPr fontId="58" type="noConversion"/>
  </si>
  <si>
    <t>남자</t>
    <phoneticPr fontId="58" type="noConversion"/>
  </si>
  <si>
    <t>여자</t>
    <phoneticPr fontId="58" type="noConversion"/>
  </si>
  <si>
    <t>청년구분</t>
    <phoneticPr fontId="58" type="noConversion"/>
  </si>
  <si>
    <t>연령별</t>
    <phoneticPr fontId="58" type="noConversion"/>
  </si>
  <si>
    <t>청년</t>
    <phoneticPr fontId="58" type="noConversion"/>
  </si>
  <si>
    <t>&lt;19~39세&gt;</t>
    <phoneticPr fontId="58" type="noConversion"/>
  </si>
  <si>
    <t>&lt;15~18세&gt;</t>
    <phoneticPr fontId="58" type="noConversion"/>
  </si>
  <si>
    <t>주1) 다문화가구원: 귀화자가 있는 가구 또는 외국인이 한국인(귀화자 포함) 배우자와의 혼인으로 이루어진 가구 또는 그 자녀가 포함된 가구의 구성원</t>
    <phoneticPr fontId="58" type="noConversion"/>
  </si>
  <si>
    <t xml:space="preserve">자료: 통계청「지역통계행정DB」 </t>
    <phoneticPr fontId="58" type="noConversion"/>
  </si>
  <si>
    <t>1 청년가구는 해당연도 11월 1일 기준 가구주가 청년인 가구이며, 별도 표기가 없는 경우 2021년 11월 1일 기준 자료임</t>
    <phoneticPr fontId="13" type="noConversion"/>
  </si>
  <si>
    <t>4-1. 청년가구</t>
    <phoneticPr fontId="13" type="noConversion"/>
  </si>
  <si>
    <r>
      <t>4. 청년가구</t>
    </r>
    <r>
      <rPr>
        <b/>
        <vertAlign val="superscript"/>
        <sz val="10"/>
        <color rgb="FF000000"/>
        <rFont val="돋움"/>
        <family val="3"/>
        <charset val="129"/>
      </rPr>
      <t>1</t>
    </r>
    <phoneticPr fontId="13" type="noConversion"/>
  </si>
  <si>
    <t>계</t>
    <phoneticPr fontId="32" type="noConversion"/>
  </si>
  <si>
    <t>4-6-1. 성별·연령별 다문화 가구원</t>
    <phoneticPr fontId="58" type="noConversion"/>
  </si>
  <si>
    <t>(단위: 명)</t>
    <phoneticPr fontId="58" type="noConversion"/>
  </si>
  <si>
    <r>
      <t>(</t>
    </r>
    <r>
      <rPr>
        <sz val="10"/>
        <color rgb="FF000000"/>
        <rFont val="돋움"/>
        <family val="3"/>
        <charset val="129"/>
      </rPr>
      <t>단위</t>
    </r>
    <r>
      <rPr>
        <sz val="10"/>
        <color rgb="FF000000"/>
        <rFont val="맑은 고딕"/>
        <family val="3"/>
        <charset val="129"/>
      </rPr>
      <t xml:space="preserve">: </t>
    </r>
    <r>
      <rPr>
        <sz val="10"/>
        <color rgb="FF000000"/>
        <rFont val="돋움"/>
        <family val="3"/>
        <charset val="129"/>
      </rPr>
      <t xml:space="preserve">해당연령 여자인구 </t>
    </r>
    <r>
      <rPr>
        <sz val="10"/>
        <color rgb="FF000000"/>
        <rFont val="맑은 고딕"/>
        <family val="3"/>
        <charset val="129"/>
      </rPr>
      <t>1,000</t>
    </r>
    <r>
      <rPr>
        <sz val="10"/>
        <color rgb="FF000000"/>
        <rFont val="돋움"/>
        <family val="3"/>
        <charset val="129"/>
      </rPr>
      <t>명당 출생아 수</t>
    </r>
    <r>
      <rPr>
        <sz val="10"/>
        <color rgb="FF000000"/>
        <rFont val="맑은 고딕"/>
        <family val="3"/>
        <charset val="129"/>
      </rPr>
      <t>)</t>
    </r>
  </si>
  <si>
    <t>(단위 : 인구 10만명당 사망자 수)</t>
    <phoneticPr fontId="32" type="noConversion"/>
  </si>
  <si>
    <t>자료: 통계청「인구DB」(표본)</t>
    <phoneticPr fontId="13" type="noConversion"/>
  </si>
  <si>
    <t>#목차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</si>
</sst>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76" formatCode="_-* #,##0.0_-;\-* #,##0.0_-;_-* &quot;-&quot;_-;_-@_-"/>
    <numFmt numFmtId="177" formatCode="0.0"/>
    <numFmt numFmtId="178" formatCode="#,##0.0_);[Red]\(#,##0.0\)"/>
    <numFmt numFmtId="179" formatCode="_-* #,##0.0_-;\-* #,##0.0_-;_-* &quot;-&quot;?_-;_-@_-"/>
    <numFmt numFmtId="180" formatCode="#,##0.0"/>
    <numFmt numFmtId="181" formatCode="#,##0_);[Red]\(#,##0\)"/>
    <numFmt numFmtId="182" formatCode="#,##0_ "/>
    <numFmt numFmtId="183" formatCode="#,##0.0_ "/>
    <numFmt numFmtId="184" formatCode="0.000_);[Red]\(0.000\)"/>
  </numFmts>
  <fonts count="61">
    <font>
      <sz val="11"/>
      <color rgb="FF000000"/>
      <name val="맑은 고딕"/>
    </font>
    <font>
      <sz val="10"/>
      <color theme="1"/>
      <name val="맑은 고딕"/>
      <family val="2"/>
      <charset val="129"/>
      <scheme val="minor"/>
    </font>
    <font>
      <sz val="10"/>
      <color rgb="FF000000"/>
      <name val="맑은 고딕"/>
      <family val="3"/>
      <charset val="129"/>
    </font>
    <font>
      <u/>
      <sz val="11"/>
      <color rgb="FF0000FF"/>
      <name val="맑은 고딕"/>
      <family val="3"/>
      <charset val="129"/>
    </font>
    <font>
      <b/>
      <sz val="10"/>
      <color rgb="FF000000"/>
      <name val="돋움"/>
      <family val="3"/>
      <charset val="129"/>
    </font>
    <font>
      <sz val="10"/>
      <color rgb="FF000000"/>
      <name val="돋움"/>
      <family val="3"/>
      <charset val="129"/>
    </font>
    <font>
      <sz val="11"/>
      <color rgb="FF17375E"/>
      <name val="돋움"/>
      <family val="3"/>
      <charset val="129"/>
    </font>
    <font>
      <b/>
      <sz val="11"/>
      <color rgb="FF002060"/>
      <name val="돋움"/>
      <family val="3"/>
      <charset val="129"/>
    </font>
    <font>
      <sz val="11"/>
      <color rgb="FF000000"/>
      <name val="돋움"/>
      <family val="3"/>
      <charset val="129"/>
    </font>
    <font>
      <sz val="11"/>
      <color rgb="FF002060"/>
      <name val="돋움"/>
      <family val="3"/>
      <charset val="129"/>
    </font>
    <font>
      <u/>
      <sz val="10"/>
      <color rgb="FF0000FF"/>
      <name val="돋움"/>
      <family val="3"/>
      <charset val="129"/>
    </font>
    <font>
      <b/>
      <sz val="8"/>
      <color rgb="FF000000"/>
      <name val="돋움"/>
      <family val="3"/>
      <charset val="129"/>
    </font>
    <font>
      <sz val="11"/>
      <color rgb="FF000000"/>
      <name val="맑은 고딕"/>
      <family val="3"/>
      <charset val="129"/>
    </font>
    <font>
      <sz val="8"/>
      <name val="돋움"/>
      <family val="3"/>
      <charset val="129"/>
    </font>
    <font>
      <b/>
      <sz val="10"/>
      <color theme="1"/>
      <name val="돋움"/>
      <family val="3"/>
      <charset val="129"/>
    </font>
    <font>
      <b/>
      <sz val="12"/>
      <color rgb="FF000000"/>
      <name val="돋움"/>
      <family val="3"/>
      <charset val="129"/>
    </font>
    <font>
      <b/>
      <sz val="12"/>
      <color rgb="FF17375E"/>
      <name val="돋움"/>
      <family val="3"/>
      <charset val="129"/>
    </font>
    <font>
      <b/>
      <sz val="11"/>
      <color rgb="FF17375E"/>
      <name val="돋움"/>
      <family val="3"/>
      <charset val="129"/>
    </font>
    <font>
      <sz val="11"/>
      <color rgb="FFFF0000"/>
      <name val="맑은 고딕"/>
      <family val="3"/>
      <charset val="129"/>
    </font>
    <font>
      <sz val="10"/>
      <color rgb="FFFF0000"/>
      <name val="돋움"/>
      <family val="3"/>
      <charset val="129"/>
    </font>
    <font>
      <sz val="10"/>
      <color theme="1"/>
      <name val="돋움"/>
      <family val="3"/>
      <charset val="129"/>
    </font>
    <font>
      <b/>
      <sz val="10"/>
      <color rgb="FF000000"/>
      <name val="맑은 고딕"/>
      <family val="3"/>
      <charset val="129"/>
    </font>
    <font>
      <b/>
      <vertAlign val="superscript"/>
      <sz val="10"/>
      <color rgb="FF000000"/>
      <name val="돋움"/>
      <family val="3"/>
      <charset val="129"/>
    </font>
    <font>
      <sz val="9"/>
      <color rgb="FF000000"/>
      <name val="맑은 고딕"/>
      <family val="3"/>
      <charset val="129"/>
    </font>
    <font>
      <sz val="9"/>
      <color rgb="FF000000"/>
      <name val="돋움"/>
      <family val="3"/>
      <charset val="129"/>
    </font>
    <font>
      <b/>
      <sz val="10"/>
      <color rgb="FF000000"/>
      <name val="맑은 고딕 Semilight"/>
      <family val="3"/>
      <charset val="129"/>
    </font>
    <font>
      <b/>
      <vertAlign val="superscript"/>
      <sz val="8"/>
      <color rgb="FF000000"/>
      <name val="돋움"/>
      <family val="3"/>
      <charset val="129"/>
    </font>
    <font>
      <sz val="11"/>
      <name val="맑은 고딕"/>
      <family val="3"/>
      <charset val="129"/>
    </font>
    <font>
      <sz val="10"/>
      <name val="돋움"/>
      <family val="3"/>
      <charset val="129"/>
    </font>
    <font>
      <b/>
      <sz val="10"/>
      <name val="돋움"/>
      <family val="3"/>
      <charset val="129"/>
    </font>
    <font>
      <sz val="10"/>
      <name val="Arial"/>
      <family val="2"/>
    </font>
    <font>
      <sz val="9"/>
      <name val="돋움"/>
      <family val="3"/>
      <charset val="129"/>
    </font>
    <font>
      <sz val="8"/>
      <name val="맑은 고딕"/>
      <family val="2"/>
      <charset val="129"/>
      <scheme val="minor"/>
    </font>
    <font>
      <b/>
      <vertAlign val="superscript"/>
      <sz val="10"/>
      <name val="돋움"/>
      <family val="3"/>
      <charset val="129"/>
    </font>
    <font>
      <b/>
      <sz val="10"/>
      <color rgb="FFFF0000"/>
      <name val="돋움"/>
      <family val="3"/>
      <charset val="129"/>
    </font>
    <font>
      <b/>
      <sz val="11"/>
      <color rgb="FF000000"/>
      <name val="돋움"/>
      <family val="3"/>
      <charset val="129"/>
    </font>
    <font>
      <sz val="11"/>
      <color rgb="FF333F50"/>
      <name val="돋움"/>
      <family val="3"/>
      <charset val="129"/>
    </font>
    <font>
      <sz val="11"/>
      <color theme="1"/>
      <name val="맑은 고딕"/>
      <family val="2"/>
      <charset val="129"/>
      <scheme val="minor"/>
    </font>
    <font>
      <b/>
      <sz val="11"/>
      <color theme="1"/>
      <name val="함초롬돋움"/>
      <family val="3"/>
      <charset val="129"/>
    </font>
    <font>
      <b/>
      <sz val="11"/>
      <color theme="1"/>
      <name val="맑은 고딕"/>
      <family val="3"/>
      <charset val="129"/>
    </font>
    <font>
      <sz val="11"/>
      <color indexed="8"/>
      <name val="맑은 고딕"/>
      <family val="2"/>
      <scheme val="minor"/>
    </font>
    <font>
      <sz val="10"/>
      <color indexed="8"/>
      <name val="돋움"/>
      <family val="3"/>
      <charset val="129"/>
    </font>
    <font>
      <b/>
      <sz val="10"/>
      <color indexed="8"/>
      <name val="돋움"/>
      <family val="3"/>
      <charset val="129"/>
    </font>
    <font>
      <u/>
      <sz val="11"/>
      <color rgb="FF0000FF"/>
      <name val="돋움"/>
      <family val="3"/>
      <charset val="129"/>
    </font>
    <font>
      <b/>
      <sz val="11"/>
      <color theme="1"/>
      <name val="돋움"/>
      <family val="3"/>
      <charset val="129"/>
    </font>
    <font>
      <b/>
      <u/>
      <sz val="11"/>
      <color rgb="FF0000FF"/>
      <name val="돋움"/>
      <family val="3"/>
      <charset val="129"/>
    </font>
    <font>
      <sz val="9"/>
      <color rgb="FF000000"/>
      <name val="맑은 고딕"/>
      <family val="3"/>
      <charset val="129"/>
      <scheme val="minor"/>
    </font>
    <font>
      <b/>
      <vertAlign val="superscript"/>
      <sz val="10"/>
      <color rgb="FF000000"/>
      <name val="맑은 고딕"/>
      <family val="3"/>
      <charset val="129"/>
      <scheme val="minor"/>
    </font>
    <font>
      <b/>
      <sz val="10"/>
      <color rgb="FF000000"/>
      <name val="맑은 고딕"/>
      <family val="3"/>
      <charset val="129"/>
      <scheme val="minor"/>
    </font>
    <font>
      <sz val="12"/>
      <color rgb="FFFF0000"/>
      <name val="돋움"/>
      <family val="3"/>
      <charset val="129"/>
    </font>
    <font>
      <b/>
      <sz val="11"/>
      <color theme="1"/>
      <name val="맑은 고딕"/>
      <family val="2"/>
      <charset val="129"/>
      <scheme val="minor"/>
    </font>
    <font>
      <sz val="11"/>
      <color theme="1"/>
      <name val="돋움"/>
      <family val="3"/>
      <charset val="129"/>
    </font>
    <font>
      <u/>
      <sz val="11"/>
      <color theme="1"/>
      <name val="돋움"/>
      <family val="3"/>
      <charset val="129"/>
    </font>
    <font>
      <b/>
      <u/>
      <sz val="10"/>
      <color rgb="FF000000"/>
      <name val="돋움"/>
      <family val="3"/>
      <charset val="129"/>
    </font>
    <font>
      <u/>
      <sz val="10"/>
      <color rgb="FF0000FF"/>
      <name val="맑은 고딕"/>
      <family val="3"/>
      <charset val="129"/>
    </font>
    <font>
      <b/>
      <sz val="10"/>
      <name val="맑은 고딕"/>
      <family val="3"/>
      <charset val="129"/>
      <scheme val="minor"/>
    </font>
    <font>
      <b/>
      <vertAlign val="superscript"/>
      <sz val="10"/>
      <name val="맑은 고딕"/>
      <family val="3"/>
      <charset val="129"/>
      <scheme val="minor"/>
    </font>
    <font>
      <sz val="11"/>
      <color theme="1"/>
      <name val="맑은 고딕"/>
      <family val="3"/>
      <charset val="129"/>
      <scheme val="minor"/>
    </font>
    <font>
      <sz val="8"/>
      <name val="맑은 고딕"/>
      <family val="3"/>
      <charset val="129"/>
    </font>
    <font>
      <b/>
      <vertAlign val="superscript"/>
      <sz val="10"/>
      <color indexed="8"/>
      <name val="돋움"/>
      <family val="3"/>
      <charset val="129"/>
    </font>
    <font>
      <sz val="10"/>
      <color rgb="FF0000FF"/>
      <name val="맑은 고딕"/>
      <family val="3"/>
      <charset val="129"/>
      <scheme val="minor"/>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s>
  <borders count="146">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bottom style="double">
        <color rgb="FF000000"/>
      </bottom>
      <diagonal/>
    </border>
    <border>
      <left/>
      <right style="thin">
        <color rgb="FF000000"/>
      </right>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double">
        <color rgb="FF000000"/>
      </bottom>
      <diagonal/>
    </border>
    <border>
      <left style="thin">
        <color rgb="FF000000"/>
      </left>
      <right/>
      <top style="thin">
        <color rgb="FF000000"/>
      </top>
      <bottom style="double">
        <color rgb="FF000000"/>
      </bottom>
      <diagonal/>
    </border>
    <border>
      <left style="thin">
        <color rgb="FF000000"/>
      </left>
      <right/>
      <top style="thin">
        <color rgb="FF000000"/>
      </top>
      <bottom/>
      <diagonal/>
    </border>
    <border>
      <left style="thin">
        <color rgb="FF000000"/>
      </left>
      <right/>
      <top/>
      <bottom style="double">
        <color rgb="FF000000"/>
      </bottom>
      <diagonal/>
    </border>
    <border>
      <left/>
      <right/>
      <top style="thin">
        <color rgb="FF000000"/>
      </top>
      <bottom style="thin">
        <color rgb="FF000000"/>
      </bottom>
      <diagonal/>
    </border>
    <border>
      <left/>
      <right/>
      <top style="double">
        <color rgb="FF000000"/>
      </top>
      <bottom/>
      <diagonal/>
    </border>
    <border>
      <left style="thin">
        <color rgb="FF000000"/>
      </left>
      <right style="thin">
        <color rgb="FF000000"/>
      </right>
      <top style="double">
        <color rgb="FF000000"/>
      </top>
      <bottom/>
      <diagonal/>
    </border>
    <border>
      <left style="thin">
        <color rgb="FF000000"/>
      </left>
      <right style="thin">
        <color rgb="FF000000"/>
      </right>
      <top/>
      <bottom/>
      <diagonal/>
    </border>
    <border>
      <left style="thin">
        <color rgb="FF000000"/>
      </left>
      <right/>
      <top style="double">
        <color rgb="FF000000"/>
      </top>
      <bottom/>
      <diagonal/>
    </border>
    <border>
      <left style="thin">
        <color rgb="FF000000"/>
      </left>
      <right/>
      <top/>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rgb="FF000000"/>
      </left>
      <right style="thin">
        <color indexed="64"/>
      </right>
      <top/>
      <bottom/>
      <diagonal/>
    </border>
    <border>
      <left style="thin">
        <color rgb="FF000000"/>
      </left>
      <right style="thin">
        <color indexed="64"/>
      </right>
      <top style="double">
        <color rgb="FF000000"/>
      </top>
      <bottom/>
      <diagonal/>
    </border>
    <border>
      <left style="thin">
        <color indexed="64"/>
      </left>
      <right style="thin">
        <color indexed="64"/>
      </right>
      <top/>
      <bottom style="double">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double">
        <color indexed="64"/>
      </top>
      <bottom/>
      <diagonal/>
    </border>
    <border>
      <left/>
      <right/>
      <top style="double">
        <color indexed="64"/>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indexed="64"/>
      </right>
      <top/>
      <bottom style="medium">
        <color rgb="FF000000"/>
      </bottom>
      <diagonal/>
    </border>
    <border>
      <left style="thin">
        <color rgb="FF000000"/>
      </left>
      <right/>
      <top/>
      <bottom style="medium">
        <color rgb="FF000000"/>
      </bottom>
      <diagonal/>
    </border>
    <border>
      <left style="thin">
        <color rgb="FF000000"/>
      </left>
      <right/>
      <top style="medium">
        <color rgb="FF000000"/>
      </top>
      <bottom/>
      <diagonal/>
    </border>
    <border>
      <left style="thin">
        <color rgb="FF000000"/>
      </left>
      <right style="thin">
        <color rgb="FF000000"/>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top/>
      <bottom style="medium">
        <color indexed="64"/>
      </bottom>
      <diagonal/>
    </border>
    <border>
      <left style="thin">
        <color rgb="FF000000"/>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double">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thin">
        <color rgb="FF000000"/>
      </right>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rgb="FF000000"/>
      </left>
      <right style="thin">
        <color indexed="64"/>
      </right>
      <top style="thin">
        <color indexed="64"/>
      </top>
      <bottom/>
      <diagonal/>
    </border>
    <border>
      <left/>
      <right style="thin">
        <color rgb="FF000000"/>
      </right>
      <top/>
      <bottom style="medium">
        <color indexed="64"/>
      </bottom>
      <diagonal/>
    </border>
    <border>
      <left style="thin">
        <color indexed="64"/>
      </left>
      <right style="thin">
        <color rgb="FF000000"/>
      </right>
      <top/>
      <bottom style="medium">
        <color indexed="64"/>
      </bottom>
      <diagonal/>
    </border>
    <border>
      <left/>
      <right style="thin">
        <color rgb="FF000000"/>
      </right>
      <top/>
      <bottom style="thin">
        <color indexed="64"/>
      </bottom>
      <diagonal/>
    </border>
    <border>
      <left style="thin">
        <color indexed="64"/>
      </left>
      <right style="thin">
        <color rgb="FF000000"/>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top/>
      <bottom/>
      <diagonal/>
    </border>
    <border>
      <left style="thin">
        <color rgb="FF000000"/>
      </left>
      <right/>
      <top/>
      <bottom style="thin">
        <color indexed="64"/>
      </bottom>
      <diagonal/>
    </border>
    <border>
      <left style="hair">
        <color indexed="64"/>
      </left>
      <right/>
      <top style="hair">
        <color indexed="64"/>
      </top>
      <bottom/>
      <diagonal/>
    </border>
    <border>
      <left style="thin">
        <color indexed="64"/>
      </left>
      <right/>
      <top style="thin">
        <color indexed="64"/>
      </top>
      <bottom style="hair">
        <color rgb="FF000000"/>
      </bottom>
      <diagonal/>
    </border>
    <border>
      <left/>
      <right/>
      <top style="hair">
        <color rgb="FF000000"/>
      </top>
      <bottom/>
      <diagonal/>
    </border>
    <border>
      <left style="thin">
        <color rgb="FF000000"/>
      </left>
      <right/>
      <top style="hair">
        <color rgb="FF000000"/>
      </top>
      <bottom/>
      <diagonal/>
    </border>
    <border>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top style="medium">
        <color indexed="64"/>
      </top>
      <bottom style="double">
        <color indexed="64"/>
      </bottom>
      <diagonal/>
    </border>
    <border>
      <left style="thin">
        <color auto="1"/>
      </left>
      <right style="thin">
        <color indexed="64"/>
      </right>
      <top style="medium">
        <color indexed="64"/>
      </top>
      <bottom style="double">
        <color auto="1"/>
      </bottom>
      <diagonal/>
    </border>
    <border>
      <left/>
      <right style="thin">
        <color indexed="64"/>
      </right>
      <top style="medium">
        <color indexed="64"/>
      </top>
      <bottom style="double">
        <color auto="1"/>
      </bottom>
      <diagonal/>
    </border>
    <border>
      <left style="thin">
        <color rgb="FF000000"/>
      </left>
      <right/>
      <top style="hair">
        <color indexed="64"/>
      </top>
      <bottom/>
      <diagonal/>
    </border>
    <border>
      <left style="thin">
        <color indexed="64"/>
      </left>
      <right/>
      <top style="thin">
        <color indexed="64"/>
      </top>
      <bottom style="hair">
        <color indexed="64"/>
      </bottom>
      <diagonal/>
    </border>
    <border>
      <left style="thin">
        <color rgb="FF000000"/>
      </left>
      <right/>
      <top style="thin">
        <color rgb="FF000000"/>
      </top>
      <bottom style="double">
        <color auto="1"/>
      </bottom>
      <diagonal/>
    </border>
    <border>
      <left style="thin">
        <color rgb="FF000000"/>
      </left>
      <right style="thin">
        <color rgb="FF000000"/>
      </right>
      <top style="thin">
        <color rgb="FF000000"/>
      </top>
      <bottom style="double">
        <color auto="1"/>
      </bottom>
      <diagonal/>
    </border>
    <border>
      <left style="thin">
        <color indexed="64"/>
      </left>
      <right/>
      <top style="thin">
        <color rgb="FF000000"/>
      </top>
      <bottom/>
      <diagonal/>
    </border>
    <border>
      <left style="thin">
        <color rgb="FF000000"/>
      </left>
      <right style="thin">
        <color rgb="FF000000"/>
      </right>
      <top style="thin">
        <color rgb="FF000000"/>
      </top>
      <bottom style="medium">
        <color indexed="64"/>
      </bottom>
      <diagonal/>
    </border>
    <border>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style="thin">
        <color indexed="8"/>
      </top>
      <bottom style="thin">
        <color indexed="64"/>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top/>
      <bottom/>
      <diagonal/>
    </border>
    <border>
      <left/>
      <right style="thin">
        <color indexed="8"/>
      </right>
      <top/>
      <bottom/>
      <diagonal/>
    </border>
    <border>
      <left/>
      <right style="thin">
        <color indexed="8"/>
      </right>
      <top/>
      <bottom style="double">
        <color indexed="64"/>
      </bottom>
      <diagonal/>
    </border>
    <border>
      <left style="thin">
        <color indexed="8"/>
      </left>
      <right/>
      <top/>
      <bottom style="double">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thin">
        <color indexed="8"/>
      </right>
      <top style="thin">
        <color indexed="8"/>
      </top>
      <bottom style="medium">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bottom style="hair">
        <color indexed="8"/>
      </bottom>
      <diagonal/>
    </border>
    <border>
      <left/>
      <right/>
      <top style="thin">
        <color indexed="8"/>
      </top>
      <bottom style="hair">
        <color indexed="8"/>
      </bottom>
      <diagonal/>
    </border>
    <border>
      <left style="hair">
        <color indexed="8"/>
      </left>
      <right/>
      <top/>
      <bottom style="thin">
        <color indexed="8"/>
      </bottom>
      <diagonal/>
    </border>
    <border>
      <left style="hair">
        <color indexed="64"/>
      </left>
      <right style="thin">
        <color indexed="64"/>
      </right>
      <top style="hair">
        <color indexed="64"/>
      </top>
      <bottom style="double">
        <color auto="1"/>
      </bottom>
      <diagonal/>
    </border>
    <border>
      <left style="hair">
        <color auto="1"/>
      </left>
      <right/>
      <top style="hair">
        <color auto="1"/>
      </top>
      <bottom style="double">
        <color auto="1"/>
      </bottom>
      <diagonal/>
    </border>
    <border>
      <left style="hair">
        <color indexed="64"/>
      </left>
      <right style="thin">
        <color indexed="64"/>
      </right>
      <top style="thin">
        <color indexed="64"/>
      </top>
      <bottom style="medium">
        <color auto="1"/>
      </bottom>
      <diagonal/>
    </border>
    <border>
      <left style="hair">
        <color indexed="64"/>
      </left>
      <right/>
      <top style="thin">
        <color indexed="64"/>
      </top>
      <bottom style="medium">
        <color auto="1"/>
      </bottom>
      <diagonal/>
    </border>
    <border>
      <left style="hair">
        <color indexed="8"/>
      </left>
      <right/>
      <top style="thin">
        <color indexed="8"/>
      </top>
      <bottom style="medium">
        <color auto="1"/>
      </bottom>
      <diagonal/>
    </border>
    <border>
      <left style="thin">
        <color indexed="64"/>
      </left>
      <right style="hair">
        <color indexed="8"/>
      </right>
      <top style="thin">
        <color indexed="8"/>
      </top>
      <bottom style="medium">
        <color auto="1"/>
      </bottom>
      <diagonal/>
    </border>
    <border>
      <left style="hair">
        <color auto="1"/>
      </left>
      <right/>
      <top/>
      <bottom style="thin">
        <color indexed="8"/>
      </bottom>
      <diagonal/>
    </border>
    <border>
      <left style="hair">
        <color indexed="64"/>
      </left>
      <right style="thin">
        <color indexed="64"/>
      </right>
      <top style="double">
        <color auto="1"/>
      </top>
      <bottom style="thin">
        <color indexed="64"/>
      </bottom>
      <diagonal/>
    </border>
    <border>
      <left style="thin">
        <color indexed="64"/>
      </left>
      <right style="hair">
        <color indexed="64"/>
      </right>
      <top style="thin">
        <color indexed="64"/>
      </top>
      <bottom style="medium">
        <color indexed="64"/>
      </bottom>
      <diagonal/>
    </border>
    <border>
      <left style="hair">
        <color auto="1"/>
      </left>
      <right/>
      <top style="thin">
        <color indexed="8"/>
      </top>
      <bottom style="medium">
        <color indexed="64"/>
      </bottom>
      <diagonal/>
    </border>
    <border>
      <left style="hair">
        <color indexed="64"/>
      </left>
      <right/>
      <top style="double">
        <color auto="1"/>
      </top>
      <bottom style="thin">
        <color indexed="64"/>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top style="thin">
        <color indexed="64"/>
      </top>
      <bottom style="medium">
        <color indexed="64"/>
      </bottom>
      <diagonal/>
    </border>
    <border>
      <left style="thin">
        <color rgb="FF000000"/>
      </left>
      <right/>
      <top/>
      <bottom style="double">
        <color indexed="64"/>
      </bottom>
      <diagonal/>
    </border>
    <border>
      <left style="thin">
        <color indexed="64"/>
      </left>
      <right style="thin">
        <color indexed="64"/>
      </right>
      <top style="double">
        <color indexed="64"/>
      </top>
      <bottom style="thin">
        <color indexed="64"/>
      </bottom>
      <diagonal/>
    </border>
  </borders>
  <cellStyleXfs count="17">
    <xf numFmtId="0" fontId="0" fillId="0" borderId="0">
      <alignment vertical="center"/>
    </xf>
    <xf numFmtId="0" fontId="2" fillId="0" borderId="0">
      <alignment vertical="center"/>
    </xf>
    <xf numFmtId="0" fontId="3" fillId="0" borderId="0">
      <alignment vertical="center"/>
    </xf>
    <xf numFmtId="0" fontId="12" fillId="0" borderId="0">
      <alignment vertical="center"/>
    </xf>
    <xf numFmtId="41" fontId="12" fillId="0" borderId="0">
      <alignment vertical="center"/>
    </xf>
    <xf numFmtId="41" fontId="12" fillId="0" borderId="0" applyFont="0" applyFill="0" applyBorder="0" applyAlignment="0" applyProtection="0">
      <alignment vertical="center"/>
    </xf>
    <xf numFmtId="0" fontId="30" fillId="0" borderId="0"/>
    <xf numFmtId="0" fontId="2" fillId="0" borderId="0">
      <alignment vertical="center"/>
    </xf>
    <xf numFmtId="0" fontId="37" fillId="0" borderId="0">
      <alignment vertical="center"/>
    </xf>
    <xf numFmtId="41" fontId="37" fillId="0" borderId="0" applyFont="0" applyFill="0" applyBorder="0" applyAlignment="0" applyProtection="0">
      <alignment vertical="center"/>
    </xf>
    <xf numFmtId="0" fontId="40" fillId="0" borderId="0">
      <alignment vertical="center"/>
    </xf>
    <xf numFmtId="41" fontId="12" fillId="0" borderId="0">
      <alignment vertical="center"/>
    </xf>
    <xf numFmtId="0" fontId="37" fillId="0" borderId="0">
      <alignment vertical="center"/>
    </xf>
    <xf numFmtId="41" fontId="12" fillId="0" borderId="0">
      <alignment vertical="center"/>
    </xf>
    <xf numFmtId="0" fontId="1" fillId="0" borderId="0">
      <alignment vertical="center"/>
    </xf>
    <xf numFmtId="0" fontId="3" fillId="0" borderId="0">
      <alignment vertical="center"/>
    </xf>
    <xf numFmtId="0" fontId="57" fillId="0" borderId="0">
      <alignment vertical="center"/>
    </xf>
  </cellStyleXfs>
  <cellXfs count="908">
    <xf numFmtId="0" fontId="0" fillId="0" borderId="0" xfId="0">
      <alignment vertical="center"/>
    </xf>
    <xf numFmtId="0" fontId="3" fillId="0" borderId="0" xfId="2">
      <alignment vertical="center"/>
    </xf>
    <xf numFmtId="0" fontId="4" fillId="2" borderId="0" xfId="1" applyFont="1" applyFill="1">
      <alignment vertical="center"/>
    </xf>
    <xf numFmtId="0" fontId="5" fillId="2" borderId="0" xfId="1" applyFont="1" applyFill="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5" fillId="0" borderId="0" xfId="1" applyFont="1">
      <alignment vertical="center"/>
    </xf>
    <xf numFmtId="0" fontId="10" fillId="0" borderId="0" xfId="2" applyFont="1">
      <alignment vertical="center"/>
    </xf>
    <xf numFmtId="0" fontId="15" fillId="0" borderId="0" xfId="1" applyFont="1" applyAlignment="1">
      <alignment horizontal="left" vertical="center"/>
    </xf>
    <xf numFmtId="0" fontId="16" fillId="0" borderId="0" xfId="0" applyFont="1">
      <alignment vertical="center"/>
    </xf>
    <xf numFmtId="0" fontId="3" fillId="0" borderId="0" xfId="2" quotePrefix="1">
      <alignment vertical="center"/>
    </xf>
    <xf numFmtId="0" fontId="4" fillId="0" borderId="0" xfId="1" applyFont="1" applyAlignment="1">
      <alignment horizontal="left" vertical="center"/>
    </xf>
    <xf numFmtId="0" fontId="17" fillId="0" borderId="0" xfId="0" applyFont="1">
      <alignment vertical="center"/>
    </xf>
    <xf numFmtId="0" fontId="18" fillId="0" borderId="0" xfId="2" applyFont="1">
      <alignment vertical="center"/>
    </xf>
    <xf numFmtId="0" fontId="19" fillId="2" borderId="0" xfId="1" applyFont="1" applyFill="1">
      <alignment vertical="center"/>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5" fillId="2" borderId="0" xfId="3" applyFont="1" applyFill="1">
      <alignment vertical="center"/>
    </xf>
    <xf numFmtId="0" fontId="5" fillId="2" borderId="0" xfId="3" applyFont="1" applyFill="1" applyAlignment="1">
      <alignment horizontal="right" vertical="center"/>
    </xf>
    <xf numFmtId="41" fontId="20" fillId="2" borderId="9" xfId="4" applyFont="1" applyFill="1" applyBorder="1" applyAlignment="1">
      <alignment horizontal="right" vertical="center" wrapText="1"/>
    </xf>
    <xf numFmtId="177" fontId="20" fillId="0" borderId="9" xfId="3" applyNumberFormat="1" applyFont="1" applyBorder="1" applyAlignment="1">
      <alignment horizontal="right" vertical="center" wrapText="1"/>
    </xf>
    <xf numFmtId="0" fontId="4" fillId="2" borderId="4" xfId="3" applyFont="1" applyFill="1" applyBorder="1" applyAlignment="1">
      <alignment horizontal="center" vertical="center"/>
    </xf>
    <xf numFmtId="0" fontId="4" fillId="2" borderId="2" xfId="3" applyFont="1" applyFill="1" applyBorder="1" applyAlignment="1">
      <alignment horizontal="center" vertical="center"/>
    </xf>
    <xf numFmtId="41" fontId="20" fillId="2" borderId="2" xfId="4" applyFont="1" applyFill="1" applyBorder="1" applyAlignment="1">
      <alignment horizontal="right" vertical="center" wrapText="1"/>
    </xf>
    <xf numFmtId="0" fontId="4" fillId="0" borderId="21" xfId="3" applyFont="1" applyBorder="1" applyAlignment="1">
      <alignment horizontal="center" vertical="center"/>
    </xf>
    <xf numFmtId="0" fontId="4" fillId="2" borderId="1" xfId="3" applyFont="1" applyFill="1" applyBorder="1" applyAlignment="1">
      <alignment horizontal="center" vertical="center"/>
    </xf>
    <xf numFmtId="0" fontId="5" fillId="2" borderId="2" xfId="1" applyFont="1" applyFill="1" applyBorder="1">
      <alignment vertical="center"/>
    </xf>
    <xf numFmtId="0" fontId="5" fillId="2" borderId="1" xfId="1" applyFont="1" applyFill="1" applyBorder="1">
      <alignment vertical="center"/>
    </xf>
    <xf numFmtId="0" fontId="4" fillId="2" borderId="8" xfId="3" applyFont="1" applyFill="1" applyBorder="1" applyAlignment="1">
      <alignment horizontal="center" vertical="center"/>
    </xf>
    <xf numFmtId="0" fontId="4" fillId="0" borderId="2" xfId="3" applyFont="1" applyBorder="1" applyAlignment="1">
      <alignment horizontal="center" vertical="center"/>
    </xf>
    <xf numFmtId="0" fontId="4" fillId="0" borderId="8" xfId="3" applyFont="1" applyBorder="1" applyAlignment="1">
      <alignment horizontal="center" vertical="center"/>
    </xf>
    <xf numFmtId="0" fontId="4" fillId="0" borderId="1" xfId="3" applyFont="1" applyBorder="1" applyAlignment="1">
      <alignment horizontal="center" vertical="center"/>
    </xf>
    <xf numFmtId="0" fontId="4" fillId="2" borderId="12" xfId="3" applyFont="1" applyFill="1" applyBorder="1" applyAlignment="1">
      <alignment horizontal="center" vertical="center"/>
    </xf>
    <xf numFmtId="41" fontId="5" fillId="0" borderId="5" xfId="4" applyFont="1" applyBorder="1" applyAlignment="1">
      <alignment horizontal="right" vertical="center" wrapText="1"/>
    </xf>
    <xf numFmtId="41" fontId="5" fillId="0" borderId="3" xfId="4" applyFont="1" applyBorder="1" applyAlignment="1">
      <alignment horizontal="right" vertical="center" wrapText="1"/>
    </xf>
    <xf numFmtId="41" fontId="5" fillId="0" borderId="8" xfId="4" applyFont="1" applyBorder="1" applyAlignment="1">
      <alignment horizontal="right" vertical="center" wrapText="1"/>
    </xf>
    <xf numFmtId="41" fontId="5" fillId="0" borderId="9" xfId="4" applyFont="1" applyBorder="1" applyAlignment="1">
      <alignment horizontal="right" vertical="center" wrapText="1"/>
    </xf>
    <xf numFmtId="41" fontId="5" fillId="0" borderId="2" xfId="4" applyFont="1" applyBorder="1" applyAlignment="1">
      <alignment horizontal="right" vertical="center" wrapText="1"/>
    </xf>
    <xf numFmtId="0" fontId="14" fillId="3" borderId="5" xfId="3" applyFont="1" applyFill="1" applyBorder="1" applyAlignment="1">
      <alignment horizontal="center" vertical="center" wrapText="1"/>
    </xf>
    <xf numFmtId="41" fontId="20" fillId="2" borderId="41" xfId="4" applyFont="1" applyFill="1" applyBorder="1" applyAlignment="1">
      <alignment horizontal="right" vertical="center" wrapText="1"/>
    </xf>
    <xf numFmtId="0" fontId="4" fillId="0" borderId="40" xfId="0" applyFont="1" applyBorder="1" applyAlignment="1">
      <alignment horizontal="center" vertical="center" wrapText="1"/>
    </xf>
    <xf numFmtId="0" fontId="14" fillId="3" borderId="10" xfId="3" applyFont="1" applyFill="1" applyBorder="1" applyAlignment="1">
      <alignment horizontal="center" vertical="center" wrapText="1"/>
    </xf>
    <xf numFmtId="0" fontId="14" fillId="3" borderId="42" xfId="3" applyFont="1" applyFill="1" applyBorder="1" applyAlignment="1">
      <alignment horizontal="center" vertical="center" wrapText="1"/>
    </xf>
    <xf numFmtId="0" fontId="14" fillId="3" borderId="43" xfId="3" applyFont="1" applyFill="1" applyBorder="1" applyAlignment="1">
      <alignment horizontal="center" vertical="center" wrapText="1"/>
    </xf>
    <xf numFmtId="41" fontId="20" fillId="2" borderId="35" xfId="4" applyFont="1" applyFill="1" applyBorder="1" applyAlignment="1">
      <alignment horizontal="right" vertical="center" wrapText="1"/>
    </xf>
    <xf numFmtId="41" fontId="20" fillId="2" borderId="44" xfId="4" applyFont="1" applyFill="1" applyBorder="1" applyAlignment="1">
      <alignment horizontal="right" vertical="center" wrapText="1"/>
    </xf>
    <xf numFmtId="41" fontId="20" fillId="2" borderId="45" xfId="4" applyFont="1" applyFill="1" applyBorder="1" applyAlignment="1">
      <alignment horizontal="right" vertical="center" wrapText="1"/>
    </xf>
    <xf numFmtId="41" fontId="5" fillId="2" borderId="0" xfId="1" applyNumberFormat="1" applyFont="1" applyFill="1">
      <alignment vertical="center"/>
    </xf>
    <xf numFmtId="178" fontId="5" fillId="0" borderId="33" xfId="0" applyNumberFormat="1" applyFont="1" applyBorder="1" applyAlignment="1">
      <alignment horizontal="right" vertical="center" wrapText="1"/>
    </xf>
    <xf numFmtId="178" fontId="5" fillId="0" borderId="34" xfId="0" applyNumberFormat="1" applyFont="1" applyBorder="1" applyAlignment="1">
      <alignment horizontal="right" vertical="center" wrapText="1"/>
    </xf>
    <xf numFmtId="178" fontId="5" fillId="0" borderId="35" xfId="0" applyNumberFormat="1" applyFont="1" applyBorder="1" applyAlignment="1">
      <alignment horizontal="right" vertical="center" wrapText="1"/>
    </xf>
    <xf numFmtId="41" fontId="20" fillId="2" borderId="34" xfId="4" applyFont="1" applyFill="1" applyBorder="1" applyAlignment="1">
      <alignment horizontal="right" vertical="center" wrapText="1"/>
    </xf>
    <xf numFmtId="41" fontId="20" fillId="2" borderId="21" xfId="4" applyFont="1" applyFill="1" applyBorder="1" applyAlignment="1">
      <alignment horizontal="right" vertical="center" wrapText="1"/>
    </xf>
    <xf numFmtId="41" fontId="20" fillId="2" borderId="1" xfId="4" applyFont="1" applyFill="1" applyBorder="1" applyAlignment="1">
      <alignment horizontal="right" vertical="center" wrapText="1"/>
    </xf>
    <xf numFmtId="178" fontId="5" fillId="0" borderId="0" xfId="0" applyNumberFormat="1" applyFont="1" applyAlignment="1">
      <alignment horizontal="right" vertical="center" wrapText="1"/>
    </xf>
    <xf numFmtId="0" fontId="5" fillId="2" borderId="4" xfId="1" applyFont="1" applyFill="1" applyBorder="1">
      <alignment vertical="center"/>
    </xf>
    <xf numFmtId="41" fontId="20" fillId="0" borderId="1" xfId="4" applyFont="1" applyBorder="1" applyAlignment="1">
      <alignment horizontal="right" vertical="center" wrapText="1"/>
    </xf>
    <xf numFmtId="0" fontId="5" fillId="2" borderId="15" xfId="1" applyFont="1" applyFill="1" applyBorder="1">
      <alignment vertical="center"/>
    </xf>
    <xf numFmtId="179" fontId="20" fillId="2" borderId="44" xfId="4" applyNumberFormat="1" applyFont="1" applyFill="1" applyBorder="1" applyAlignment="1">
      <alignment horizontal="right" vertical="center" wrapText="1"/>
    </xf>
    <xf numFmtId="179" fontId="20" fillId="2" borderId="1" xfId="4" applyNumberFormat="1" applyFont="1" applyFill="1" applyBorder="1" applyAlignment="1">
      <alignment horizontal="right" vertical="center" wrapText="1"/>
    </xf>
    <xf numFmtId="179" fontId="20" fillId="2" borderId="3" xfId="4" applyNumberFormat="1" applyFont="1" applyFill="1" applyBorder="1" applyAlignment="1">
      <alignment horizontal="right" vertical="center" wrapText="1"/>
    </xf>
    <xf numFmtId="179" fontId="20" fillId="2" borderId="9" xfId="4" applyNumberFormat="1" applyFont="1" applyFill="1" applyBorder="1" applyAlignment="1">
      <alignment horizontal="right" vertical="center" wrapText="1"/>
    </xf>
    <xf numFmtId="179" fontId="20" fillId="2" borderId="14" xfId="4" applyNumberFormat="1" applyFont="1" applyFill="1" applyBorder="1" applyAlignment="1">
      <alignment horizontal="right" vertical="center" wrapText="1"/>
    </xf>
    <xf numFmtId="0" fontId="4" fillId="2" borderId="21" xfId="3" applyFont="1" applyFill="1" applyBorder="1" applyAlignment="1">
      <alignment horizontal="center" vertical="center"/>
    </xf>
    <xf numFmtId="179" fontId="20" fillId="2" borderId="21" xfId="4" applyNumberFormat="1" applyFont="1" applyFill="1" applyBorder="1" applyAlignment="1">
      <alignment horizontal="right" vertical="center" wrapText="1"/>
    </xf>
    <xf numFmtId="0" fontId="5" fillId="2" borderId="0" xfId="1" applyFont="1" applyFill="1" applyAlignment="1">
      <alignment vertical="center" wrapText="1"/>
    </xf>
    <xf numFmtId="0" fontId="4" fillId="3" borderId="38" xfId="3" applyFont="1" applyFill="1" applyBorder="1" applyAlignment="1">
      <alignment horizontal="center" vertical="center"/>
    </xf>
    <xf numFmtId="41" fontId="20" fillId="2" borderId="7" xfId="4" applyFont="1" applyFill="1" applyBorder="1" applyAlignment="1">
      <alignment horizontal="right" vertical="center" wrapText="1"/>
    </xf>
    <xf numFmtId="177" fontId="20" fillId="0" borderId="7" xfId="3" applyNumberFormat="1" applyFont="1" applyBorder="1" applyAlignment="1">
      <alignment horizontal="right" vertical="center" wrapText="1"/>
    </xf>
    <xf numFmtId="0" fontId="4" fillId="3" borderId="16" xfId="3" applyFont="1" applyFill="1" applyBorder="1" applyAlignment="1">
      <alignment horizontal="center" vertical="center"/>
    </xf>
    <xf numFmtId="0" fontId="4" fillId="3" borderId="17" xfId="3" applyFont="1" applyFill="1" applyBorder="1" applyAlignment="1">
      <alignment horizontal="center" vertical="center"/>
    </xf>
    <xf numFmtId="3" fontId="5" fillId="0" borderId="18" xfId="0" applyNumberFormat="1" applyFont="1" applyBorder="1">
      <alignment vertical="center"/>
    </xf>
    <xf numFmtId="3" fontId="5" fillId="0" borderId="2" xfId="0" applyNumberFormat="1" applyFont="1" applyBorder="1">
      <alignment vertical="center"/>
    </xf>
    <xf numFmtId="41" fontId="20" fillId="2" borderId="18" xfId="4" applyFont="1" applyFill="1" applyBorder="1" applyAlignment="1">
      <alignment horizontal="right" vertical="center" wrapText="1"/>
    </xf>
    <xf numFmtId="0" fontId="4" fillId="0" borderId="0" xfId="0" applyFont="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41" fontId="20" fillId="2" borderId="59" xfId="4" applyFont="1" applyFill="1" applyBorder="1" applyAlignment="1">
      <alignment horizontal="right" vertical="center" wrapText="1"/>
    </xf>
    <xf numFmtId="178" fontId="5" fillId="0" borderId="58" xfId="0" applyNumberFormat="1" applyFont="1" applyBorder="1" applyAlignment="1">
      <alignment horizontal="right" vertical="center" wrapText="1"/>
    </xf>
    <xf numFmtId="178" fontId="5" fillId="0" borderId="60" xfId="0" applyNumberFormat="1" applyFont="1" applyBorder="1" applyAlignment="1">
      <alignment horizontal="right" vertical="center" wrapText="1"/>
    </xf>
    <xf numFmtId="41" fontId="20" fillId="2" borderId="60" xfId="4" applyFont="1" applyFill="1" applyBorder="1" applyAlignment="1">
      <alignment horizontal="right" vertical="center" wrapText="1"/>
    </xf>
    <xf numFmtId="0" fontId="4" fillId="0" borderId="47" xfId="0" applyFont="1" applyBorder="1" applyAlignment="1">
      <alignment horizontal="center" vertical="center" wrapText="1"/>
    </xf>
    <xf numFmtId="0" fontId="4" fillId="0" borderId="62" xfId="0" applyFont="1" applyBorder="1" applyAlignment="1">
      <alignment horizontal="center" vertical="center" wrapText="1"/>
    </xf>
    <xf numFmtId="0" fontId="21" fillId="4" borderId="30"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1" fillId="4" borderId="55" xfId="0" applyFont="1" applyFill="1" applyBorder="1" applyAlignment="1">
      <alignment horizontal="center" vertical="center" wrapText="1"/>
    </xf>
    <xf numFmtId="0" fontId="21" fillId="4" borderId="29"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4" fillId="3" borderId="16" xfId="3" applyFont="1" applyFill="1" applyBorder="1">
      <alignment vertical="center"/>
    </xf>
    <xf numFmtId="0" fontId="4" fillId="0" borderId="63" xfId="3" applyFont="1" applyBorder="1" applyAlignment="1">
      <alignment horizontal="center" vertical="center"/>
    </xf>
    <xf numFmtId="0" fontId="4" fillId="0" borderId="11" xfId="3" applyFont="1" applyBorder="1" applyAlignment="1">
      <alignment horizontal="center" vertical="center"/>
    </xf>
    <xf numFmtId="41" fontId="20" fillId="0" borderId="11" xfId="4" applyFont="1" applyBorder="1" applyAlignment="1">
      <alignment horizontal="right" vertical="center" wrapText="1"/>
    </xf>
    <xf numFmtId="178" fontId="5" fillId="0" borderId="11" xfId="0" applyNumberFormat="1" applyFont="1" applyBorder="1" applyAlignment="1">
      <alignment horizontal="right" vertical="center" wrapText="1"/>
    </xf>
    <xf numFmtId="41" fontId="20" fillId="2" borderId="11" xfId="4" applyFont="1" applyFill="1" applyBorder="1" applyAlignment="1">
      <alignment horizontal="right" vertical="center" wrapText="1"/>
    </xf>
    <xf numFmtId="178" fontId="5" fillId="0" borderId="64" xfId="0" applyNumberFormat="1" applyFont="1" applyBorder="1" applyAlignment="1">
      <alignment horizontal="right" vertical="center" wrapText="1"/>
    </xf>
    <xf numFmtId="0" fontId="4" fillId="3" borderId="42" xfId="3" applyFont="1" applyFill="1" applyBorder="1" applyAlignment="1">
      <alignment horizontal="center" vertical="center"/>
    </xf>
    <xf numFmtId="0" fontId="4" fillId="2" borderId="4" xfId="3" applyFont="1" applyFill="1" applyBorder="1">
      <alignment vertical="center"/>
    </xf>
    <xf numFmtId="176" fontId="20" fillId="2" borderId="1" xfId="4" applyNumberFormat="1" applyFont="1" applyFill="1" applyBorder="1" applyAlignment="1">
      <alignment horizontal="right" vertical="center" wrapText="1"/>
    </xf>
    <xf numFmtId="176" fontId="20" fillId="2" borderId="14" xfId="4" applyNumberFormat="1" applyFont="1" applyFill="1" applyBorder="1" applyAlignment="1">
      <alignment horizontal="right" vertical="center" wrapText="1"/>
    </xf>
    <xf numFmtId="0" fontId="5" fillId="2" borderId="6" xfId="1" applyFont="1" applyFill="1" applyBorder="1">
      <alignment vertical="center"/>
    </xf>
    <xf numFmtId="0" fontId="5" fillId="2" borderId="18" xfId="1" applyFont="1" applyFill="1" applyBorder="1">
      <alignment vertical="center"/>
    </xf>
    <xf numFmtId="0" fontId="4" fillId="0" borderId="18" xfId="3" applyFont="1" applyBorder="1" applyAlignment="1">
      <alignment horizontal="center" vertical="center"/>
    </xf>
    <xf numFmtId="0" fontId="4" fillId="2" borderId="18" xfId="3" applyFont="1" applyFill="1" applyBorder="1" applyAlignment="1">
      <alignment horizontal="center" vertical="center"/>
    </xf>
    <xf numFmtId="41" fontId="20" fillId="2" borderId="65" xfId="4" applyFont="1" applyFill="1" applyBorder="1" applyAlignment="1">
      <alignment horizontal="right" vertical="center" wrapText="1"/>
    </xf>
    <xf numFmtId="179" fontId="20" fillId="2" borderId="18" xfId="4" applyNumberFormat="1" applyFont="1" applyFill="1" applyBorder="1" applyAlignment="1">
      <alignment horizontal="right" vertical="center" wrapText="1"/>
    </xf>
    <xf numFmtId="41" fontId="20" fillId="2" borderId="66" xfId="4" applyFont="1" applyFill="1" applyBorder="1" applyAlignment="1">
      <alignment horizontal="right" vertical="center" wrapText="1"/>
    </xf>
    <xf numFmtId="179" fontId="20" fillId="2" borderId="7" xfId="4" applyNumberFormat="1" applyFont="1" applyFill="1" applyBorder="1" applyAlignment="1">
      <alignment horizontal="right" vertical="center" wrapText="1"/>
    </xf>
    <xf numFmtId="0" fontId="4" fillId="2" borderId="0" xfId="3" applyFont="1" applyFill="1" applyAlignment="1">
      <alignment horizontal="center" vertical="center"/>
    </xf>
    <xf numFmtId="0" fontId="4" fillId="2" borderId="6" xfId="3" applyFont="1" applyFill="1" applyBorder="1" applyAlignment="1">
      <alignment horizontal="center" vertical="center"/>
    </xf>
    <xf numFmtId="0" fontId="4" fillId="2" borderId="0" xfId="3" applyFont="1" applyFill="1">
      <alignment vertical="center"/>
    </xf>
    <xf numFmtId="41" fontId="5" fillId="0" borderId="0" xfId="4" applyFont="1" applyAlignment="1">
      <alignment horizontal="right" vertical="center" wrapText="1"/>
    </xf>
    <xf numFmtId="4" fontId="27" fillId="0" borderId="0" xfId="3" applyNumberFormat="1" applyFont="1" applyAlignment="1">
      <alignment horizontal="right"/>
    </xf>
    <xf numFmtId="0" fontId="28" fillId="2" borderId="0" xfId="1" applyFont="1" applyFill="1">
      <alignment vertical="center"/>
    </xf>
    <xf numFmtId="0" fontId="28" fillId="0" borderId="0" xfId="3" applyFont="1">
      <alignment vertical="center"/>
    </xf>
    <xf numFmtId="4" fontId="28" fillId="0" borderId="0" xfId="3" applyNumberFormat="1" applyFont="1" applyAlignment="1">
      <alignment horizontal="right"/>
    </xf>
    <xf numFmtId="0" fontId="5" fillId="0" borderId="0" xfId="3" applyFont="1">
      <alignment vertical="center"/>
    </xf>
    <xf numFmtId="0" fontId="28" fillId="2" borderId="0" xfId="1" applyFont="1" applyFill="1" applyAlignment="1">
      <alignment horizontal="center" vertical="center"/>
    </xf>
    <xf numFmtId="180" fontId="28" fillId="0" borderId="7" xfId="3" applyNumberFormat="1" applyFont="1" applyBorder="1" applyAlignment="1">
      <alignment horizontal="right" vertical="center"/>
    </xf>
    <xf numFmtId="3" fontId="28" fillId="0" borderId="18" xfId="3" applyNumberFormat="1" applyFont="1" applyBorder="1" applyAlignment="1">
      <alignment horizontal="right" vertical="center"/>
    </xf>
    <xf numFmtId="181" fontId="28" fillId="0" borderId="18" xfId="5" applyNumberFormat="1" applyFont="1" applyFill="1" applyBorder="1" applyAlignment="1">
      <alignment vertical="center"/>
    </xf>
    <xf numFmtId="0" fontId="29" fillId="2" borderId="18" xfId="3" applyFont="1" applyFill="1" applyBorder="1" applyAlignment="1">
      <alignment horizontal="center" vertical="center"/>
    </xf>
    <xf numFmtId="0" fontId="29" fillId="2" borderId="6" xfId="3" applyFont="1" applyFill="1" applyBorder="1" applyAlignment="1">
      <alignment horizontal="center" vertical="center"/>
    </xf>
    <xf numFmtId="180" fontId="28" fillId="0" borderId="9" xfId="3" applyNumberFormat="1" applyFont="1" applyBorder="1" applyAlignment="1">
      <alignment horizontal="right" vertical="center"/>
    </xf>
    <xf numFmtId="3" fontId="28" fillId="0" borderId="2" xfId="3" applyNumberFormat="1" applyFont="1" applyBorder="1" applyAlignment="1">
      <alignment horizontal="right" vertical="center"/>
    </xf>
    <xf numFmtId="181" fontId="28" fillId="0" borderId="2" xfId="5" applyNumberFormat="1" applyFont="1" applyFill="1" applyBorder="1" applyAlignment="1">
      <alignment vertical="center"/>
    </xf>
    <xf numFmtId="0" fontId="29" fillId="2" borderId="2"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8" xfId="3" applyFont="1" applyFill="1" applyBorder="1" applyAlignment="1">
      <alignment horizontal="center" vertical="center"/>
    </xf>
    <xf numFmtId="180" fontId="28" fillId="0" borderId="14" xfId="3" applyNumberFormat="1" applyFont="1" applyBorder="1" applyAlignment="1">
      <alignment horizontal="right" vertical="center"/>
    </xf>
    <xf numFmtId="3" fontId="28" fillId="0" borderId="1" xfId="3" applyNumberFormat="1" applyFont="1" applyBorder="1" applyAlignment="1">
      <alignment horizontal="right" vertical="center"/>
    </xf>
    <xf numFmtId="181" fontId="28" fillId="0" borderId="1" xfId="5" applyNumberFormat="1" applyFont="1" applyFill="1" applyBorder="1" applyAlignment="1">
      <alignment vertical="center"/>
    </xf>
    <xf numFmtId="0" fontId="29" fillId="2" borderId="1" xfId="3" applyFont="1" applyFill="1" applyBorder="1" applyAlignment="1">
      <alignment horizontal="center" vertical="center"/>
    </xf>
    <xf numFmtId="0" fontId="29" fillId="2" borderId="0" xfId="3" applyFont="1" applyFill="1" applyAlignment="1">
      <alignment horizontal="center" vertical="center"/>
    </xf>
    <xf numFmtId="180" fontId="28" fillId="0" borderId="3" xfId="3" applyNumberFormat="1" applyFont="1" applyBorder="1" applyAlignment="1">
      <alignment horizontal="right" vertical="center"/>
    </xf>
    <xf numFmtId="3" fontId="28" fillId="0" borderId="8" xfId="3" applyNumberFormat="1" applyFont="1" applyBorder="1" applyAlignment="1">
      <alignment horizontal="right" vertical="center"/>
    </xf>
    <xf numFmtId="181" fontId="28" fillId="0" borderId="8" xfId="5" applyNumberFormat="1" applyFont="1" applyFill="1" applyBorder="1" applyAlignment="1">
      <alignment vertical="center"/>
    </xf>
    <xf numFmtId="0" fontId="30" fillId="0" borderId="0" xfId="6"/>
    <xf numFmtId="0" fontId="5" fillId="0" borderId="0" xfId="3" applyFont="1" applyAlignment="1">
      <alignment horizontal="right" vertical="center" wrapText="1"/>
    </xf>
    <xf numFmtId="3" fontId="2" fillId="0" borderId="0" xfId="3" applyNumberFormat="1" applyFont="1" applyAlignment="1">
      <alignment horizontal="right" vertical="center" wrapText="1"/>
    </xf>
    <xf numFmtId="0" fontId="2" fillId="0" borderId="0" xfId="3" applyFont="1" applyAlignment="1">
      <alignment horizontal="right" vertical="center" wrapText="1"/>
    </xf>
    <xf numFmtId="0" fontId="5" fillId="2" borderId="13" xfId="1" applyFont="1" applyFill="1" applyBorder="1">
      <alignment vertical="center"/>
    </xf>
    <xf numFmtId="182" fontId="5" fillId="2" borderId="0" xfId="1" applyNumberFormat="1" applyFont="1" applyFill="1">
      <alignment vertical="center"/>
    </xf>
    <xf numFmtId="0" fontId="5" fillId="0" borderId="0" xfId="3" applyFont="1" applyAlignment="1">
      <alignment horizontal="left" vertical="center"/>
    </xf>
    <xf numFmtId="0" fontId="29" fillId="0" borderId="18" xfId="3" applyFont="1" applyBorder="1" applyAlignment="1">
      <alignment horizontal="center" vertical="center"/>
    </xf>
    <xf numFmtId="183" fontId="5" fillId="0" borderId="7" xfId="4" applyNumberFormat="1" applyFont="1" applyBorder="1" applyAlignment="1">
      <alignment horizontal="right" vertical="center" wrapText="1"/>
    </xf>
    <xf numFmtId="182" fontId="5" fillId="0" borderId="7" xfId="4" applyNumberFormat="1" applyFont="1" applyBorder="1" applyAlignment="1">
      <alignment horizontal="right" vertical="center" wrapText="1"/>
    </xf>
    <xf numFmtId="182" fontId="5" fillId="0" borderId="18" xfId="4" applyNumberFormat="1" applyFont="1" applyBorder="1" applyAlignment="1">
      <alignment horizontal="right" vertical="center" wrapText="1"/>
    </xf>
    <xf numFmtId="183" fontId="5" fillId="0" borderId="18" xfId="4" applyNumberFormat="1" applyFont="1" applyBorder="1" applyAlignment="1">
      <alignment horizontal="right" vertical="center" wrapText="1"/>
    </xf>
    <xf numFmtId="182" fontId="5" fillId="0" borderId="47" xfId="4" applyNumberFormat="1" applyFont="1" applyBorder="1" applyAlignment="1">
      <alignment horizontal="right" vertical="center" wrapText="1"/>
    </xf>
    <xf numFmtId="0" fontId="29" fillId="0" borderId="2" xfId="3" applyFont="1" applyBorder="1" applyAlignment="1">
      <alignment horizontal="center" vertical="center"/>
    </xf>
    <xf numFmtId="183" fontId="5" fillId="0" borderId="9" xfId="4" applyNumberFormat="1" applyFont="1" applyBorder="1" applyAlignment="1">
      <alignment horizontal="right" vertical="center" wrapText="1"/>
    </xf>
    <xf numFmtId="182" fontId="5" fillId="0" borderId="9" xfId="4" applyNumberFormat="1" applyFont="1" applyBorder="1" applyAlignment="1">
      <alignment horizontal="right" vertical="center" wrapText="1"/>
    </xf>
    <xf numFmtId="182" fontId="5" fillId="0" borderId="0" xfId="4" applyNumberFormat="1" applyFont="1" applyAlignment="1">
      <alignment horizontal="right" vertical="center" wrapText="1"/>
    </xf>
    <xf numFmtId="180" fontId="28" fillId="0" borderId="15" xfId="3" applyNumberFormat="1" applyFont="1" applyBorder="1" applyAlignment="1">
      <alignment horizontal="right" vertical="center"/>
    </xf>
    <xf numFmtId="3" fontId="28" fillId="0" borderId="21" xfId="3" applyNumberFormat="1" applyFont="1" applyBorder="1" applyAlignment="1">
      <alignment horizontal="right" vertical="center"/>
    </xf>
    <xf numFmtId="0" fontId="29" fillId="0" borderId="1" xfId="3" applyFont="1" applyBorder="1" applyAlignment="1">
      <alignment horizontal="center" vertical="center"/>
    </xf>
    <xf numFmtId="0" fontId="24" fillId="2" borderId="0" xfId="1" applyFont="1" applyFill="1">
      <alignment vertical="center"/>
    </xf>
    <xf numFmtId="0" fontId="31" fillId="0" borderId="0" xfId="3" applyFont="1">
      <alignment vertical="center"/>
    </xf>
    <xf numFmtId="0" fontId="4" fillId="2" borderId="47" xfId="3" applyFont="1" applyFill="1" applyBorder="1" applyAlignment="1">
      <alignment horizontal="center" vertical="center"/>
    </xf>
    <xf numFmtId="0" fontId="29" fillId="2" borderId="0" xfId="3" applyFont="1" applyFill="1">
      <alignment vertical="center"/>
    </xf>
    <xf numFmtId="183" fontId="5" fillId="0" borderId="14" xfId="4" applyNumberFormat="1" applyFont="1" applyBorder="1" applyAlignment="1">
      <alignment horizontal="right" vertical="center" wrapText="1"/>
    </xf>
    <xf numFmtId="182" fontId="5" fillId="0" borderId="14" xfId="4" applyNumberFormat="1" applyFont="1" applyBorder="1" applyAlignment="1">
      <alignment horizontal="right" vertical="center" wrapText="1"/>
    </xf>
    <xf numFmtId="182" fontId="5" fillId="0" borderId="13" xfId="4" applyNumberFormat="1" applyFont="1" applyBorder="1" applyAlignment="1">
      <alignment horizontal="right" vertical="center" wrapText="1"/>
    </xf>
    <xf numFmtId="0" fontId="29" fillId="3" borderId="42" xfId="3" applyFont="1" applyFill="1" applyBorder="1" applyAlignment="1">
      <alignment horizontal="center" vertical="center"/>
    </xf>
    <xf numFmtId="0" fontId="29" fillId="3" borderId="38" xfId="3" applyFont="1" applyFill="1" applyBorder="1" applyAlignment="1">
      <alignment horizontal="center" vertical="center"/>
    </xf>
    <xf numFmtId="0" fontId="29" fillId="3" borderId="42" xfId="3" applyFont="1" applyFill="1" applyBorder="1" applyAlignment="1">
      <alignment horizontal="center" vertical="center" wrapText="1"/>
    </xf>
    <xf numFmtId="0" fontId="4" fillId="0" borderId="0" xfId="1" applyFont="1">
      <alignment vertical="center"/>
    </xf>
    <xf numFmtId="0" fontId="5" fillId="2" borderId="0" xfId="1" applyFont="1" applyFill="1" applyAlignment="1">
      <alignment horizontal="left" vertical="center"/>
    </xf>
    <xf numFmtId="0" fontId="5" fillId="0" borderId="0" xfId="3" applyFont="1" applyAlignment="1">
      <alignment vertical="center" wrapText="1"/>
    </xf>
    <xf numFmtId="41" fontId="5" fillId="0" borderId="7" xfId="5" applyFont="1" applyBorder="1">
      <alignment vertical="center"/>
    </xf>
    <xf numFmtId="41" fontId="5" fillId="0" borderId="18" xfId="5" applyFont="1" applyBorder="1">
      <alignment vertical="center"/>
    </xf>
    <xf numFmtId="41" fontId="20" fillId="2" borderId="18" xfId="5" applyFont="1" applyFill="1" applyBorder="1" applyAlignment="1">
      <alignment horizontal="right" vertical="center" wrapText="1"/>
    </xf>
    <xf numFmtId="41" fontId="5" fillId="0" borderId="9" xfId="5" applyFont="1" applyBorder="1">
      <alignment vertical="center"/>
    </xf>
    <xf numFmtId="41" fontId="5" fillId="0" borderId="2" xfId="5" applyFont="1" applyBorder="1">
      <alignment vertical="center"/>
    </xf>
    <xf numFmtId="41" fontId="20" fillId="2" borderId="2" xfId="5" applyFont="1" applyFill="1" applyBorder="1" applyAlignment="1">
      <alignment horizontal="right" vertical="center" wrapText="1"/>
    </xf>
    <xf numFmtId="41" fontId="5" fillId="0" borderId="3" xfId="5" applyFont="1" applyBorder="1">
      <alignment vertical="center"/>
    </xf>
    <xf numFmtId="41" fontId="5" fillId="0" borderId="14" xfId="5" applyFont="1" applyBorder="1">
      <alignment vertical="center"/>
    </xf>
    <xf numFmtId="41" fontId="5" fillId="0" borderId="1" xfId="5" applyFont="1" applyBorder="1">
      <alignment vertical="center"/>
    </xf>
    <xf numFmtId="41" fontId="20" fillId="2" borderId="1" xfId="5" applyFont="1" applyFill="1" applyBorder="1" applyAlignment="1">
      <alignment horizontal="right" vertical="center" wrapText="1"/>
    </xf>
    <xf numFmtId="41" fontId="5" fillId="0" borderId="2" xfId="5" applyFont="1" applyBorder="1" applyAlignment="1">
      <alignment horizontal="right" vertical="center"/>
    </xf>
    <xf numFmtId="0" fontId="12" fillId="0" borderId="0" xfId="3">
      <alignment vertical="center"/>
    </xf>
    <xf numFmtId="41" fontId="5" fillId="0" borderId="64" xfId="5" applyFont="1" applyBorder="1">
      <alignment vertical="center"/>
    </xf>
    <xf numFmtId="41" fontId="20" fillId="2" borderId="64" xfId="5" applyFont="1" applyFill="1" applyBorder="1" applyAlignment="1">
      <alignment horizontal="right" vertical="center" wrapText="1"/>
    </xf>
    <xf numFmtId="41" fontId="20" fillId="2" borderId="14" xfId="5" applyFont="1" applyFill="1" applyBorder="1" applyAlignment="1">
      <alignment horizontal="right" vertical="center" wrapText="1"/>
    </xf>
    <xf numFmtId="41" fontId="20" fillId="2" borderId="9" xfId="5" applyFont="1" applyFill="1" applyBorder="1" applyAlignment="1">
      <alignment horizontal="right" vertical="center" wrapText="1"/>
    </xf>
    <xf numFmtId="41" fontId="5" fillId="0" borderId="0" xfId="5" applyFont="1">
      <alignment vertical="center"/>
    </xf>
    <xf numFmtId="41" fontId="5" fillId="0" borderId="8" xfId="5" applyFont="1" applyBorder="1">
      <alignment vertical="center"/>
    </xf>
    <xf numFmtId="41" fontId="20" fillId="2" borderId="8" xfId="5" applyFont="1" applyFill="1" applyBorder="1" applyAlignment="1">
      <alignment horizontal="right" vertical="center" wrapText="1"/>
    </xf>
    <xf numFmtId="0" fontId="4" fillId="3" borderId="68" xfId="3" applyFont="1" applyFill="1" applyBorder="1" applyAlignment="1">
      <alignment horizontal="center" vertical="center" wrapText="1"/>
    </xf>
    <xf numFmtId="0" fontId="4" fillId="3" borderId="42" xfId="3" applyFont="1" applyFill="1" applyBorder="1" applyAlignment="1">
      <alignment horizontal="center" vertical="center" wrapText="1"/>
    </xf>
    <xf numFmtId="0" fontId="4" fillId="3" borderId="12" xfId="3" applyFont="1" applyFill="1" applyBorder="1" applyAlignment="1">
      <alignment vertical="center" wrapText="1"/>
    </xf>
    <xf numFmtId="0" fontId="4" fillId="3" borderId="13" xfId="3" applyFont="1" applyFill="1" applyBorder="1" applyAlignment="1">
      <alignment vertical="center" wrapText="1"/>
    </xf>
    <xf numFmtId="0" fontId="4" fillId="3" borderId="10" xfId="3" applyFont="1" applyFill="1" applyBorder="1" applyAlignment="1">
      <alignment horizontal="center" vertical="center" wrapText="1"/>
    </xf>
    <xf numFmtId="0" fontId="4" fillId="3" borderId="5" xfId="3" applyFont="1" applyFill="1" applyBorder="1" applyAlignment="1">
      <alignment horizontal="center" vertical="center" wrapText="1"/>
    </xf>
    <xf numFmtId="0" fontId="4" fillId="3" borderId="16" xfId="3" applyFont="1" applyFill="1" applyBorder="1" applyAlignment="1">
      <alignment vertical="center" wrapText="1"/>
    </xf>
    <xf numFmtId="41" fontId="5" fillId="0" borderId="7" xfId="5" applyFont="1" applyFill="1" applyBorder="1" applyAlignment="1">
      <alignment horizontal="right" vertical="center"/>
    </xf>
    <xf numFmtId="41" fontId="5" fillId="0" borderId="18" xfId="5" applyFont="1" applyFill="1" applyBorder="1" applyAlignment="1">
      <alignment horizontal="right" vertical="center"/>
    </xf>
    <xf numFmtId="41" fontId="5" fillId="0" borderId="18" xfId="5" applyFont="1" applyBorder="1" applyAlignment="1">
      <alignment horizontal="right" vertical="center"/>
    </xf>
    <xf numFmtId="41" fontId="5" fillId="0" borderId="9" xfId="5" applyFont="1" applyFill="1" applyBorder="1" applyAlignment="1">
      <alignment horizontal="right" vertical="center"/>
    </xf>
    <xf numFmtId="41" fontId="5" fillId="0" borderId="2" xfId="5" applyFont="1" applyFill="1" applyBorder="1" applyAlignment="1">
      <alignment horizontal="right" vertical="center"/>
    </xf>
    <xf numFmtId="41" fontId="5" fillId="0" borderId="11" xfId="5" applyFont="1" applyBorder="1">
      <alignment vertical="center"/>
    </xf>
    <xf numFmtId="41" fontId="5" fillId="0" borderId="14" xfId="5" applyFont="1" applyFill="1" applyBorder="1" applyAlignment="1">
      <alignment horizontal="right" vertical="center"/>
    </xf>
    <xf numFmtId="41" fontId="5" fillId="0" borderId="1" xfId="5" applyFont="1" applyFill="1" applyBorder="1" applyAlignment="1">
      <alignment horizontal="right" vertical="center"/>
    </xf>
    <xf numFmtId="41" fontId="5" fillId="0" borderId="1" xfId="5" applyFont="1" applyBorder="1" applyAlignment="1">
      <alignment horizontal="right" vertical="center"/>
    </xf>
    <xf numFmtId="41" fontId="5" fillId="0" borderId="15" xfId="5" applyFont="1" applyBorder="1">
      <alignment vertical="center"/>
    </xf>
    <xf numFmtId="41" fontId="5" fillId="0" borderId="21" xfId="5" applyFont="1" applyBorder="1">
      <alignment vertical="center"/>
    </xf>
    <xf numFmtId="41" fontId="20" fillId="0" borderId="2" xfId="5" applyFont="1" applyFill="1" applyBorder="1" applyAlignment="1">
      <alignment horizontal="right" vertical="center"/>
    </xf>
    <xf numFmtId="41" fontId="20" fillId="0" borderId="9" xfId="5" applyFont="1" applyFill="1" applyBorder="1" applyAlignment="1">
      <alignment horizontal="right" vertical="center"/>
    </xf>
    <xf numFmtId="41" fontId="5" fillId="0" borderId="9" xfId="5" applyFont="1" applyBorder="1" applyAlignment="1">
      <alignment horizontal="right" vertical="center"/>
    </xf>
    <xf numFmtId="0" fontId="4" fillId="3" borderId="43" xfId="3" applyFont="1" applyFill="1" applyBorder="1" applyAlignment="1">
      <alignment horizontal="center" vertical="center" wrapText="1"/>
    </xf>
    <xf numFmtId="41" fontId="5" fillId="0" borderId="7" xfId="5" applyFont="1" applyBorder="1" applyAlignment="1">
      <alignment horizontal="right" vertical="center"/>
    </xf>
    <xf numFmtId="41" fontId="5" fillId="0" borderId="14" xfId="5" applyFont="1" applyBorder="1" applyAlignment="1">
      <alignment horizontal="right" vertical="center"/>
    </xf>
    <xf numFmtId="0" fontId="5" fillId="0" borderId="0" xfId="3" applyFont="1" applyAlignment="1">
      <alignment horizontal="left" vertical="center" indent="1"/>
    </xf>
    <xf numFmtId="182" fontId="5" fillId="0" borderId="7" xfId="5" applyNumberFormat="1" applyFont="1" applyBorder="1" applyAlignment="1">
      <alignment horizontal="right" vertical="center"/>
    </xf>
    <xf numFmtId="182" fontId="5" fillId="0" borderId="18" xfId="5" applyNumberFormat="1" applyFont="1" applyBorder="1" applyAlignment="1">
      <alignment horizontal="right" vertical="center"/>
    </xf>
    <xf numFmtId="182" fontId="20" fillId="2" borderId="18" xfId="5" applyNumberFormat="1" applyFont="1" applyFill="1" applyBorder="1" applyAlignment="1">
      <alignment horizontal="right" vertical="center" wrapText="1"/>
    </xf>
    <xf numFmtId="182" fontId="5" fillId="0" borderId="9" xfId="5" applyNumberFormat="1" applyFont="1" applyBorder="1" applyAlignment="1">
      <alignment horizontal="right" vertical="center"/>
    </xf>
    <xf numFmtId="182" fontId="5" fillId="0" borderId="2" xfId="5" applyNumberFormat="1" applyFont="1" applyBorder="1" applyAlignment="1">
      <alignment horizontal="right" vertical="center"/>
    </xf>
    <xf numFmtId="182" fontId="20" fillId="2" borderId="2" xfId="5" applyNumberFormat="1" applyFont="1" applyFill="1" applyBorder="1" applyAlignment="1">
      <alignment horizontal="right" vertical="center" wrapText="1"/>
    </xf>
    <xf numFmtId="182" fontId="5" fillId="0" borderId="14" xfId="5" applyNumberFormat="1" applyFont="1" applyBorder="1" applyAlignment="1">
      <alignment horizontal="right" vertical="center"/>
    </xf>
    <xf numFmtId="182" fontId="5" fillId="0" borderId="1" xfId="5" applyNumberFormat="1" applyFont="1" applyBorder="1" applyAlignment="1">
      <alignment horizontal="right" vertical="center"/>
    </xf>
    <xf numFmtId="182" fontId="20" fillId="2" borderId="1" xfId="5" applyNumberFormat="1" applyFont="1" applyFill="1" applyBorder="1" applyAlignment="1">
      <alignment horizontal="right" vertical="center" wrapText="1"/>
    </xf>
    <xf numFmtId="41" fontId="20" fillId="2" borderId="11" xfId="5" applyFont="1" applyFill="1" applyBorder="1" applyAlignment="1">
      <alignment horizontal="right" vertical="center" wrapText="1"/>
    </xf>
    <xf numFmtId="41" fontId="20" fillId="2" borderId="21" xfId="5" applyFont="1" applyFill="1" applyBorder="1" applyAlignment="1">
      <alignment horizontal="right" vertical="center" wrapText="1"/>
    </xf>
    <xf numFmtId="41" fontId="0" fillId="0" borderId="0" xfId="5" applyFont="1">
      <alignment vertical="center"/>
    </xf>
    <xf numFmtId="0" fontId="14" fillId="2" borderId="0" xfId="1" applyFont="1" applyFill="1">
      <alignment vertical="center"/>
    </xf>
    <xf numFmtId="0" fontId="34" fillId="2" borderId="0" xfId="1" applyFont="1" applyFill="1">
      <alignment vertical="center"/>
    </xf>
    <xf numFmtId="182" fontId="5" fillId="0" borderId="7" xfId="5" applyNumberFormat="1" applyFont="1" applyFill="1" applyBorder="1" applyAlignment="1">
      <alignment horizontal="right" vertical="center"/>
    </xf>
    <xf numFmtId="182" fontId="5" fillId="0" borderId="18" xfId="5" applyNumberFormat="1" applyFont="1" applyFill="1" applyBorder="1" applyAlignment="1">
      <alignment horizontal="right" vertical="center"/>
    </xf>
    <xf numFmtId="182" fontId="5" fillId="0" borderId="9" xfId="5" applyNumberFormat="1" applyFont="1" applyFill="1" applyBorder="1" applyAlignment="1">
      <alignment horizontal="right" vertical="center"/>
    </xf>
    <xf numFmtId="182" fontId="5" fillId="0" borderId="2" xfId="5" applyNumberFormat="1" applyFont="1" applyFill="1" applyBorder="1" applyAlignment="1">
      <alignment horizontal="right" vertical="center"/>
    </xf>
    <xf numFmtId="0" fontId="35" fillId="0" borderId="0" xfId="0" applyFont="1">
      <alignment vertical="center"/>
    </xf>
    <xf numFmtId="0" fontId="36" fillId="0" borderId="0" xfId="0" applyFont="1">
      <alignment vertical="center"/>
    </xf>
    <xf numFmtId="0" fontId="5" fillId="2" borderId="0" xfId="7" applyFont="1" applyFill="1">
      <alignment vertical="center"/>
    </xf>
    <xf numFmtId="0" fontId="5" fillId="0" borderId="0" xfId="8" applyFont="1" applyAlignment="1">
      <alignment horizontal="left" vertical="center"/>
    </xf>
    <xf numFmtId="0" fontId="5" fillId="0" borderId="0" xfId="8" applyFont="1">
      <alignment vertical="center"/>
    </xf>
    <xf numFmtId="0" fontId="5" fillId="2" borderId="0" xfId="7" applyFont="1" applyFill="1" applyAlignment="1">
      <alignment horizontal="left" vertical="center"/>
    </xf>
    <xf numFmtId="183" fontId="5" fillId="2" borderId="14" xfId="4" applyNumberFormat="1" applyFont="1" applyFill="1" applyBorder="1" applyAlignment="1">
      <alignment horizontal="right" vertical="center" wrapText="1"/>
    </xf>
    <xf numFmtId="183" fontId="5" fillId="2" borderId="13" xfId="4" applyNumberFormat="1" applyFont="1" applyFill="1" applyBorder="1" applyAlignment="1">
      <alignment horizontal="right" vertical="center" wrapText="1"/>
    </xf>
    <xf numFmtId="183" fontId="5" fillId="2" borderId="9" xfId="4" applyNumberFormat="1" applyFont="1" applyFill="1" applyBorder="1" applyAlignment="1">
      <alignment horizontal="right" vertical="center" wrapText="1"/>
    </xf>
    <xf numFmtId="183" fontId="5" fillId="2" borderId="0" xfId="4" applyNumberFormat="1" applyFont="1" applyFill="1" applyAlignment="1">
      <alignment horizontal="right" vertical="center" wrapText="1"/>
    </xf>
    <xf numFmtId="0" fontId="5" fillId="5" borderId="0" xfId="3" applyFont="1" applyFill="1">
      <alignment vertical="center"/>
    </xf>
    <xf numFmtId="0" fontId="4" fillId="5" borderId="0" xfId="3" applyFont="1" applyFill="1">
      <alignment vertical="center"/>
    </xf>
    <xf numFmtId="0" fontId="5" fillId="2" borderId="0" xfId="8" applyFont="1" applyFill="1">
      <alignment vertical="center"/>
    </xf>
    <xf numFmtId="0" fontId="5" fillId="5" borderId="0" xfId="1" applyFont="1" applyFill="1">
      <alignment vertical="center"/>
    </xf>
    <xf numFmtId="0" fontId="35" fillId="2" borderId="0" xfId="1" applyFont="1" applyFill="1">
      <alignment vertical="center"/>
    </xf>
    <xf numFmtId="176" fontId="5" fillId="2" borderId="0" xfId="9" applyNumberFormat="1" applyFont="1" applyFill="1">
      <alignment vertical="center"/>
    </xf>
    <xf numFmtId="0" fontId="5" fillId="5" borderId="0" xfId="7" applyFont="1" applyFill="1">
      <alignment vertical="center"/>
    </xf>
    <xf numFmtId="176" fontId="5" fillId="5" borderId="0" xfId="9" applyNumberFormat="1" applyFont="1" applyFill="1">
      <alignment vertical="center"/>
    </xf>
    <xf numFmtId="0" fontId="5" fillId="5" borderId="0" xfId="7" applyFont="1" applyFill="1" applyAlignment="1">
      <alignment horizontal="left" vertical="center"/>
    </xf>
    <xf numFmtId="4" fontId="5" fillId="5" borderId="0" xfId="8" applyNumberFormat="1" applyFont="1" applyFill="1" applyAlignment="1">
      <alignment horizontal="right" vertical="center" wrapText="1"/>
    </xf>
    <xf numFmtId="0" fontId="5" fillId="5" borderId="0" xfId="8" applyFont="1" applyFill="1" applyAlignment="1">
      <alignment horizontal="right" vertical="center" wrapText="1"/>
    </xf>
    <xf numFmtId="0" fontId="24" fillId="0" borderId="0" xfId="8" applyFont="1" applyAlignment="1">
      <alignment horizontal="left" vertical="center"/>
    </xf>
    <xf numFmtId="4" fontId="5" fillId="5" borderId="0" xfId="8" applyNumberFormat="1" applyFont="1" applyFill="1" applyAlignment="1">
      <alignment horizontal="left" vertical="center"/>
    </xf>
    <xf numFmtId="183" fontId="37" fillId="0" borderId="0" xfId="8" applyNumberFormat="1">
      <alignment vertical="center"/>
    </xf>
    <xf numFmtId="180" fontId="41" fillId="5" borderId="47" xfId="10" applyNumberFormat="1" applyFont="1" applyFill="1" applyBorder="1" applyAlignment="1">
      <alignment horizontal="right" vertical="center"/>
    </xf>
    <xf numFmtId="178" fontId="5" fillId="0" borderId="18" xfId="8" applyNumberFormat="1" applyFont="1" applyBorder="1" applyAlignment="1">
      <alignment horizontal="right" vertical="center" wrapText="1"/>
    </xf>
    <xf numFmtId="0" fontId="42" fillId="5" borderId="6" xfId="10" applyFont="1" applyFill="1" applyBorder="1" applyAlignment="1"/>
    <xf numFmtId="178" fontId="5" fillId="0" borderId="7" xfId="8" applyNumberFormat="1" applyFont="1" applyBorder="1" applyAlignment="1">
      <alignment horizontal="right" vertical="center" wrapText="1"/>
    </xf>
    <xf numFmtId="0" fontId="42" fillId="5" borderId="47" xfId="10" applyFont="1" applyFill="1" applyBorder="1" applyAlignment="1"/>
    <xf numFmtId="180" fontId="41" fillId="5" borderId="0" xfId="10" applyNumberFormat="1" applyFont="1" applyFill="1" applyAlignment="1">
      <alignment horizontal="right" vertical="center"/>
    </xf>
    <xf numFmtId="178" fontId="5" fillId="0" borderId="2" xfId="8" applyNumberFormat="1" applyFont="1" applyBorder="1" applyAlignment="1">
      <alignment horizontal="right" vertical="center" wrapText="1"/>
    </xf>
    <xf numFmtId="178" fontId="5" fillId="0" borderId="4" xfId="8" applyNumberFormat="1" applyFont="1" applyBorder="1" applyAlignment="1">
      <alignment horizontal="right" vertical="center" wrapText="1"/>
    </xf>
    <xf numFmtId="178" fontId="5" fillId="0" borderId="33" xfId="8" applyNumberFormat="1" applyFont="1" applyBorder="1" applyAlignment="1">
      <alignment horizontal="right" vertical="center" wrapText="1"/>
    </xf>
    <xf numFmtId="178" fontId="5" fillId="0" borderId="0" xfId="8" applyNumberFormat="1" applyFont="1" applyAlignment="1">
      <alignment horizontal="right" vertical="center" wrapText="1"/>
    </xf>
    <xf numFmtId="178" fontId="5" fillId="0" borderId="23" xfId="8" applyNumberFormat="1" applyFont="1" applyBorder="1" applyAlignment="1">
      <alignment horizontal="right" vertical="center" wrapText="1"/>
    </xf>
    <xf numFmtId="0" fontId="42" fillId="5" borderId="0" xfId="10" applyFont="1" applyFill="1" applyAlignment="1"/>
    <xf numFmtId="183" fontId="5" fillId="2" borderId="7" xfId="4" applyNumberFormat="1" applyFont="1" applyFill="1" applyBorder="1" applyAlignment="1">
      <alignment horizontal="right" vertical="center" wrapText="1"/>
    </xf>
    <xf numFmtId="183" fontId="5" fillId="2" borderId="18" xfId="4" applyNumberFormat="1" applyFont="1" applyFill="1" applyBorder="1" applyAlignment="1">
      <alignment horizontal="right" vertical="center" wrapText="1"/>
    </xf>
    <xf numFmtId="178" fontId="5" fillId="5" borderId="2" xfId="8" applyNumberFormat="1" applyFont="1" applyFill="1" applyBorder="1" applyAlignment="1">
      <alignment horizontal="right" vertical="center" wrapText="1"/>
    </xf>
    <xf numFmtId="178" fontId="5" fillId="5" borderId="4" xfId="8" applyNumberFormat="1" applyFont="1" applyFill="1" applyBorder="1" applyAlignment="1">
      <alignment horizontal="right" vertical="center" wrapText="1"/>
    </xf>
    <xf numFmtId="178" fontId="5" fillId="5" borderId="33" xfId="8" applyNumberFormat="1" applyFont="1" applyFill="1" applyBorder="1" applyAlignment="1">
      <alignment horizontal="right" vertical="center" wrapText="1"/>
    </xf>
    <xf numFmtId="178" fontId="5" fillId="5" borderId="0" xfId="8" applyNumberFormat="1" applyFont="1" applyFill="1" applyAlignment="1">
      <alignment horizontal="right" vertical="center" wrapText="1"/>
    </xf>
    <xf numFmtId="178" fontId="5" fillId="5" borderId="23" xfId="8" applyNumberFormat="1" applyFont="1" applyFill="1" applyBorder="1" applyAlignment="1">
      <alignment horizontal="right" vertical="center" wrapText="1"/>
    </xf>
    <xf numFmtId="183" fontId="5" fillId="5" borderId="9" xfId="4" applyNumberFormat="1" applyFont="1" applyFill="1" applyBorder="1" applyAlignment="1">
      <alignment horizontal="right" vertical="center" wrapText="1"/>
    </xf>
    <xf numFmtId="183" fontId="5" fillId="5" borderId="0" xfId="4" applyNumberFormat="1" applyFont="1" applyFill="1" applyAlignment="1">
      <alignment horizontal="right" vertical="center" wrapText="1"/>
    </xf>
    <xf numFmtId="180" fontId="41" fillId="5" borderId="5" xfId="10" applyNumberFormat="1" applyFont="1" applyFill="1" applyBorder="1" applyAlignment="1">
      <alignment horizontal="right" vertical="center"/>
    </xf>
    <xf numFmtId="178" fontId="5" fillId="5" borderId="71" xfId="8" applyNumberFormat="1" applyFont="1" applyFill="1" applyBorder="1" applyAlignment="1">
      <alignment horizontal="right" vertical="center" wrapText="1"/>
    </xf>
    <xf numFmtId="178" fontId="5" fillId="5" borderId="72" xfId="8" applyNumberFormat="1" applyFont="1" applyFill="1" applyBorder="1" applyAlignment="1">
      <alignment horizontal="right" vertical="center" wrapText="1"/>
    </xf>
    <xf numFmtId="178" fontId="5" fillId="5" borderId="25" xfId="8" applyNumberFormat="1" applyFont="1" applyFill="1" applyBorder="1" applyAlignment="1">
      <alignment horizontal="right" vertical="center" wrapText="1"/>
    </xf>
    <xf numFmtId="178" fontId="5" fillId="5" borderId="73" xfId="8" applyNumberFormat="1" applyFont="1" applyFill="1" applyBorder="1" applyAlignment="1">
      <alignment horizontal="right" vertical="center" wrapText="1"/>
    </xf>
    <xf numFmtId="178" fontId="5" fillId="5" borderId="74" xfId="8" applyNumberFormat="1" applyFont="1" applyFill="1" applyBorder="1" applyAlignment="1">
      <alignment horizontal="right" vertical="center" wrapText="1"/>
    </xf>
    <xf numFmtId="178" fontId="5" fillId="5" borderId="8" xfId="8" applyNumberFormat="1" applyFont="1" applyFill="1" applyBorder="1" applyAlignment="1">
      <alignment horizontal="right" vertical="center" wrapText="1"/>
    </xf>
    <xf numFmtId="180" fontId="41" fillId="5" borderId="13" xfId="10" applyNumberFormat="1" applyFont="1" applyFill="1" applyBorder="1" applyAlignment="1">
      <alignment horizontal="right" vertical="center"/>
    </xf>
    <xf numFmtId="178" fontId="5" fillId="5" borderId="75" xfId="8" applyNumberFormat="1" applyFont="1" applyFill="1" applyBorder="1" applyAlignment="1">
      <alignment horizontal="right" vertical="center" wrapText="1"/>
    </xf>
    <xf numFmtId="178" fontId="5" fillId="5" borderId="76" xfId="8" applyNumberFormat="1" applyFont="1" applyFill="1" applyBorder="1" applyAlignment="1">
      <alignment horizontal="right" vertical="center" wrapText="1"/>
    </xf>
    <xf numFmtId="178" fontId="5" fillId="5" borderId="77" xfId="8" applyNumberFormat="1" applyFont="1" applyFill="1" applyBorder="1" applyAlignment="1">
      <alignment horizontal="right" vertical="center" wrapText="1"/>
    </xf>
    <xf numFmtId="178" fontId="5" fillId="5" borderId="78" xfId="8" applyNumberFormat="1" applyFont="1" applyFill="1" applyBorder="1" applyAlignment="1">
      <alignment horizontal="right" vertical="center" wrapText="1"/>
    </xf>
    <xf numFmtId="0" fontId="42" fillId="5" borderId="79" xfId="10" applyFont="1" applyFill="1" applyBorder="1" applyAlignment="1">
      <alignment horizontal="center"/>
    </xf>
    <xf numFmtId="0" fontId="5" fillId="5" borderId="9" xfId="1" applyFont="1" applyFill="1" applyBorder="1" applyAlignment="1">
      <alignment horizontal="left" vertical="center"/>
    </xf>
    <xf numFmtId="178" fontId="5" fillId="5" borderId="1" xfId="8" applyNumberFormat="1" applyFont="1" applyFill="1" applyBorder="1" applyAlignment="1">
      <alignment horizontal="right" vertical="center" wrapText="1"/>
    </xf>
    <xf numFmtId="0" fontId="42" fillId="5" borderId="80" xfId="10" applyFont="1" applyFill="1" applyBorder="1" applyAlignment="1">
      <alignment horizontal="center"/>
    </xf>
    <xf numFmtId="178" fontId="5" fillId="5" borderId="81" xfId="8" applyNumberFormat="1" applyFont="1" applyFill="1" applyBorder="1" applyAlignment="1">
      <alignment horizontal="right" vertical="center" wrapText="1"/>
    </xf>
    <xf numFmtId="0" fontId="42" fillId="5" borderId="82" xfId="10" applyFont="1" applyFill="1" applyBorder="1" applyAlignment="1">
      <alignment horizontal="center"/>
    </xf>
    <xf numFmtId="180" fontId="28" fillId="5" borderId="83" xfId="10" applyNumberFormat="1" applyFont="1" applyFill="1" applyBorder="1" applyAlignment="1">
      <alignment horizontal="right" vertical="center"/>
    </xf>
    <xf numFmtId="178" fontId="5" fillId="5" borderId="84" xfId="8" applyNumberFormat="1" applyFont="1" applyFill="1" applyBorder="1" applyAlignment="1">
      <alignment horizontal="right" vertical="center" wrapText="1"/>
    </xf>
    <xf numFmtId="178" fontId="5" fillId="5" borderId="9" xfId="8" applyNumberFormat="1" applyFont="1" applyFill="1" applyBorder="1" applyAlignment="1">
      <alignment horizontal="right" vertical="center" wrapText="1"/>
    </xf>
    <xf numFmtId="178" fontId="5" fillId="0" borderId="10" xfId="8" applyNumberFormat="1" applyFont="1" applyBorder="1" applyAlignment="1">
      <alignment horizontal="right" vertical="center" wrapText="1"/>
    </xf>
    <xf numFmtId="178" fontId="5" fillId="0" borderId="85" xfId="8" applyNumberFormat="1" applyFont="1" applyBorder="1" applyAlignment="1">
      <alignment horizontal="right" vertical="center" wrapText="1"/>
    </xf>
    <xf numFmtId="178" fontId="5" fillId="0" borderId="25" xfId="8" applyNumberFormat="1" applyFont="1" applyBorder="1" applyAlignment="1">
      <alignment horizontal="right" vertical="center" wrapText="1"/>
    </xf>
    <xf numFmtId="178" fontId="5" fillId="0" borderId="73" xfId="8" applyNumberFormat="1" applyFont="1" applyBorder="1" applyAlignment="1">
      <alignment horizontal="right" vertical="center" wrapText="1"/>
    </xf>
    <xf numFmtId="178" fontId="5" fillId="0" borderId="74" xfId="8" applyNumberFormat="1" applyFont="1" applyBorder="1" applyAlignment="1">
      <alignment horizontal="right" vertical="center" wrapText="1"/>
    </xf>
    <xf numFmtId="178" fontId="5" fillId="0" borderId="1" xfId="8" applyNumberFormat="1" applyFont="1" applyBorder="1" applyAlignment="1">
      <alignment horizontal="right" vertical="center" wrapText="1"/>
    </xf>
    <xf numFmtId="0" fontId="5" fillId="5" borderId="0" xfId="3" applyFont="1" applyFill="1" applyAlignment="1">
      <alignment horizontal="right" vertical="center"/>
    </xf>
    <xf numFmtId="0" fontId="5" fillId="5" borderId="0" xfId="8" applyFont="1" applyFill="1">
      <alignment vertical="center"/>
    </xf>
    <xf numFmtId="176" fontId="5" fillId="5" borderId="0" xfId="9" applyNumberFormat="1" applyFont="1" applyFill="1" applyBorder="1">
      <alignment vertical="center"/>
    </xf>
    <xf numFmtId="0" fontId="5" fillId="5" borderId="0" xfId="3" applyFont="1" applyFill="1" applyAlignment="1">
      <alignment horizontal="left" vertical="center"/>
    </xf>
    <xf numFmtId="0" fontId="5" fillId="5" borderId="0" xfId="1" applyFont="1" applyFill="1" applyAlignment="1">
      <alignment horizontal="left" vertical="center"/>
    </xf>
    <xf numFmtId="0" fontId="4" fillId="5" borderId="0" xfId="1" applyFont="1" applyFill="1">
      <alignment vertical="center"/>
    </xf>
    <xf numFmtId="0" fontId="10" fillId="0" borderId="0" xfId="2" applyFont="1" applyAlignment="1">
      <alignment horizontal="left" vertical="center"/>
    </xf>
    <xf numFmtId="176" fontId="10" fillId="0" borderId="0" xfId="9" applyNumberFormat="1" applyFont="1">
      <alignment vertical="center"/>
    </xf>
    <xf numFmtId="0" fontId="37" fillId="0" borderId="0" xfId="8">
      <alignment vertical="center"/>
    </xf>
    <xf numFmtId="178" fontId="5" fillId="0" borderId="7" xfId="3" applyNumberFormat="1" applyFont="1" applyBorder="1" applyAlignment="1">
      <alignment horizontal="right" vertical="center" wrapText="1"/>
    </xf>
    <xf numFmtId="178" fontId="5" fillId="2" borderId="7" xfId="4" applyNumberFormat="1" applyFont="1" applyFill="1" applyBorder="1" applyAlignment="1">
      <alignment horizontal="right" vertical="center" wrapText="1"/>
    </xf>
    <xf numFmtId="178" fontId="5" fillId="2" borderId="47" xfId="4" applyNumberFormat="1" applyFont="1" applyFill="1" applyBorder="1" applyAlignment="1">
      <alignment horizontal="right" vertical="center" wrapText="1"/>
    </xf>
    <xf numFmtId="178" fontId="5" fillId="0" borderId="9" xfId="3" applyNumberFormat="1" applyFont="1" applyBorder="1" applyAlignment="1">
      <alignment horizontal="right" vertical="center" wrapText="1"/>
    </xf>
    <xf numFmtId="178" fontId="5" fillId="2" borderId="9" xfId="4" applyNumberFormat="1" applyFont="1" applyFill="1" applyBorder="1" applyAlignment="1">
      <alignment horizontal="right" vertical="center" wrapText="1"/>
    </xf>
    <xf numFmtId="178" fontId="5" fillId="2" borderId="0" xfId="4" applyNumberFormat="1" applyFont="1" applyFill="1" applyAlignment="1">
      <alignment horizontal="right" vertical="center" wrapText="1"/>
    </xf>
    <xf numFmtId="178" fontId="5" fillId="5" borderId="9" xfId="3" applyNumberFormat="1" applyFont="1" applyFill="1" applyBorder="1" applyAlignment="1">
      <alignment horizontal="right" vertical="center" wrapText="1"/>
    </xf>
    <xf numFmtId="178" fontId="5" fillId="5" borderId="9" xfId="4" applyNumberFormat="1" applyFont="1" applyFill="1" applyBorder="1" applyAlignment="1">
      <alignment horizontal="right" vertical="center" wrapText="1"/>
    </xf>
    <xf numFmtId="178" fontId="5" fillId="5" borderId="0" xfId="4" applyNumberFormat="1" applyFont="1" applyFill="1" applyAlignment="1">
      <alignment horizontal="right" vertical="center" wrapText="1"/>
    </xf>
    <xf numFmtId="0" fontId="24" fillId="0" borderId="0" xfId="8" applyFont="1">
      <alignment vertical="center"/>
    </xf>
    <xf numFmtId="181" fontId="5" fillId="0" borderId="47" xfId="8" applyNumberFormat="1" applyFont="1" applyBorder="1" applyAlignment="1">
      <alignment horizontal="right" vertical="center" wrapText="1"/>
    </xf>
    <xf numFmtId="181" fontId="5" fillId="0" borderId="86" xfId="8" applyNumberFormat="1" applyFont="1" applyBorder="1" applyAlignment="1">
      <alignment horizontal="right" vertical="center" wrapText="1"/>
    </xf>
    <xf numFmtId="181" fontId="5" fillId="0" borderId="87" xfId="8" applyNumberFormat="1" applyFont="1" applyBorder="1" applyAlignment="1">
      <alignment horizontal="right" vertical="center" wrapText="1"/>
    </xf>
    <xf numFmtId="0" fontId="4" fillId="5" borderId="6" xfId="3" applyFont="1" applyFill="1" applyBorder="1">
      <alignment vertical="center"/>
    </xf>
    <xf numFmtId="181" fontId="5" fillId="0" borderId="0" xfId="8" applyNumberFormat="1" applyFont="1" applyAlignment="1">
      <alignment horizontal="right" vertical="center" wrapText="1"/>
    </xf>
    <xf numFmtId="181" fontId="5" fillId="0" borderId="23" xfId="8" applyNumberFormat="1" applyFont="1" applyBorder="1" applyAlignment="1">
      <alignment horizontal="right" vertical="center" wrapText="1"/>
    </xf>
    <xf numFmtId="181" fontId="5" fillId="0" borderId="81" xfId="8" applyNumberFormat="1" applyFont="1" applyBorder="1" applyAlignment="1">
      <alignment horizontal="right" vertical="center" wrapText="1"/>
    </xf>
    <xf numFmtId="0" fontId="4" fillId="5" borderId="4" xfId="3" applyFont="1" applyFill="1" applyBorder="1">
      <alignment vertical="center"/>
    </xf>
    <xf numFmtId="177" fontId="5" fillId="2" borderId="7" xfId="1" applyNumberFormat="1" applyFont="1" applyFill="1" applyBorder="1">
      <alignment vertical="center"/>
    </xf>
    <xf numFmtId="177" fontId="5" fillId="2" borderId="18" xfId="1" applyNumberFormat="1" applyFont="1" applyFill="1" applyBorder="1">
      <alignment vertical="center"/>
    </xf>
    <xf numFmtId="178" fontId="5" fillId="0" borderId="65" xfId="8" applyNumberFormat="1" applyFont="1" applyBorder="1" applyAlignment="1">
      <alignment horizontal="right" vertical="center" wrapText="1"/>
    </xf>
    <xf numFmtId="178" fontId="5" fillId="0" borderId="86" xfId="8" applyNumberFormat="1" applyFont="1" applyBorder="1" applyAlignment="1">
      <alignment horizontal="right" vertical="center" wrapText="1"/>
    </xf>
    <xf numFmtId="181" fontId="5" fillId="5" borderId="0" xfId="8" applyNumberFormat="1" applyFont="1" applyFill="1" applyAlignment="1">
      <alignment horizontal="right" vertical="center" wrapText="1"/>
    </xf>
    <xf numFmtId="181" fontId="5" fillId="5" borderId="23" xfId="8" applyNumberFormat="1" applyFont="1" applyFill="1" applyBorder="1" applyAlignment="1">
      <alignment horizontal="right" vertical="center" wrapText="1"/>
    </xf>
    <xf numFmtId="181" fontId="5" fillId="5" borderId="81" xfId="8" applyNumberFormat="1" applyFont="1" applyFill="1" applyBorder="1" applyAlignment="1">
      <alignment horizontal="right" vertical="center" wrapText="1"/>
    </xf>
    <xf numFmtId="177" fontId="5" fillId="2" borderId="9" xfId="1" applyNumberFormat="1" applyFont="1" applyFill="1" applyBorder="1">
      <alignment vertical="center"/>
    </xf>
    <xf numFmtId="177" fontId="5" fillId="2" borderId="2" xfId="1" applyNumberFormat="1" applyFont="1" applyFill="1" applyBorder="1">
      <alignment vertical="center"/>
    </xf>
    <xf numFmtId="178" fontId="5" fillId="0" borderId="35" xfId="8" applyNumberFormat="1" applyFont="1" applyBorder="1" applyAlignment="1">
      <alignment horizontal="right" vertical="center" wrapText="1"/>
    </xf>
    <xf numFmtId="181" fontId="5" fillId="5" borderId="13" xfId="8" applyNumberFormat="1" applyFont="1" applyFill="1" applyBorder="1" applyAlignment="1">
      <alignment horizontal="right" vertical="center" wrapText="1"/>
    </xf>
    <xf numFmtId="181" fontId="5" fillId="5" borderId="88" xfId="8" applyNumberFormat="1" applyFont="1" applyFill="1" applyBorder="1" applyAlignment="1">
      <alignment horizontal="right" vertical="center" wrapText="1"/>
    </xf>
    <xf numFmtId="181" fontId="5" fillId="5" borderId="89" xfId="8" applyNumberFormat="1" applyFont="1" applyFill="1" applyBorder="1" applyAlignment="1">
      <alignment horizontal="right" vertical="center" wrapText="1"/>
    </xf>
    <xf numFmtId="0" fontId="14" fillId="5" borderId="90" xfId="8" applyFont="1" applyFill="1" applyBorder="1" applyAlignment="1">
      <alignment horizontal="center" vertical="center"/>
    </xf>
    <xf numFmtId="0" fontId="5" fillId="5" borderId="91" xfId="1" applyFont="1" applyFill="1" applyBorder="1">
      <alignment vertical="center"/>
    </xf>
    <xf numFmtId="177" fontId="5" fillId="2" borderId="3" xfId="1" applyNumberFormat="1" applyFont="1" applyFill="1" applyBorder="1">
      <alignment vertical="center"/>
    </xf>
    <xf numFmtId="177" fontId="5" fillId="2" borderId="8" xfId="1" applyNumberFormat="1" applyFont="1" applyFill="1" applyBorder="1">
      <alignment vertical="center"/>
    </xf>
    <xf numFmtId="0" fontId="5" fillId="2" borderId="8" xfId="1" applyFont="1" applyFill="1" applyBorder="1">
      <alignment vertical="center"/>
    </xf>
    <xf numFmtId="0" fontId="14" fillId="5" borderId="92" xfId="8" applyFont="1" applyFill="1" applyBorder="1" applyAlignment="1">
      <alignment horizontal="center" vertical="center"/>
    </xf>
    <xf numFmtId="0" fontId="5" fillId="5" borderId="9" xfId="1" applyFont="1" applyFill="1" applyBorder="1">
      <alignment vertical="center"/>
    </xf>
    <xf numFmtId="178" fontId="5" fillId="0" borderId="9" xfId="8" applyNumberFormat="1" applyFont="1" applyBorder="1" applyAlignment="1">
      <alignment horizontal="right" vertical="center" wrapText="1"/>
    </xf>
    <xf numFmtId="178" fontId="5" fillId="0" borderId="81" xfId="8" applyNumberFormat="1" applyFont="1" applyBorder="1" applyAlignment="1">
      <alignment horizontal="right" vertical="center" wrapText="1"/>
    </xf>
    <xf numFmtId="0" fontId="5" fillId="2" borderId="91" xfId="1" applyFont="1" applyFill="1" applyBorder="1">
      <alignment vertical="center"/>
    </xf>
    <xf numFmtId="178" fontId="5" fillId="0" borderId="93" xfId="8" applyNumberFormat="1" applyFont="1" applyBorder="1" applyAlignment="1">
      <alignment horizontal="right" vertical="center" wrapText="1"/>
    </xf>
    <xf numFmtId="178" fontId="5" fillId="0" borderId="88" xfId="8" applyNumberFormat="1" applyFont="1" applyBorder="1" applyAlignment="1">
      <alignment horizontal="right" vertical="center" wrapText="1"/>
    </xf>
    <xf numFmtId="178" fontId="5" fillId="5" borderId="35" xfId="8" applyNumberFormat="1" applyFont="1" applyFill="1" applyBorder="1" applyAlignment="1">
      <alignment horizontal="right" vertical="center" wrapText="1"/>
    </xf>
    <xf numFmtId="0" fontId="14" fillId="5" borderId="94" xfId="8" applyFont="1" applyFill="1" applyBorder="1" applyAlignment="1">
      <alignment horizontal="center" vertical="center"/>
    </xf>
    <xf numFmtId="181" fontId="5" fillId="5" borderId="95" xfId="8" applyNumberFormat="1" applyFont="1" applyFill="1" applyBorder="1" applyAlignment="1">
      <alignment horizontal="right" vertical="center" wrapText="1"/>
    </xf>
    <xf numFmtId="181" fontId="5" fillId="5" borderId="84" xfId="8" applyNumberFormat="1" applyFont="1" applyFill="1" applyBorder="1" applyAlignment="1">
      <alignment horizontal="right" vertical="center" wrapText="1"/>
    </xf>
    <xf numFmtId="0" fontId="4" fillId="5" borderId="0" xfId="3" applyFont="1" applyFill="1" applyAlignment="1">
      <alignment horizontal="left" vertical="center" wrapText="1"/>
    </xf>
    <xf numFmtId="178" fontId="5" fillId="5" borderId="96" xfId="8" applyNumberFormat="1" applyFont="1" applyFill="1" applyBorder="1" applyAlignment="1">
      <alignment horizontal="right" vertical="center" wrapText="1"/>
    </xf>
    <xf numFmtId="177" fontId="5" fillId="5" borderId="97" xfId="1" applyNumberFormat="1" applyFont="1" applyFill="1" applyBorder="1">
      <alignment vertical="center"/>
    </xf>
    <xf numFmtId="181" fontId="5" fillId="5" borderId="69" xfId="8" applyNumberFormat="1" applyFont="1" applyFill="1" applyBorder="1" applyAlignment="1">
      <alignment horizontal="right" vertical="center" wrapText="1"/>
    </xf>
    <xf numFmtId="181" fontId="5" fillId="5" borderId="98" xfId="8" applyNumberFormat="1" applyFont="1" applyFill="1" applyBorder="1" applyAlignment="1">
      <alignment horizontal="right" vertical="center" wrapText="1"/>
    </xf>
    <xf numFmtId="181" fontId="5" fillId="5" borderId="99" xfId="8" applyNumberFormat="1" applyFont="1" applyFill="1" applyBorder="1" applyAlignment="1">
      <alignment horizontal="right" vertical="center" wrapText="1"/>
    </xf>
    <xf numFmtId="178" fontId="5" fillId="5" borderId="95" xfId="8" applyNumberFormat="1" applyFont="1" applyFill="1" applyBorder="1" applyAlignment="1">
      <alignment horizontal="right" vertical="center" wrapText="1"/>
    </xf>
    <xf numFmtId="181" fontId="5" fillId="0" borderId="35" xfId="8" applyNumberFormat="1" applyFont="1" applyBorder="1" applyAlignment="1">
      <alignment horizontal="right" vertical="center" wrapText="1"/>
    </xf>
    <xf numFmtId="177" fontId="5" fillId="5" borderId="15" xfId="1" applyNumberFormat="1" applyFont="1" applyFill="1" applyBorder="1">
      <alignment vertical="center"/>
    </xf>
    <xf numFmtId="177" fontId="5" fillId="5" borderId="21" xfId="1" applyNumberFormat="1" applyFont="1" applyFill="1" applyBorder="1">
      <alignment vertical="center"/>
    </xf>
    <xf numFmtId="177" fontId="5" fillId="2" borderId="15" xfId="1" applyNumberFormat="1" applyFont="1" applyFill="1" applyBorder="1">
      <alignment vertical="center"/>
    </xf>
    <xf numFmtId="177" fontId="5" fillId="2" borderId="21" xfId="1" applyNumberFormat="1" applyFont="1" applyFill="1" applyBorder="1">
      <alignment vertical="center"/>
    </xf>
    <xf numFmtId="178" fontId="5" fillId="0" borderId="14" xfId="3" applyNumberFormat="1" applyFont="1" applyBorder="1" applyAlignment="1">
      <alignment horizontal="right" vertical="center" wrapText="1"/>
    </xf>
    <xf numFmtId="178" fontId="5" fillId="2" borderId="14" xfId="4" applyNumberFormat="1" applyFont="1" applyFill="1" applyBorder="1" applyAlignment="1">
      <alignment horizontal="right" vertical="center" wrapText="1"/>
    </xf>
    <xf numFmtId="178" fontId="5" fillId="2" borderId="13" xfId="4" applyNumberFormat="1" applyFont="1" applyFill="1" applyBorder="1" applyAlignment="1">
      <alignment horizontal="right" vertical="center" wrapText="1"/>
    </xf>
    <xf numFmtId="0" fontId="43" fillId="0" borderId="0" xfId="2" applyFont="1">
      <alignment vertical="center"/>
    </xf>
    <xf numFmtId="177" fontId="5" fillId="0" borderId="7" xfId="8" applyNumberFormat="1" applyFont="1" applyBorder="1" applyAlignment="1">
      <alignment horizontal="right" vertical="center" wrapText="1"/>
    </xf>
    <xf numFmtId="177" fontId="5" fillId="0" borderId="9" xfId="8" applyNumberFormat="1" applyFont="1" applyBorder="1" applyAlignment="1">
      <alignment horizontal="right" vertical="center" wrapText="1"/>
    </xf>
    <xf numFmtId="177" fontId="5" fillId="0" borderId="35" xfId="8" applyNumberFormat="1" applyFont="1" applyBorder="1" applyAlignment="1">
      <alignment horizontal="right" vertical="center" wrapText="1"/>
    </xf>
    <xf numFmtId="177" fontId="5" fillId="0" borderId="81" xfId="8" applyNumberFormat="1" applyFont="1" applyBorder="1" applyAlignment="1">
      <alignment horizontal="right" vertical="center" wrapText="1"/>
    </xf>
    <xf numFmtId="177" fontId="5" fillId="5" borderId="14" xfId="8" applyNumberFormat="1" applyFont="1" applyFill="1" applyBorder="1" applyAlignment="1">
      <alignment horizontal="right" vertical="center" wrapText="1"/>
    </xf>
    <xf numFmtId="177" fontId="5" fillId="5" borderId="81" xfId="8" applyNumberFormat="1" applyFont="1" applyFill="1" applyBorder="1" applyAlignment="1">
      <alignment horizontal="right" vertical="center" wrapText="1"/>
    </xf>
    <xf numFmtId="177" fontId="5" fillId="0" borderId="0" xfId="8" applyNumberFormat="1" applyFont="1" applyAlignment="1">
      <alignment horizontal="right" vertical="center" wrapText="1"/>
    </xf>
    <xf numFmtId="177" fontId="5" fillId="0" borderId="23" xfId="8" applyNumberFormat="1" applyFont="1" applyBorder="1" applyAlignment="1">
      <alignment horizontal="right" vertical="center" wrapText="1"/>
    </xf>
    <xf numFmtId="0" fontId="5" fillId="2" borderId="9" xfId="1" applyFont="1" applyFill="1" applyBorder="1">
      <alignment vertical="center"/>
    </xf>
    <xf numFmtId="177" fontId="5" fillId="5" borderId="9" xfId="8" applyNumberFormat="1" applyFont="1" applyFill="1" applyBorder="1" applyAlignment="1">
      <alignment horizontal="right" vertical="center" wrapText="1"/>
    </xf>
    <xf numFmtId="177" fontId="5" fillId="5" borderId="23" xfId="8" applyNumberFormat="1" applyFont="1" applyFill="1" applyBorder="1" applyAlignment="1">
      <alignment horizontal="right" vertical="center" wrapText="1"/>
    </xf>
    <xf numFmtId="177" fontId="5" fillId="5" borderId="0" xfId="8" applyNumberFormat="1" applyFont="1" applyFill="1" applyAlignment="1">
      <alignment horizontal="right" vertical="center" wrapText="1"/>
    </xf>
    <xf numFmtId="177" fontId="5" fillId="5" borderId="35" xfId="8" applyNumberFormat="1" applyFont="1" applyFill="1" applyBorder="1" applyAlignment="1">
      <alignment horizontal="right" vertical="center" wrapText="1"/>
    </xf>
    <xf numFmtId="177" fontId="5" fillId="5" borderId="103" xfId="8" applyNumberFormat="1" applyFont="1" applyFill="1" applyBorder="1" applyAlignment="1">
      <alignment horizontal="right" vertical="center" wrapText="1"/>
    </xf>
    <xf numFmtId="177" fontId="28" fillId="5" borderId="104" xfId="10" applyNumberFormat="1" applyFont="1" applyFill="1" applyBorder="1" applyAlignment="1">
      <alignment horizontal="right" vertical="center"/>
    </xf>
    <xf numFmtId="177" fontId="28" fillId="5" borderId="84" xfId="10" applyNumberFormat="1" applyFont="1" applyFill="1" applyBorder="1" applyAlignment="1">
      <alignment horizontal="right" vertical="center"/>
    </xf>
    <xf numFmtId="177" fontId="5" fillId="2" borderId="14" xfId="1" applyNumberFormat="1" applyFont="1" applyFill="1" applyBorder="1">
      <alignment vertical="center"/>
    </xf>
    <xf numFmtId="0" fontId="3" fillId="0" borderId="0" xfId="2" applyAlignment="1">
      <alignment horizontal="left" vertical="center"/>
    </xf>
    <xf numFmtId="0" fontId="9" fillId="0" borderId="0" xfId="0" applyFont="1" applyAlignment="1">
      <alignment horizontal="left" vertical="center"/>
    </xf>
    <xf numFmtId="0" fontId="36" fillId="0" borderId="0" xfId="0" applyFont="1" applyAlignment="1">
      <alignment horizontal="left" vertical="center"/>
    </xf>
    <xf numFmtId="0" fontId="8" fillId="0" borderId="0" xfId="0" applyFont="1" applyAlignment="1">
      <alignment horizontal="left" vertical="center"/>
    </xf>
    <xf numFmtId="0" fontId="44" fillId="0" borderId="0" xfId="0" applyFont="1">
      <alignment vertical="center"/>
    </xf>
    <xf numFmtId="0" fontId="45" fillId="0" borderId="0" xfId="2" applyFont="1">
      <alignment vertical="center"/>
    </xf>
    <xf numFmtId="41" fontId="5" fillId="2" borderId="9" xfId="4" applyFont="1" applyFill="1" applyBorder="1" applyAlignment="1">
      <alignment horizontal="right" vertical="center" wrapText="1"/>
    </xf>
    <xf numFmtId="41" fontId="5" fillId="2" borderId="0" xfId="4" applyFont="1" applyFill="1" applyAlignment="1">
      <alignment horizontal="right" vertical="center" wrapText="1"/>
    </xf>
    <xf numFmtId="0" fontId="46" fillId="0" borderId="0" xfId="8" applyFont="1" applyAlignment="1">
      <alignment horizontal="left" vertical="center"/>
    </xf>
    <xf numFmtId="0" fontId="46" fillId="0" borderId="0" xfId="8" applyFont="1">
      <alignment vertical="center"/>
    </xf>
    <xf numFmtId="41" fontId="5" fillId="2" borderId="2" xfId="4" applyFont="1" applyFill="1" applyBorder="1" applyAlignment="1">
      <alignment horizontal="right" vertical="center" wrapText="1"/>
    </xf>
    <xf numFmtId="41" fontId="5" fillId="2" borderId="3" xfId="4" applyFont="1" applyFill="1" applyBorder="1" applyAlignment="1">
      <alignment horizontal="right" vertical="center" wrapText="1"/>
    </xf>
    <xf numFmtId="41" fontId="5" fillId="2" borderId="8" xfId="4" applyFont="1" applyFill="1" applyBorder="1" applyAlignment="1">
      <alignment horizontal="right" vertical="center" wrapText="1"/>
    </xf>
    <xf numFmtId="41" fontId="5" fillId="2" borderId="5" xfId="4" applyFont="1" applyFill="1" applyBorder="1" applyAlignment="1">
      <alignment horizontal="right" vertical="center" wrapText="1"/>
    </xf>
    <xf numFmtId="0" fontId="4" fillId="0" borderId="0" xfId="3" applyFont="1">
      <alignment vertical="center"/>
    </xf>
    <xf numFmtId="0" fontId="4" fillId="2" borderId="67" xfId="3" applyFont="1" applyFill="1" applyBorder="1" applyAlignment="1">
      <alignment horizontal="center" vertical="center"/>
    </xf>
    <xf numFmtId="0" fontId="4" fillId="2" borderId="16" xfId="3" applyFont="1" applyFill="1" applyBorder="1">
      <alignment vertical="center"/>
    </xf>
    <xf numFmtId="0" fontId="4" fillId="3" borderId="7" xfId="3" applyFont="1" applyFill="1" applyBorder="1" applyAlignment="1">
      <alignment vertical="center" wrapText="1"/>
    </xf>
    <xf numFmtId="0" fontId="4" fillId="3" borderId="11" xfId="3" applyFont="1" applyFill="1" applyBorder="1" applyAlignment="1">
      <alignment horizontal="center" vertical="center"/>
    </xf>
    <xf numFmtId="0" fontId="4" fillId="3" borderId="6" xfId="3" applyFont="1" applyFill="1" applyBorder="1" applyAlignment="1">
      <alignment horizontal="center" vertical="center"/>
    </xf>
    <xf numFmtId="0" fontId="4" fillId="3" borderId="5" xfId="3" applyFont="1" applyFill="1" applyBorder="1">
      <alignment vertical="center"/>
    </xf>
    <xf numFmtId="0" fontId="19" fillId="0" borderId="0" xfId="1" applyFont="1">
      <alignment vertical="center"/>
    </xf>
    <xf numFmtId="0" fontId="49" fillId="0" borderId="0" xfId="1" applyFont="1">
      <alignment vertical="center"/>
    </xf>
    <xf numFmtId="181" fontId="5" fillId="0" borderId="9" xfId="4" applyNumberFormat="1" applyFont="1" applyBorder="1" applyAlignment="1">
      <alignment horizontal="right" vertical="center"/>
    </xf>
    <xf numFmtId="181" fontId="5" fillId="0" borderId="4" xfId="3" applyNumberFormat="1" applyFont="1" applyBorder="1" applyAlignment="1">
      <alignment horizontal="right" vertical="center"/>
    </xf>
    <xf numFmtId="0" fontId="4" fillId="0" borderId="0" xfId="3" applyFont="1" applyAlignment="1">
      <alignment horizontal="center" vertical="center"/>
    </xf>
    <xf numFmtId="181" fontId="5" fillId="0" borderId="9" xfId="3" applyNumberFormat="1" applyFont="1" applyBorder="1" applyAlignment="1">
      <alignment horizontal="right" vertical="center"/>
    </xf>
    <xf numFmtId="181" fontId="5" fillId="0" borderId="3" xfId="4" applyNumberFormat="1" applyFont="1" applyBorder="1" applyAlignment="1">
      <alignment horizontal="right" vertical="center"/>
    </xf>
    <xf numFmtId="181" fontId="5" fillId="0" borderId="8" xfId="3" applyNumberFormat="1" applyFont="1" applyBorder="1" applyAlignment="1">
      <alignment horizontal="right" vertical="center"/>
    </xf>
    <xf numFmtId="181" fontId="5" fillId="2" borderId="9" xfId="4" applyNumberFormat="1" applyFont="1" applyFill="1" applyBorder="1" applyAlignment="1">
      <alignment horizontal="right" vertical="center"/>
    </xf>
    <xf numFmtId="181" fontId="5" fillId="2" borderId="4" xfId="3" applyNumberFormat="1" applyFont="1" applyFill="1" applyBorder="1" applyAlignment="1">
      <alignment horizontal="right" vertical="center"/>
    </xf>
    <xf numFmtId="182" fontId="28" fillId="0" borderId="9" xfId="1" applyNumberFormat="1" applyFont="1" applyBorder="1">
      <alignment vertical="center"/>
    </xf>
    <xf numFmtId="182" fontId="28" fillId="0" borderId="2" xfId="1" applyNumberFormat="1" applyFont="1" applyBorder="1">
      <alignment vertical="center"/>
    </xf>
    <xf numFmtId="182" fontId="5" fillId="0" borderId="2" xfId="1" applyNumberFormat="1" applyFont="1" applyBorder="1">
      <alignment vertical="center"/>
    </xf>
    <xf numFmtId="0" fontId="4" fillId="0" borderId="4" xfId="3" applyFont="1" applyBorder="1" applyAlignment="1">
      <alignment horizontal="center" vertical="center"/>
    </xf>
    <xf numFmtId="181" fontId="5" fillId="2" borderId="2" xfId="3" applyNumberFormat="1" applyFont="1" applyFill="1" applyBorder="1" applyAlignment="1">
      <alignment horizontal="right" vertical="center"/>
    </xf>
    <xf numFmtId="0" fontId="5" fillId="2" borderId="0" xfId="1" applyFont="1" applyFill="1" applyAlignment="1">
      <alignment vertical="top" wrapText="1"/>
    </xf>
    <xf numFmtId="181" fontId="50" fillId="0" borderId="0" xfId="8" applyNumberFormat="1" applyFont="1">
      <alignment vertical="center"/>
    </xf>
    <xf numFmtId="181" fontId="5" fillId="0" borderId="7" xfId="3" applyNumberFormat="1" applyFont="1" applyBorder="1" applyAlignment="1">
      <alignment horizontal="right" vertical="center" wrapText="1"/>
    </xf>
    <xf numFmtId="181" fontId="5" fillId="0" borderId="9" xfId="3" applyNumberFormat="1" applyFont="1" applyBorder="1" applyAlignment="1">
      <alignment horizontal="right" vertical="center" wrapText="1"/>
    </xf>
    <xf numFmtId="0" fontId="51" fillId="0" borderId="0" xfId="8" applyFont="1">
      <alignment vertical="center"/>
    </xf>
    <xf numFmtId="41" fontId="28" fillId="0" borderId="15" xfId="9" applyFont="1" applyFill="1" applyBorder="1" applyAlignment="1">
      <alignment horizontal="center" vertical="center"/>
    </xf>
    <xf numFmtId="0" fontId="20" fillId="0" borderId="0" xfId="8" applyFont="1" applyAlignment="1">
      <alignment vertical="center" wrapText="1"/>
    </xf>
    <xf numFmtId="0" fontId="29" fillId="0" borderId="0" xfId="12" applyFont="1">
      <alignment vertical="center"/>
    </xf>
    <xf numFmtId="0" fontId="52" fillId="0" borderId="0" xfId="8" applyFont="1">
      <alignment vertical="center"/>
    </xf>
    <xf numFmtId="181" fontId="53" fillId="0" borderId="0" xfId="4" applyNumberFormat="1" applyFont="1" applyAlignment="1">
      <alignment horizontal="right" vertical="center" wrapText="1"/>
    </xf>
    <xf numFmtId="0" fontId="19" fillId="0" borderId="0" xfId="8" applyFont="1" applyAlignment="1">
      <alignment horizontal="right" vertical="center"/>
    </xf>
    <xf numFmtId="41" fontId="28" fillId="0" borderId="112" xfId="9" applyFont="1" applyFill="1" applyBorder="1" applyAlignment="1">
      <alignment horizontal="center" vertical="center"/>
    </xf>
    <xf numFmtId="0" fontId="28" fillId="0" borderId="0" xfId="8" applyFont="1" applyAlignment="1">
      <alignment horizontal="right" vertical="center"/>
    </xf>
    <xf numFmtId="0" fontId="28" fillId="0" borderId="0" xfId="8" applyFont="1">
      <alignment vertical="center"/>
    </xf>
    <xf numFmtId="0" fontId="29" fillId="0" borderId="0" xfId="8" applyFont="1">
      <alignment vertical="center"/>
    </xf>
    <xf numFmtId="0" fontId="29" fillId="0" borderId="0" xfId="1" applyFont="1">
      <alignment vertical="center"/>
    </xf>
    <xf numFmtId="0" fontId="19" fillId="0" borderId="0" xfId="8" applyFont="1">
      <alignment vertical="center"/>
    </xf>
    <xf numFmtId="0" fontId="28" fillId="0" borderId="0" xfId="1" applyFont="1">
      <alignment vertical="center"/>
    </xf>
    <xf numFmtId="0" fontId="51" fillId="0" borderId="0" xfId="12" applyFont="1">
      <alignment vertical="center"/>
    </xf>
    <xf numFmtId="0" fontId="4" fillId="4" borderId="38" xfId="3" applyFont="1" applyFill="1" applyBorder="1" applyAlignment="1">
      <alignment horizontal="center" vertical="center"/>
    </xf>
    <xf numFmtId="0" fontId="4" fillId="4" borderId="42" xfId="3" applyFont="1" applyFill="1" applyBorder="1" applyAlignment="1">
      <alignment horizontal="center" vertical="center"/>
    </xf>
    <xf numFmtId="0" fontId="4" fillId="4" borderId="100" xfId="3" applyFont="1" applyFill="1" applyBorder="1" applyAlignment="1">
      <alignment horizontal="center" vertical="center"/>
    </xf>
    <xf numFmtId="0" fontId="4" fillId="4" borderId="101" xfId="3" applyFont="1" applyFill="1" applyBorder="1" applyAlignment="1">
      <alignment horizontal="center" vertical="center"/>
    </xf>
    <xf numFmtId="0" fontId="4" fillId="4" borderId="42" xfId="1" applyFont="1" applyFill="1" applyBorder="1" applyAlignment="1">
      <alignment horizontal="center" vertical="center"/>
    </xf>
    <xf numFmtId="0" fontId="4" fillId="4" borderId="43" xfId="1" applyFont="1" applyFill="1" applyBorder="1" applyAlignment="1">
      <alignment horizontal="center" vertical="center"/>
    </xf>
    <xf numFmtId="0" fontId="42" fillId="4" borderId="37" xfId="10" applyFont="1" applyFill="1" applyBorder="1" applyAlignment="1">
      <alignment horizontal="center" vertical="center"/>
    </xf>
    <xf numFmtId="177" fontId="5" fillId="0" borderId="0" xfId="1" applyNumberFormat="1" applyFont="1" applyAlignment="1">
      <alignment vertical="center" wrapText="1"/>
    </xf>
    <xf numFmtId="0" fontId="28" fillId="0" borderId="0" xfId="8" applyFont="1" applyAlignment="1">
      <alignment horizontal="left" vertical="center"/>
    </xf>
    <xf numFmtId="41" fontId="28" fillId="0" borderId="64" xfId="9" applyFont="1" applyFill="1" applyBorder="1" applyAlignment="1">
      <alignment horizontal="center" vertical="center"/>
    </xf>
    <xf numFmtId="0" fontId="51" fillId="0" borderId="13" xfId="8" applyFont="1" applyBorder="1">
      <alignment vertical="center"/>
    </xf>
    <xf numFmtId="0" fontId="5" fillId="0" borderId="0" xfId="3" applyFont="1" applyAlignment="1">
      <alignment vertical="top" wrapText="1"/>
    </xf>
    <xf numFmtId="0" fontId="28" fillId="0" borderId="0" xfId="0" applyFont="1">
      <alignment vertical="center"/>
    </xf>
    <xf numFmtId="0" fontId="28" fillId="0" borderId="0" xfId="0" applyFont="1" applyAlignment="1">
      <alignment horizontal="right" vertical="center"/>
    </xf>
    <xf numFmtId="0" fontId="29" fillId="3" borderId="4" xfId="0" applyFont="1" applyFill="1" applyBorder="1" applyAlignment="1">
      <alignment horizontal="center" vertical="center"/>
    </xf>
    <xf numFmtId="0" fontId="29" fillId="0" borderId="70" xfId="0" applyFont="1" applyBorder="1" applyAlignment="1">
      <alignment horizontal="center" vertical="center"/>
    </xf>
    <xf numFmtId="0" fontId="29" fillId="3" borderId="5" xfId="0" applyFont="1" applyFill="1" applyBorder="1" applyAlignment="1">
      <alignment horizontal="center" vertical="center"/>
    </xf>
    <xf numFmtId="0" fontId="29" fillId="3" borderId="5" xfId="0" applyFont="1" applyFill="1" applyBorder="1">
      <alignment vertical="center"/>
    </xf>
    <xf numFmtId="0" fontId="29" fillId="3" borderId="0" xfId="0" applyFont="1" applyFill="1" applyAlignment="1">
      <alignment horizontal="center" vertical="center"/>
    </xf>
    <xf numFmtId="0" fontId="29" fillId="3" borderId="10" xfId="0" applyFont="1" applyFill="1" applyBorder="1">
      <alignment vertical="center"/>
    </xf>
    <xf numFmtId="0" fontId="29" fillId="3" borderId="124" xfId="0" applyFont="1" applyFill="1" applyBorder="1" applyAlignment="1">
      <alignment horizontal="center" vertical="center"/>
    </xf>
    <xf numFmtId="176" fontId="28" fillId="0" borderId="123" xfId="9" applyNumberFormat="1" applyFont="1" applyFill="1" applyBorder="1" applyAlignment="1">
      <alignment horizontal="center" vertical="center"/>
    </xf>
    <xf numFmtId="0" fontId="29" fillId="0" borderId="0" xfId="0" applyFont="1" applyAlignment="1">
      <alignment horizontal="right" vertical="center"/>
    </xf>
    <xf numFmtId="0" fontId="29" fillId="0" borderId="0" xfId="0" applyFont="1">
      <alignment vertical="center"/>
    </xf>
    <xf numFmtId="0" fontId="29" fillId="0" borderId="111" xfId="0" applyFont="1" applyBorder="1" applyAlignment="1">
      <alignment horizontal="center" vertical="center"/>
    </xf>
    <xf numFmtId="0" fontId="29" fillId="3" borderId="109" xfId="0" applyFont="1" applyFill="1" applyBorder="1">
      <alignment vertical="center"/>
    </xf>
    <xf numFmtId="0" fontId="29" fillId="3" borderId="125" xfId="0" applyFont="1" applyFill="1" applyBorder="1">
      <alignment vertical="center"/>
    </xf>
    <xf numFmtId="0" fontId="29" fillId="3" borderId="126" xfId="0" applyFont="1" applyFill="1" applyBorder="1" applyAlignment="1">
      <alignment horizontal="center" vertical="center" wrapText="1"/>
    </xf>
    <xf numFmtId="0" fontId="29" fillId="3" borderId="127" xfId="0" applyFont="1" applyFill="1" applyBorder="1" applyAlignment="1">
      <alignment horizontal="center" vertical="center"/>
    </xf>
    <xf numFmtId="0" fontId="29" fillId="3" borderId="127" xfId="0" applyFont="1" applyFill="1" applyBorder="1">
      <alignment vertical="center"/>
    </xf>
    <xf numFmtId="0" fontId="54" fillId="0" borderId="0" xfId="2" applyFont="1">
      <alignment vertical="center"/>
    </xf>
    <xf numFmtId="0" fontId="29" fillId="0" borderId="113" xfId="0" applyFont="1" applyBorder="1" applyAlignment="1">
      <alignment horizontal="center" vertical="center"/>
    </xf>
    <xf numFmtId="176" fontId="28" fillId="0" borderId="79" xfId="9" applyNumberFormat="1" applyFont="1" applyFill="1" applyBorder="1" applyAlignment="1">
      <alignment horizontal="center" vertical="center"/>
    </xf>
    <xf numFmtId="0" fontId="29" fillId="0" borderId="12" xfId="0" applyFont="1" applyBorder="1" applyAlignment="1">
      <alignment horizontal="center" vertical="center"/>
    </xf>
    <xf numFmtId="0" fontId="29" fillId="3" borderId="16" xfId="0" applyFont="1" applyFill="1" applyBorder="1" applyAlignment="1">
      <alignment horizontal="center" vertical="center" wrapText="1"/>
    </xf>
    <xf numFmtId="0" fontId="29" fillId="3" borderId="121" xfId="0" applyFont="1" applyFill="1" applyBorder="1" applyAlignment="1">
      <alignment horizontal="center" vertical="center"/>
    </xf>
    <xf numFmtId="0" fontId="29" fillId="3" borderId="129" xfId="0" applyFont="1" applyFill="1" applyBorder="1" applyAlignment="1">
      <alignment horizontal="center" vertical="center"/>
    </xf>
    <xf numFmtId="0" fontId="29" fillId="3" borderId="130" xfId="0" applyFont="1" applyFill="1" applyBorder="1" applyAlignment="1">
      <alignment horizontal="center" vertical="center"/>
    </xf>
    <xf numFmtId="0" fontId="29" fillId="3" borderId="16" xfId="0" applyFont="1" applyFill="1" applyBorder="1" applyAlignment="1">
      <alignment vertical="center" wrapText="1"/>
    </xf>
    <xf numFmtId="0" fontId="29" fillId="3" borderId="16" xfId="0" applyFont="1" applyFill="1" applyBorder="1">
      <alignment vertical="center"/>
    </xf>
    <xf numFmtId="0" fontId="29" fillId="3" borderId="0" xfId="0" applyFont="1" applyFill="1" applyAlignment="1">
      <alignment vertical="center" wrapText="1"/>
    </xf>
    <xf numFmtId="0" fontId="29" fillId="3" borderId="49" xfId="0" applyFont="1" applyFill="1" applyBorder="1" applyAlignment="1">
      <alignment horizontal="center" vertical="center"/>
    </xf>
    <xf numFmtId="0" fontId="29" fillId="0" borderId="63" xfId="0" applyFont="1" applyBorder="1" applyAlignment="1">
      <alignment horizontal="center" vertical="center"/>
    </xf>
    <xf numFmtId="176" fontId="28" fillId="0" borderId="131" xfId="9" applyNumberFormat="1" applyFont="1" applyFill="1" applyBorder="1" applyAlignment="1">
      <alignment horizontal="center" vertical="center"/>
    </xf>
    <xf numFmtId="0" fontId="29" fillId="0" borderId="122" xfId="0" applyFont="1" applyBorder="1" applyAlignment="1">
      <alignment horizontal="center" vertical="center"/>
    </xf>
    <xf numFmtId="3" fontId="28" fillId="0" borderId="110" xfId="9" applyNumberFormat="1" applyFont="1" applyBorder="1" applyAlignment="1">
      <alignment horizontal="right" vertical="center"/>
    </xf>
    <xf numFmtId="3" fontId="28" fillId="0" borderId="133" xfId="9" applyNumberFormat="1" applyFont="1" applyBorder="1" applyAlignment="1">
      <alignment horizontal="right" vertical="center"/>
    </xf>
    <xf numFmtId="3" fontId="28" fillId="0" borderId="134" xfId="9" applyNumberFormat="1" applyFont="1" applyBorder="1" applyAlignment="1">
      <alignment horizontal="right" vertical="center"/>
    </xf>
    <xf numFmtId="3" fontId="28" fillId="0" borderId="132" xfId="9" applyNumberFormat="1" applyFont="1" applyFill="1" applyBorder="1" applyAlignment="1">
      <alignment horizontal="right" vertical="center"/>
    </xf>
    <xf numFmtId="176" fontId="28" fillId="0" borderId="136" xfId="9" applyNumberFormat="1" applyFont="1" applyFill="1" applyBorder="1" applyAlignment="1">
      <alignment horizontal="center" vertical="center"/>
    </xf>
    <xf numFmtId="176" fontId="28" fillId="0" borderId="135" xfId="9" applyNumberFormat="1" applyFont="1" applyBorder="1" applyAlignment="1">
      <alignment horizontal="right" vertical="center"/>
    </xf>
    <xf numFmtId="176" fontId="28" fillId="0" borderId="128" xfId="9" applyNumberFormat="1" applyFont="1" applyBorder="1" applyAlignment="1">
      <alignment horizontal="right" vertical="center"/>
    </xf>
    <xf numFmtId="176" fontId="28" fillId="0" borderId="138" xfId="9" applyNumberFormat="1" applyFont="1" applyBorder="1" applyAlignment="1">
      <alignment horizontal="right" vertical="center"/>
    </xf>
    <xf numFmtId="176" fontId="28" fillId="0" borderId="133" xfId="9" applyNumberFormat="1" applyFont="1" applyBorder="1" applyAlignment="1">
      <alignment horizontal="right" vertical="center"/>
    </xf>
    <xf numFmtId="176" fontId="28" fillId="0" borderId="90" xfId="9" applyNumberFormat="1" applyFont="1" applyFill="1" applyBorder="1" applyAlignment="1">
      <alignment horizontal="center" vertical="center"/>
    </xf>
    <xf numFmtId="176" fontId="28" fillId="0" borderId="132" xfId="9" applyNumberFormat="1" applyFont="1" applyFill="1" applyBorder="1" applyAlignment="1">
      <alignment horizontal="center" vertical="center"/>
    </xf>
    <xf numFmtId="0" fontId="29" fillId="5" borderId="12" xfId="0" applyFont="1" applyFill="1" applyBorder="1" applyAlignment="1">
      <alignment horizontal="center" vertical="center"/>
    </xf>
    <xf numFmtId="41" fontId="28" fillId="5" borderId="15" xfId="9" applyFont="1" applyFill="1" applyBorder="1" applyAlignment="1">
      <alignment horizontal="center" vertical="center"/>
    </xf>
    <xf numFmtId="176" fontId="28" fillId="5" borderId="136" xfId="9" applyNumberFormat="1" applyFont="1" applyFill="1" applyBorder="1" applyAlignment="1">
      <alignment horizontal="center" vertical="center"/>
    </xf>
    <xf numFmtId="176" fontId="28" fillId="5" borderId="79" xfId="9" applyNumberFormat="1" applyFont="1" applyFill="1" applyBorder="1" applyAlignment="1">
      <alignment horizontal="center" vertical="center"/>
    </xf>
    <xf numFmtId="41" fontId="28" fillId="5" borderId="14" xfId="9" applyFont="1" applyFill="1" applyBorder="1" applyAlignment="1">
      <alignment horizontal="center" vertical="center"/>
    </xf>
    <xf numFmtId="176" fontId="28" fillId="5" borderId="139" xfId="9" applyNumberFormat="1" applyFont="1" applyFill="1" applyBorder="1" applyAlignment="1">
      <alignment horizontal="center" vertical="center"/>
    </xf>
    <xf numFmtId="0" fontId="29" fillId="5" borderId="70" xfId="0" applyFont="1" applyFill="1" applyBorder="1" applyAlignment="1">
      <alignment horizontal="center" vertical="center"/>
    </xf>
    <xf numFmtId="176" fontId="28" fillId="5" borderId="123" xfId="9" applyNumberFormat="1" applyFont="1" applyFill="1" applyBorder="1" applyAlignment="1">
      <alignment horizontal="center" vertical="center"/>
    </xf>
    <xf numFmtId="176" fontId="28" fillId="5" borderId="90" xfId="9" applyNumberFormat="1" applyFont="1" applyFill="1" applyBorder="1" applyAlignment="1">
      <alignment horizontal="center" vertical="center"/>
    </xf>
    <xf numFmtId="41" fontId="28" fillId="5" borderId="15" xfId="9" applyFont="1" applyFill="1" applyBorder="1" applyAlignment="1">
      <alignment horizontal="right" vertical="center"/>
    </xf>
    <xf numFmtId="0" fontId="29" fillId="5" borderId="63" xfId="0" applyFont="1" applyFill="1" applyBorder="1" applyAlignment="1">
      <alignment horizontal="center" vertical="center"/>
    </xf>
    <xf numFmtId="41" fontId="28" fillId="5" borderId="64" xfId="9" applyFont="1" applyFill="1" applyBorder="1" applyAlignment="1">
      <alignment horizontal="center" vertical="center"/>
    </xf>
    <xf numFmtId="176" fontId="28" fillId="5" borderId="131" xfId="9" applyNumberFormat="1" applyFont="1" applyFill="1" applyBorder="1" applyAlignment="1">
      <alignment horizontal="center" vertical="center"/>
    </xf>
    <xf numFmtId="41" fontId="28" fillId="5" borderId="137" xfId="9" applyFont="1" applyFill="1" applyBorder="1" applyAlignment="1">
      <alignment horizontal="center" vertical="center"/>
    </xf>
    <xf numFmtId="176" fontId="28" fillId="5" borderId="132" xfId="9" applyNumberFormat="1" applyFont="1" applyFill="1" applyBorder="1" applyAlignment="1">
      <alignment horizontal="center" vertical="center"/>
    </xf>
    <xf numFmtId="41" fontId="28" fillId="5" borderId="64" xfId="9" applyFont="1" applyFill="1" applyBorder="1" applyAlignment="1">
      <alignment horizontal="right" vertical="center"/>
    </xf>
    <xf numFmtId="176" fontId="28" fillId="5" borderId="79" xfId="9" applyNumberFormat="1" applyFont="1" applyFill="1" applyBorder="1" applyAlignment="1">
      <alignment horizontal="right" vertical="center"/>
    </xf>
    <xf numFmtId="176" fontId="28" fillId="5" borderId="131" xfId="9" applyNumberFormat="1" applyFont="1" applyFill="1" applyBorder="1" applyAlignment="1">
      <alignment horizontal="right" vertical="center"/>
    </xf>
    <xf numFmtId="41" fontId="20" fillId="2" borderId="9" xfId="13" applyFont="1" applyFill="1" applyBorder="1" applyAlignment="1">
      <alignment horizontal="right" vertical="center" wrapText="1"/>
    </xf>
    <xf numFmtId="41" fontId="20" fillId="0" borderId="9" xfId="13" applyFont="1" applyBorder="1" applyAlignment="1">
      <alignment horizontal="right" vertical="center" wrapText="1"/>
    </xf>
    <xf numFmtId="41" fontId="20" fillId="0" borderId="15" xfId="13" applyFont="1" applyBorder="1" applyAlignment="1">
      <alignment horizontal="right" vertical="center" wrapText="1"/>
    </xf>
    <xf numFmtId="41" fontId="20" fillId="0" borderId="64" xfId="13" applyFont="1" applyBorder="1" applyAlignment="1">
      <alignment horizontal="right" vertical="center" wrapText="1"/>
    </xf>
    <xf numFmtId="0" fontId="4" fillId="3" borderId="140" xfId="3" applyFont="1" applyFill="1" applyBorder="1" applyAlignment="1">
      <alignment horizontal="center" vertical="center"/>
    </xf>
    <xf numFmtId="0" fontId="4" fillId="3" borderId="140" xfId="3" applyFont="1" applyFill="1" applyBorder="1">
      <alignment vertical="center"/>
    </xf>
    <xf numFmtId="0" fontId="1" fillId="0" borderId="0" xfId="14">
      <alignment vertical="center"/>
    </xf>
    <xf numFmtId="41" fontId="0" fillId="0" borderId="0" xfId="0" applyNumberFormat="1">
      <alignment vertical="center"/>
    </xf>
    <xf numFmtId="0" fontId="28" fillId="2" borderId="0" xfId="3" applyFont="1" applyFill="1">
      <alignment vertical="center"/>
    </xf>
    <xf numFmtId="0" fontId="28" fillId="2" borderId="0" xfId="3" applyFont="1" applyFill="1" applyAlignment="1">
      <alignment horizontal="right" vertical="center"/>
    </xf>
    <xf numFmtId="0" fontId="29" fillId="0" borderId="8" xfId="3" applyFont="1" applyBorder="1" applyAlignment="1">
      <alignment horizontal="center" vertical="center"/>
    </xf>
    <xf numFmtId="0" fontId="29" fillId="2" borderId="12" xfId="3" applyFont="1" applyFill="1" applyBorder="1" applyAlignment="1">
      <alignment horizontal="center" vertical="center"/>
    </xf>
    <xf numFmtId="0" fontId="4" fillId="4" borderId="39" xfId="3" applyFont="1" applyFill="1" applyBorder="1" applyAlignment="1">
      <alignment horizontal="center" vertical="center" wrapText="1"/>
    </xf>
    <xf numFmtId="41" fontId="5" fillId="2" borderId="7" xfId="4" applyFont="1" applyFill="1" applyBorder="1" applyAlignment="1">
      <alignment horizontal="right" vertical="center" wrapText="1"/>
    </xf>
    <xf numFmtId="0" fontId="4" fillId="4" borderId="106" xfId="0" applyFont="1" applyFill="1" applyBorder="1" applyAlignment="1">
      <alignment horizontal="center" vertical="center" wrapText="1"/>
    </xf>
    <xf numFmtId="0" fontId="4" fillId="4" borderId="105" xfId="0" applyFont="1" applyFill="1" applyBorder="1" applyAlignment="1">
      <alignment horizontal="center" vertical="center" wrapText="1"/>
    </xf>
    <xf numFmtId="0" fontId="4" fillId="4" borderId="16" xfId="3" applyFont="1" applyFill="1" applyBorder="1">
      <alignment vertical="center"/>
    </xf>
    <xf numFmtId="41" fontId="5" fillId="2" borderId="18" xfId="4" applyFont="1" applyFill="1" applyBorder="1" applyAlignment="1">
      <alignment horizontal="right" vertical="center" wrapText="1"/>
    </xf>
    <xf numFmtId="41" fontId="5" fillId="2" borderId="47" xfId="4" applyFont="1" applyFill="1" applyBorder="1" applyAlignment="1">
      <alignment horizontal="right" vertical="center" wrapText="1"/>
    </xf>
    <xf numFmtId="0" fontId="48" fillId="4" borderId="106" xfId="0" applyFont="1" applyFill="1" applyBorder="1" applyAlignment="1">
      <alignment horizontal="center" vertical="center" wrapText="1"/>
    </xf>
    <xf numFmtId="0" fontId="48" fillId="4" borderId="105" xfId="0" applyFont="1" applyFill="1" applyBorder="1" applyAlignment="1">
      <alignment horizontal="center" vertical="center" wrapText="1"/>
    </xf>
    <xf numFmtId="41" fontId="5" fillId="0" borderId="47" xfId="4" applyFont="1" applyBorder="1" applyAlignment="1">
      <alignment horizontal="right" vertical="center" wrapText="1"/>
    </xf>
    <xf numFmtId="41" fontId="5" fillId="0" borderId="7" xfId="4" applyFont="1" applyBorder="1" applyAlignment="1">
      <alignment horizontal="right" vertical="center" wrapText="1"/>
    </xf>
    <xf numFmtId="41" fontId="5" fillId="0" borderId="18" xfId="4" applyFont="1" applyBorder="1" applyAlignment="1">
      <alignment horizontal="right" vertical="center" wrapText="1"/>
    </xf>
    <xf numFmtId="0" fontId="4" fillId="3" borderId="39" xfId="3" applyFont="1" applyFill="1" applyBorder="1" applyAlignment="1">
      <alignment vertical="center" wrapText="1"/>
    </xf>
    <xf numFmtId="0" fontId="29" fillId="4" borderId="5" xfId="3" applyFont="1" applyFill="1" applyBorder="1">
      <alignment vertical="center"/>
    </xf>
    <xf numFmtId="0" fontId="29" fillId="4" borderId="69" xfId="3" applyFont="1" applyFill="1" applyBorder="1" applyAlignment="1">
      <alignment horizontal="center" vertical="center" wrapText="1"/>
    </xf>
    <xf numFmtId="0" fontId="29" fillId="4" borderId="70" xfId="3" applyFont="1" applyFill="1" applyBorder="1" applyAlignment="1">
      <alignment horizontal="center" vertical="center" wrapText="1"/>
    </xf>
    <xf numFmtId="0" fontId="29" fillId="4" borderId="6" xfId="3" applyFont="1" applyFill="1" applyBorder="1" applyAlignment="1">
      <alignment horizontal="center" vertical="center"/>
    </xf>
    <xf numFmtId="0" fontId="29" fillId="4" borderId="11" xfId="3" applyFont="1" applyFill="1" applyBorder="1" applyAlignment="1">
      <alignment horizontal="center" vertical="center"/>
    </xf>
    <xf numFmtId="0" fontId="29" fillId="4" borderId="7" xfId="3" applyFont="1" applyFill="1" applyBorder="1" applyAlignment="1">
      <alignment vertical="center" wrapText="1"/>
    </xf>
    <xf numFmtId="0" fontId="29" fillId="4" borderId="7" xfId="3" applyFont="1" applyFill="1" applyBorder="1" applyAlignment="1">
      <alignment horizontal="center" vertical="center" wrapText="1"/>
    </xf>
    <xf numFmtId="0" fontId="55" fillId="4" borderId="108" xfId="0" applyFont="1" applyFill="1" applyBorder="1" applyAlignment="1">
      <alignment horizontal="center" vertical="center" wrapText="1"/>
    </xf>
    <xf numFmtId="0" fontId="55" fillId="4" borderId="65" xfId="0" applyFont="1" applyFill="1" applyBorder="1" applyAlignment="1">
      <alignment horizontal="center" vertical="center" wrapText="1"/>
    </xf>
    <xf numFmtId="0" fontId="4" fillId="4" borderId="69" xfId="3" applyFont="1" applyFill="1" applyBorder="1" applyAlignment="1">
      <alignment horizontal="center" vertical="center" wrapText="1"/>
    </xf>
    <xf numFmtId="0" fontId="4" fillId="4" borderId="70" xfId="3" applyFont="1" applyFill="1" applyBorder="1" applyAlignment="1">
      <alignment horizontal="center" vertical="center" wrapText="1"/>
    </xf>
    <xf numFmtId="0" fontId="4" fillId="4" borderId="39" xfId="3" applyFont="1" applyFill="1" applyBorder="1" applyAlignment="1">
      <alignment vertical="center" wrapText="1"/>
    </xf>
    <xf numFmtId="0" fontId="48" fillId="4" borderId="144" xfId="0" applyFont="1" applyFill="1" applyBorder="1" applyAlignment="1">
      <alignment horizontal="center" vertical="center" wrapText="1"/>
    </xf>
    <xf numFmtId="3" fontId="5" fillId="0" borderId="0" xfId="13" applyNumberFormat="1" applyFont="1" applyAlignment="1">
      <alignment horizontal="right" vertical="center" wrapText="1"/>
    </xf>
    <xf numFmtId="3" fontId="5" fillId="0" borderId="9" xfId="13" applyNumberFormat="1" applyFont="1" applyBorder="1" applyAlignment="1">
      <alignment horizontal="right" vertical="center" wrapText="1"/>
    </xf>
    <xf numFmtId="3" fontId="5" fillId="0" borderId="2" xfId="13" applyNumberFormat="1" applyFont="1" applyBorder="1" applyAlignment="1">
      <alignment horizontal="right" vertical="center" wrapText="1"/>
    </xf>
    <xf numFmtId="3" fontId="5" fillId="0" borderId="5" xfId="13" applyNumberFormat="1" applyFont="1" applyBorder="1" applyAlignment="1">
      <alignment horizontal="right" vertical="center" wrapText="1"/>
    </xf>
    <xf numFmtId="3" fontId="5" fillId="0" borderId="3" xfId="13" applyNumberFormat="1" applyFont="1" applyBorder="1" applyAlignment="1">
      <alignment horizontal="right" vertical="center" wrapText="1"/>
    </xf>
    <xf numFmtId="3" fontId="5" fillId="0" borderId="8" xfId="13" applyNumberFormat="1" applyFont="1" applyBorder="1" applyAlignment="1">
      <alignment horizontal="right" vertical="center" wrapText="1"/>
    </xf>
    <xf numFmtId="3" fontId="5" fillId="0" borderId="47" xfId="13" applyNumberFormat="1" applyFont="1" applyBorder="1" applyAlignment="1">
      <alignment horizontal="right" vertical="center" wrapText="1"/>
    </xf>
    <xf numFmtId="3" fontId="5" fillId="0" borderId="7" xfId="13" applyNumberFormat="1" applyFont="1" applyBorder="1" applyAlignment="1">
      <alignment horizontal="right" vertical="center" wrapText="1"/>
    </xf>
    <xf numFmtId="3" fontId="5" fillId="0" borderId="18" xfId="13" applyNumberFormat="1" applyFont="1" applyBorder="1" applyAlignment="1">
      <alignment horizontal="right" vertical="center" wrapText="1"/>
    </xf>
    <xf numFmtId="3" fontId="5" fillId="0" borderId="9" xfId="13" quotePrefix="1" applyNumberFormat="1" applyFont="1" applyBorder="1" applyAlignment="1">
      <alignment horizontal="right" vertical="center" wrapText="1"/>
    </xf>
    <xf numFmtId="3" fontId="5" fillId="2" borderId="0" xfId="4" applyNumberFormat="1" applyFont="1" applyFill="1" applyAlignment="1">
      <alignment horizontal="right" vertical="center" wrapText="1"/>
    </xf>
    <xf numFmtId="3" fontId="5" fillId="2" borderId="9" xfId="4" applyNumberFormat="1" applyFont="1" applyFill="1" applyBorder="1" applyAlignment="1">
      <alignment horizontal="right" vertical="center" wrapText="1"/>
    </xf>
    <xf numFmtId="3" fontId="5" fillId="2" borderId="7" xfId="4" applyNumberFormat="1" applyFont="1" applyFill="1" applyBorder="1" applyAlignment="1">
      <alignment horizontal="right" vertical="center" wrapText="1"/>
    </xf>
    <xf numFmtId="180" fontId="5" fillId="0" borderId="9" xfId="3" applyNumberFormat="1" applyFont="1" applyBorder="1" applyAlignment="1">
      <alignment horizontal="right" vertical="center" wrapText="1"/>
    </xf>
    <xf numFmtId="180" fontId="5" fillId="0" borderId="18" xfId="3" applyNumberFormat="1" applyFont="1" applyBorder="1" applyAlignment="1">
      <alignment horizontal="right" vertical="center" wrapText="1"/>
    </xf>
    <xf numFmtId="180" fontId="5" fillId="0" borderId="7" xfId="3" applyNumberFormat="1" applyFont="1" applyBorder="1" applyAlignment="1">
      <alignment horizontal="right" vertical="center" wrapText="1"/>
    </xf>
    <xf numFmtId="3" fontId="5" fillId="0" borderId="2" xfId="4" applyNumberFormat="1" applyFont="1" applyBorder="1" applyAlignment="1">
      <alignment horizontal="right" vertical="center" wrapText="1"/>
    </xf>
    <xf numFmtId="3" fontId="5" fillId="0" borderId="9" xfId="4" applyNumberFormat="1" applyFont="1" applyBorder="1" applyAlignment="1">
      <alignment horizontal="right" vertical="center" wrapText="1"/>
    </xf>
    <xf numFmtId="3" fontId="5" fillId="0" borderId="1" xfId="4" applyNumberFormat="1" applyFont="1" applyBorder="1" applyAlignment="1">
      <alignment horizontal="right" vertical="center" wrapText="1"/>
    </xf>
    <xf numFmtId="3" fontId="5" fillId="0" borderId="14" xfId="4" applyNumberFormat="1" applyFont="1" applyBorder="1" applyAlignment="1">
      <alignment horizontal="right" vertical="center" wrapText="1"/>
    </xf>
    <xf numFmtId="3" fontId="5" fillId="0" borderId="21" xfId="4" applyNumberFormat="1" applyFont="1" applyBorder="1" applyAlignment="1">
      <alignment horizontal="right" vertical="center" wrapText="1"/>
    </xf>
    <xf numFmtId="3" fontId="5" fillId="0" borderId="15" xfId="4" applyNumberFormat="1" applyFont="1" applyBorder="1" applyAlignment="1">
      <alignment horizontal="right" vertical="center" wrapText="1"/>
    </xf>
    <xf numFmtId="3" fontId="5" fillId="0" borderId="0" xfId="4" applyNumberFormat="1" applyFont="1" applyAlignment="1">
      <alignment horizontal="right" vertical="center" wrapText="1"/>
    </xf>
    <xf numFmtId="3" fontId="5" fillId="0" borderId="13" xfId="4" applyNumberFormat="1" applyFont="1" applyBorder="1" applyAlignment="1">
      <alignment horizontal="right" vertical="center" wrapText="1"/>
    </xf>
    <xf numFmtId="3" fontId="5" fillId="0" borderId="11" xfId="4" applyNumberFormat="1" applyFont="1" applyBorder="1" applyAlignment="1">
      <alignment horizontal="right" vertical="center" wrapText="1"/>
    </xf>
    <xf numFmtId="3" fontId="5" fillId="0" borderId="143" xfId="4" applyNumberFormat="1" applyFont="1" applyBorder="1" applyAlignment="1">
      <alignment horizontal="right" vertical="center" wrapText="1"/>
    </xf>
    <xf numFmtId="3" fontId="5" fillId="0" borderId="64" xfId="4" applyNumberFormat="1" applyFont="1" applyBorder="1" applyAlignment="1">
      <alignment horizontal="right" vertical="center" wrapText="1"/>
    </xf>
    <xf numFmtId="3" fontId="5" fillId="0" borderId="15" xfId="4" quotePrefix="1" applyNumberFormat="1" applyFont="1" applyBorder="1" applyAlignment="1">
      <alignment horizontal="right" vertical="center" wrapText="1"/>
    </xf>
    <xf numFmtId="3" fontId="5" fillId="0" borderId="69" xfId="4" applyNumberFormat="1" applyFont="1" applyBorder="1" applyAlignment="1">
      <alignment horizontal="right" vertical="center" wrapText="1"/>
    </xf>
    <xf numFmtId="3" fontId="5" fillId="0" borderId="64" xfId="4" quotePrefix="1" applyNumberFormat="1" applyFont="1" applyBorder="1" applyAlignment="1">
      <alignment horizontal="right" vertical="center" wrapText="1"/>
    </xf>
    <xf numFmtId="3" fontId="5" fillId="2" borderId="2" xfId="4" applyNumberFormat="1" applyFont="1" applyFill="1" applyBorder="1" applyAlignment="1">
      <alignment horizontal="right" vertical="center" wrapText="1"/>
    </xf>
    <xf numFmtId="3" fontId="5" fillId="2" borderId="5" xfId="4" applyNumberFormat="1" applyFont="1" applyFill="1" applyBorder="1" applyAlignment="1">
      <alignment horizontal="right" vertical="center" wrapText="1"/>
    </xf>
    <xf numFmtId="3" fontId="5" fillId="2" borderId="3" xfId="4" applyNumberFormat="1" applyFont="1" applyFill="1" applyBorder="1" applyAlignment="1">
      <alignment horizontal="right" vertical="center" wrapText="1"/>
    </xf>
    <xf numFmtId="3" fontId="5" fillId="2" borderId="8" xfId="4" applyNumberFormat="1" applyFont="1" applyFill="1" applyBorder="1" applyAlignment="1">
      <alignment horizontal="right" vertical="center" wrapText="1"/>
    </xf>
    <xf numFmtId="3" fontId="5" fillId="2" borderId="14" xfId="4" applyNumberFormat="1" applyFont="1" applyFill="1" applyBorder="1" applyAlignment="1">
      <alignment horizontal="right" vertical="center" wrapText="1"/>
    </xf>
    <xf numFmtId="3" fontId="5" fillId="2" borderId="1" xfId="4" applyNumberFormat="1" applyFont="1" applyFill="1" applyBorder="1" applyAlignment="1">
      <alignment horizontal="right" vertical="center" wrapText="1"/>
    </xf>
    <xf numFmtId="3" fontId="5" fillId="2" borderId="13" xfId="4" applyNumberFormat="1" applyFont="1" applyFill="1" applyBorder="1" applyAlignment="1">
      <alignment horizontal="right" vertical="center" wrapText="1"/>
    </xf>
    <xf numFmtId="3" fontId="5" fillId="2" borderId="47" xfId="4" applyNumberFormat="1" applyFont="1" applyFill="1" applyBorder="1" applyAlignment="1">
      <alignment horizontal="right" vertical="center" wrapText="1"/>
    </xf>
    <xf numFmtId="3" fontId="5" fillId="2" borderId="18" xfId="4" applyNumberFormat="1" applyFont="1" applyFill="1" applyBorder="1" applyAlignment="1">
      <alignment horizontal="right" vertical="center" wrapText="1"/>
    </xf>
    <xf numFmtId="3" fontId="5" fillId="2" borderId="2" xfId="4" quotePrefix="1" applyNumberFormat="1" applyFont="1" applyFill="1" applyBorder="1" applyAlignment="1">
      <alignment horizontal="right" vertical="center" wrapText="1"/>
    </xf>
    <xf numFmtId="3" fontId="5" fillId="2" borderId="18" xfId="4" quotePrefix="1" applyNumberFormat="1" applyFont="1" applyFill="1" applyBorder="1" applyAlignment="1">
      <alignment horizontal="right" vertical="center" wrapText="1"/>
    </xf>
    <xf numFmtId="41" fontId="5" fillId="5" borderId="9" xfId="4" applyFont="1" applyFill="1" applyBorder="1" applyAlignment="1">
      <alignment horizontal="right" vertical="center" wrapText="1"/>
    </xf>
    <xf numFmtId="41" fontId="5" fillId="5" borderId="2" xfId="4" applyFont="1" applyFill="1" applyBorder="1" applyAlignment="1">
      <alignment horizontal="right" vertical="center" wrapText="1"/>
    </xf>
    <xf numFmtId="41" fontId="5" fillId="5" borderId="19" xfId="4" applyFont="1" applyFill="1" applyBorder="1" applyAlignment="1">
      <alignment horizontal="right" vertical="center" wrapText="1"/>
    </xf>
    <xf numFmtId="41" fontId="5" fillId="5" borderId="14" xfId="4" applyFont="1" applyFill="1" applyBorder="1" applyAlignment="1">
      <alignment horizontal="right" vertical="center" wrapText="1"/>
    </xf>
    <xf numFmtId="41" fontId="5" fillId="5" borderId="1" xfId="4" applyFont="1" applyFill="1" applyBorder="1" applyAlignment="1">
      <alignment horizontal="right" vertical="center" wrapText="1"/>
    </xf>
    <xf numFmtId="41" fontId="5" fillId="5" borderId="15" xfId="4" applyFont="1" applyFill="1" applyBorder="1" applyAlignment="1">
      <alignment horizontal="right" vertical="center" wrapText="1"/>
    </xf>
    <xf numFmtId="41" fontId="5" fillId="5" borderId="21" xfId="4" applyFont="1" applyFill="1" applyBorder="1" applyAlignment="1">
      <alignment horizontal="right" vertical="center" wrapText="1"/>
    </xf>
    <xf numFmtId="41" fontId="5" fillId="5" borderId="9" xfId="11" applyFont="1" applyFill="1" applyBorder="1" applyAlignment="1">
      <alignment horizontal="right" vertical="center" wrapText="1"/>
    </xf>
    <xf numFmtId="41" fontId="5" fillId="5" borderId="2" xfId="11" applyFont="1" applyFill="1" applyBorder="1" applyAlignment="1">
      <alignment horizontal="right" vertical="center" wrapText="1"/>
    </xf>
    <xf numFmtId="41" fontId="5" fillId="5" borderId="0" xfId="11" applyFont="1" applyFill="1" applyAlignment="1">
      <alignment horizontal="right" vertical="center" wrapText="1"/>
    </xf>
    <xf numFmtId="41" fontId="5" fillId="5" borderId="14" xfId="11" applyFont="1" applyFill="1" applyBorder="1" applyAlignment="1">
      <alignment horizontal="right" vertical="center" wrapText="1"/>
    </xf>
    <xf numFmtId="41" fontId="5" fillId="5" borderId="1" xfId="11" applyFont="1" applyFill="1" applyBorder="1" applyAlignment="1">
      <alignment horizontal="right" vertical="center" wrapText="1"/>
    </xf>
    <xf numFmtId="41" fontId="5" fillId="5" borderId="13" xfId="11" applyFont="1" applyFill="1" applyBorder="1" applyAlignment="1">
      <alignment horizontal="right" vertical="center" wrapText="1"/>
    </xf>
    <xf numFmtId="41" fontId="5" fillId="5" borderId="15" xfId="11" applyFont="1" applyFill="1" applyBorder="1" applyAlignment="1">
      <alignment horizontal="right" vertical="center" wrapText="1"/>
    </xf>
    <xf numFmtId="41" fontId="5" fillId="5" borderId="21" xfId="11" applyFont="1" applyFill="1" applyBorder="1" applyAlignment="1">
      <alignment horizontal="right" vertical="center" wrapText="1"/>
    </xf>
    <xf numFmtId="41" fontId="5" fillId="5" borderId="69" xfId="11" applyFont="1" applyFill="1" applyBorder="1" applyAlignment="1">
      <alignment horizontal="right" vertical="center" wrapText="1"/>
    </xf>
    <xf numFmtId="0" fontId="4" fillId="4" borderId="5" xfId="3" applyFont="1" applyFill="1" applyBorder="1" applyAlignment="1">
      <alignment horizontal="center" vertical="center"/>
    </xf>
    <xf numFmtId="3" fontId="5" fillId="2" borderId="40" xfId="4" applyNumberFormat="1" applyFont="1" applyFill="1" applyBorder="1" applyAlignment="1">
      <alignment horizontal="right" vertical="center" wrapText="1"/>
    </xf>
    <xf numFmtId="3" fontId="5" fillId="2" borderId="0" xfId="4" quotePrefix="1" applyNumberFormat="1" applyFont="1" applyFill="1" applyAlignment="1">
      <alignment horizontal="right" vertical="center" wrapText="1"/>
    </xf>
    <xf numFmtId="3" fontId="5" fillId="2" borderId="9" xfId="4" quotePrefix="1" applyNumberFormat="1" applyFont="1" applyFill="1" applyBorder="1" applyAlignment="1">
      <alignment horizontal="right" vertical="center" wrapText="1"/>
    </xf>
    <xf numFmtId="3" fontId="5" fillId="2" borderId="47" xfId="4" quotePrefix="1" applyNumberFormat="1" applyFont="1" applyFill="1" applyBorder="1" applyAlignment="1">
      <alignment horizontal="right" vertical="center" wrapText="1"/>
    </xf>
    <xf numFmtId="3" fontId="28" fillId="2" borderId="9" xfId="4" applyNumberFormat="1" applyFont="1" applyFill="1" applyBorder="1" applyAlignment="1">
      <alignment horizontal="right" vertical="center" wrapText="1"/>
    </xf>
    <xf numFmtId="3" fontId="28" fillId="0" borderId="2" xfId="4" applyNumberFormat="1" applyFont="1" applyBorder="1" applyAlignment="1">
      <alignment horizontal="right" vertical="center" wrapText="1"/>
    </xf>
    <xf numFmtId="3" fontId="28" fillId="0" borderId="0" xfId="4" applyNumberFormat="1" applyFont="1" applyAlignment="1">
      <alignment horizontal="right" vertical="center" wrapText="1"/>
    </xf>
    <xf numFmtId="3" fontId="28" fillId="0" borderId="9" xfId="4" applyNumberFormat="1" applyFont="1" applyBorder="1" applyAlignment="1">
      <alignment horizontal="right" vertical="center" wrapText="1"/>
    </xf>
    <xf numFmtId="3" fontId="28" fillId="0" borderId="14" xfId="4" applyNumberFormat="1" applyFont="1" applyBorder="1" applyAlignment="1">
      <alignment horizontal="right" vertical="center" wrapText="1"/>
    </xf>
    <xf numFmtId="3" fontId="28" fillId="0" borderId="1" xfId="4" applyNumberFormat="1" applyFont="1" applyBorder="1" applyAlignment="1">
      <alignment horizontal="right" vertical="center" wrapText="1"/>
    </xf>
    <xf numFmtId="3" fontId="28" fillId="0" borderId="13" xfId="4" applyNumberFormat="1" applyFont="1" applyBorder="1" applyAlignment="1">
      <alignment horizontal="right" vertical="center" wrapText="1"/>
    </xf>
    <xf numFmtId="3" fontId="28" fillId="0" borderId="15" xfId="4" applyNumberFormat="1" applyFont="1" applyBorder="1" applyAlignment="1">
      <alignment horizontal="right" vertical="center" wrapText="1"/>
    </xf>
    <xf numFmtId="3" fontId="28" fillId="0" borderId="21" xfId="4" applyNumberFormat="1" applyFont="1" applyBorder="1" applyAlignment="1">
      <alignment horizontal="right" vertical="center" wrapText="1"/>
    </xf>
    <xf numFmtId="3" fontId="28" fillId="0" borderId="69" xfId="4" quotePrefix="1" applyNumberFormat="1" applyFont="1" applyBorder="1" applyAlignment="1">
      <alignment horizontal="right" vertical="center" wrapText="1"/>
    </xf>
    <xf numFmtId="3" fontId="28" fillId="0" borderId="15" xfId="4" quotePrefix="1" applyNumberFormat="1" applyFont="1" applyBorder="1" applyAlignment="1">
      <alignment horizontal="right" vertical="center" wrapText="1"/>
    </xf>
    <xf numFmtId="3" fontId="28" fillId="0" borderId="21" xfId="4" quotePrefix="1" applyNumberFormat="1" applyFont="1" applyBorder="1" applyAlignment="1">
      <alignment horizontal="right" vertical="center" wrapText="1"/>
    </xf>
    <xf numFmtId="3" fontId="28" fillId="0" borderId="9" xfId="4" quotePrefix="1" applyNumberFormat="1" applyFont="1" applyBorder="1" applyAlignment="1">
      <alignment horizontal="right" vertical="center" wrapText="1"/>
    </xf>
    <xf numFmtId="0" fontId="3" fillId="0" borderId="0" xfId="15">
      <alignment vertical="center"/>
    </xf>
    <xf numFmtId="0" fontId="10" fillId="0" borderId="0" xfId="15" applyFont="1">
      <alignment vertical="center"/>
    </xf>
    <xf numFmtId="0" fontId="14" fillId="5" borderId="0" xfId="8" applyFont="1" applyFill="1" applyAlignment="1">
      <alignment horizontal="center" vertical="center"/>
    </xf>
    <xf numFmtId="184" fontId="5" fillId="5" borderId="0" xfId="3" applyNumberFormat="1" applyFont="1" applyFill="1" applyAlignment="1">
      <alignment horizontal="right" vertical="center"/>
    </xf>
    <xf numFmtId="184" fontId="5" fillId="5" borderId="0" xfId="9" applyNumberFormat="1" applyFont="1" applyFill="1" applyBorder="1" applyAlignment="1">
      <alignment horizontal="right" vertical="center"/>
    </xf>
    <xf numFmtId="184" fontId="5" fillId="0" borderId="0" xfId="9" applyNumberFormat="1" applyFont="1" applyFill="1" applyBorder="1" applyAlignment="1">
      <alignment horizontal="right" vertical="center"/>
    </xf>
    <xf numFmtId="184" fontId="5" fillId="2" borderId="0" xfId="9" applyNumberFormat="1" applyFont="1" applyFill="1" applyBorder="1" applyAlignment="1">
      <alignment horizontal="right" vertical="center"/>
    </xf>
    <xf numFmtId="0" fontId="14" fillId="4" borderId="42" xfId="8" applyFont="1" applyFill="1" applyBorder="1" applyAlignment="1">
      <alignment horizontal="center" vertical="center" wrapText="1"/>
    </xf>
    <xf numFmtId="0" fontId="14" fillId="4" borderId="42" xfId="8" applyFont="1" applyFill="1" applyBorder="1" applyAlignment="1">
      <alignment horizontal="center" vertical="center"/>
    </xf>
    <xf numFmtId="0" fontId="4" fillId="5" borderId="47" xfId="3" applyFont="1" applyFill="1" applyBorder="1">
      <alignment vertical="center"/>
    </xf>
    <xf numFmtId="180" fontId="5" fillId="2" borderId="16" xfId="0" applyNumberFormat="1" applyFont="1" applyFill="1" applyBorder="1" applyAlignment="1">
      <alignment horizontal="right" vertical="center"/>
    </xf>
    <xf numFmtId="180" fontId="5" fillId="2" borderId="19" xfId="0" applyNumberFormat="1" applyFont="1" applyFill="1" applyBorder="1" applyAlignment="1">
      <alignment horizontal="right" vertical="center"/>
    </xf>
    <xf numFmtId="180" fontId="5" fillId="2" borderId="67" xfId="0" applyNumberFormat="1" applyFont="1" applyFill="1" applyBorder="1" applyAlignment="1">
      <alignment horizontal="right" vertical="center"/>
    </xf>
    <xf numFmtId="180" fontId="5" fillId="2" borderId="0" xfId="0" applyNumberFormat="1" applyFont="1" applyFill="1" applyAlignment="1">
      <alignment horizontal="right" vertical="center"/>
    </xf>
    <xf numFmtId="180" fontId="5" fillId="2" borderId="9" xfId="0" applyNumberFormat="1" applyFont="1" applyFill="1" applyBorder="1" applyAlignment="1">
      <alignment horizontal="right" vertical="center"/>
    </xf>
    <xf numFmtId="180" fontId="5" fillId="2" borderId="2" xfId="0" applyNumberFormat="1" applyFont="1" applyFill="1" applyBorder="1" applyAlignment="1">
      <alignment horizontal="right" vertical="center"/>
    </xf>
    <xf numFmtId="180" fontId="5" fillId="2" borderId="20" xfId="0" applyNumberFormat="1" applyFont="1" applyFill="1" applyBorder="1" applyAlignment="1">
      <alignment horizontal="right" vertical="center"/>
    </xf>
    <xf numFmtId="180" fontId="5" fillId="2" borderId="36" xfId="0" applyNumberFormat="1" applyFont="1" applyFill="1" applyBorder="1" applyAlignment="1">
      <alignment horizontal="right" vertical="center"/>
    </xf>
    <xf numFmtId="180" fontId="5" fillId="2" borderId="69" xfId="0" applyNumberFormat="1" applyFont="1" applyFill="1" applyBorder="1" applyAlignment="1">
      <alignment horizontal="right" vertical="center"/>
    </xf>
    <xf numFmtId="180" fontId="5" fillId="2" borderId="21" xfId="0" applyNumberFormat="1" applyFont="1" applyFill="1" applyBorder="1" applyAlignment="1">
      <alignment horizontal="right" vertical="center"/>
    </xf>
    <xf numFmtId="180" fontId="5" fillId="2" borderId="3" xfId="0" applyNumberFormat="1" applyFont="1" applyFill="1" applyBorder="1" applyAlignment="1">
      <alignment horizontal="right" vertical="center"/>
    </xf>
    <xf numFmtId="180" fontId="5" fillId="2" borderId="2" xfId="1" applyNumberFormat="1" applyFont="1" applyFill="1" applyBorder="1">
      <alignment vertical="center"/>
    </xf>
    <xf numFmtId="180" fontId="5" fillId="2" borderId="7" xfId="0" applyNumberFormat="1" applyFont="1" applyFill="1" applyBorder="1" applyAlignment="1">
      <alignment horizontal="right" vertical="center"/>
    </xf>
    <xf numFmtId="180" fontId="5" fillId="2" borderId="18" xfId="0" applyNumberFormat="1" applyFont="1" applyFill="1" applyBorder="1" applyAlignment="1">
      <alignment horizontal="right" vertical="center"/>
    </xf>
    <xf numFmtId="180" fontId="5" fillId="2" borderId="18" xfId="1" applyNumberFormat="1" applyFont="1" applyFill="1" applyBorder="1">
      <alignment vertical="center"/>
    </xf>
    <xf numFmtId="180" fontId="5" fillId="2" borderId="145" xfId="0" applyNumberFormat="1" applyFont="1" applyFill="1" applyBorder="1" applyAlignment="1">
      <alignment horizontal="right" vertical="center"/>
    </xf>
    <xf numFmtId="0" fontId="5" fillId="0" borderId="0" xfId="8" applyFont="1" applyAlignment="1">
      <alignment vertical="top"/>
    </xf>
    <xf numFmtId="180" fontId="5" fillId="2" borderId="15" xfId="0" applyNumberFormat="1" applyFont="1" applyFill="1" applyBorder="1" applyAlignment="1">
      <alignment horizontal="right" vertical="center"/>
    </xf>
    <xf numFmtId="0" fontId="4" fillId="4" borderId="49" xfId="3" applyFont="1" applyFill="1" applyBorder="1" applyAlignment="1">
      <alignment horizontal="center" vertical="center"/>
    </xf>
    <xf numFmtId="0" fontId="57" fillId="0" borderId="0" xfId="16">
      <alignment vertical="center"/>
    </xf>
    <xf numFmtId="0" fontId="60" fillId="0" borderId="0" xfId="16" applyFont="1" applyAlignment="1">
      <alignment vertical="center" wrapText="1"/>
    </xf>
    <xf numFmtId="0" fontId="4" fillId="4" borderId="16" xfId="3" applyFont="1" applyFill="1" applyBorder="1" applyAlignment="1">
      <alignment vertical="center" wrapText="1"/>
    </xf>
    <xf numFmtId="0" fontId="4" fillId="0" borderId="47" xfId="3" applyFont="1" applyBorder="1" applyAlignment="1">
      <alignment horizontal="center" vertical="center"/>
    </xf>
    <xf numFmtId="181" fontId="5" fillId="0" borderId="6" xfId="3" applyNumberFormat="1" applyFont="1" applyBorder="1" applyAlignment="1">
      <alignment horizontal="right" vertical="center"/>
    </xf>
    <xf numFmtId="181" fontId="5" fillId="0" borderId="18" xfId="3" applyNumberFormat="1" applyFont="1" applyBorder="1" applyAlignment="1">
      <alignment horizontal="right" vertical="center"/>
    </xf>
    <xf numFmtId="181" fontId="5" fillId="0" borderId="7" xfId="4" applyNumberFormat="1" applyFont="1" applyBorder="1" applyAlignment="1">
      <alignment horizontal="right" vertical="center"/>
    </xf>
    <xf numFmtId="0" fontId="4" fillId="0" borderId="6" xfId="3" applyFont="1" applyBorder="1" applyAlignment="1">
      <alignment horizontal="center" vertical="center"/>
    </xf>
    <xf numFmtId="182" fontId="5" fillId="0" borderId="11" xfId="1" applyNumberFormat="1" applyFont="1" applyBorder="1">
      <alignment vertical="center"/>
    </xf>
    <xf numFmtId="182" fontId="28" fillId="0" borderId="11" xfId="1" applyNumberFormat="1" applyFont="1" applyBorder="1">
      <alignment vertical="center"/>
    </xf>
    <xf numFmtId="182" fontId="28" fillId="0" borderId="64" xfId="1" applyNumberFormat="1" applyFont="1" applyBorder="1">
      <alignment vertical="center"/>
    </xf>
    <xf numFmtId="0" fontId="4" fillId="2" borderId="0" xfId="1" applyFont="1" applyFill="1" applyAlignment="1">
      <alignment horizontal="left" vertical="center"/>
    </xf>
    <xf numFmtId="0" fontId="2" fillId="0" borderId="0" xfId="0" applyFont="1" applyAlignment="1">
      <alignment horizontal="right" vertical="center"/>
    </xf>
    <xf numFmtId="41" fontId="20" fillId="2" borderId="44" xfId="4" quotePrefix="1" applyFont="1" applyFill="1" applyBorder="1" applyAlignment="1">
      <alignment horizontal="right" vertical="center" wrapText="1"/>
    </xf>
    <xf numFmtId="41" fontId="20" fillId="2" borderId="66" xfId="4" quotePrefix="1" applyFont="1" applyFill="1" applyBorder="1" applyAlignment="1">
      <alignment horizontal="right" vertical="center" wrapText="1"/>
    </xf>
    <xf numFmtId="41" fontId="20" fillId="2" borderId="40" xfId="4" quotePrefix="1" applyFont="1" applyFill="1" applyBorder="1" applyAlignment="1">
      <alignment horizontal="right" vertical="center" wrapText="1"/>
    </xf>
    <xf numFmtId="41" fontId="20" fillId="2" borderId="9" xfId="4" quotePrefix="1" applyFont="1" applyFill="1" applyBorder="1" applyAlignment="1">
      <alignment horizontal="right" vertical="center" wrapText="1"/>
    </xf>
    <xf numFmtId="41" fontId="20" fillId="2" borderId="7" xfId="4" quotePrefix="1" applyFont="1" applyFill="1" applyBorder="1" applyAlignment="1">
      <alignment horizontal="right" vertical="center" wrapText="1"/>
    </xf>
    <xf numFmtId="0" fontId="20" fillId="0" borderId="0" xfId="0" applyFont="1" applyAlignment="1">
      <alignment horizontal="left" vertical="center" wrapText="1"/>
    </xf>
    <xf numFmtId="0" fontId="5" fillId="2" borderId="5" xfId="1" applyFont="1" applyFill="1" applyBorder="1" applyAlignment="1">
      <alignment horizontal="left" vertical="center"/>
    </xf>
    <xf numFmtId="0" fontId="21" fillId="4" borderId="61" xfId="0" applyFont="1" applyFill="1" applyBorder="1" applyAlignment="1">
      <alignment horizontal="center" vertical="center" wrapText="1"/>
    </xf>
    <xf numFmtId="0" fontId="21" fillId="4" borderId="29" xfId="0" applyFont="1" applyFill="1" applyBorder="1" applyAlignment="1">
      <alignment horizontal="center" vertical="center" wrapText="1"/>
    </xf>
    <xf numFmtId="0" fontId="20" fillId="2" borderId="0" xfId="1" applyFont="1" applyFill="1" applyAlignment="1">
      <alignment horizontal="left"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14" fillId="2" borderId="0" xfId="3" applyFont="1" applyFill="1" applyAlignment="1">
      <alignment horizontal="center" vertical="center"/>
    </xf>
    <xf numFmtId="0" fontId="14" fillId="2" borderId="4" xfId="3" applyFont="1" applyFill="1" applyBorder="1" applyAlignment="1">
      <alignment horizontal="center" vertical="center"/>
    </xf>
    <xf numFmtId="0" fontId="14" fillId="3" borderId="20" xfId="3" applyFont="1" applyFill="1" applyBorder="1" applyAlignment="1">
      <alignment horizontal="center" vertical="center"/>
    </xf>
    <xf numFmtId="0" fontId="14" fillId="3" borderId="48" xfId="3" applyFont="1" applyFill="1" applyBorder="1" applyAlignment="1">
      <alignment horizontal="center" vertical="center"/>
    </xf>
    <xf numFmtId="0" fontId="4" fillId="3" borderId="20" xfId="3" applyFont="1" applyFill="1" applyBorder="1" applyAlignment="1">
      <alignment horizontal="center" vertical="center"/>
    </xf>
    <xf numFmtId="0" fontId="4" fillId="3" borderId="49" xfId="3" applyFont="1" applyFill="1" applyBorder="1" applyAlignment="1">
      <alignment horizontal="center" vertical="center"/>
    </xf>
    <xf numFmtId="0" fontId="4" fillId="3" borderId="3" xfId="3" applyFont="1" applyFill="1" applyBorder="1" applyAlignment="1">
      <alignment horizontal="center" vertical="center"/>
    </xf>
    <xf numFmtId="0" fontId="4" fillId="3" borderId="39" xfId="3" applyFont="1" applyFill="1" applyBorder="1" applyAlignment="1">
      <alignment horizontal="center" vertical="center"/>
    </xf>
    <xf numFmtId="0" fontId="4" fillId="3" borderId="8" xfId="3" applyFont="1" applyFill="1" applyBorder="1" applyAlignment="1">
      <alignment horizontal="center" vertical="center" wrapText="1"/>
    </xf>
    <xf numFmtId="0" fontId="4" fillId="3" borderId="46" xfId="3" applyFont="1" applyFill="1" applyBorder="1" applyAlignment="1">
      <alignment horizontal="center" vertical="center" wrapText="1"/>
    </xf>
    <xf numFmtId="0" fontId="14" fillId="3" borderId="8" xfId="3" applyFont="1" applyFill="1" applyBorder="1" applyAlignment="1">
      <alignment horizontal="center" vertical="center"/>
    </xf>
    <xf numFmtId="0" fontId="14" fillId="3" borderId="46" xfId="3" applyFont="1" applyFill="1" applyBorder="1" applyAlignment="1">
      <alignment horizontal="center" vertical="center"/>
    </xf>
    <xf numFmtId="0" fontId="14" fillId="3" borderId="5" xfId="3" applyFont="1" applyFill="1" applyBorder="1" applyAlignment="1">
      <alignment horizontal="center" vertical="center" wrapText="1"/>
    </xf>
    <xf numFmtId="0" fontId="14" fillId="3" borderId="37" xfId="3" applyFont="1" applyFill="1" applyBorder="1" applyAlignment="1">
      <alignment horizontal="center" vertical="center" wrapText="1"/>
    </xf>
    <xf numFmtId="0" fontId="2" fillId="0" borderId="0" xfId="0" applyFont="1" applyAlignment="1">
      <alignment horizontal="right" vertical="center" wrapText="1"/>
    </xf>
    <xf numFmtId="0" fontId="4" fillId="4" borderId="23"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4" fillId="4" borderId="54"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3" borderId="19" xfId="3" applyFont="1" applyFill="1" applyBorder="1" applyAlignment="1">
      <alignment horizontal="center" vertical="center" wrapText="1"/>
    </xf>
    <xf numFmtId="0" fontId="4" fillId="3" borderId="9" xfId="3" applyFont="1" applyFill="1" applyBorder="1" applyAlignment="1">
      <alignment horizontal="center" vertical="center" wrapText="1"/>
    </xf>
    <xf numFmtId="0" fontId="4" fillId="3" borderId="39" xfId="3" applyFont="1" applyFill="1" applyBorder="1" applyAlignment="1">
      <alignment horizontal="center" vertical="center" wrapText="1"/>
    </xf>
    <xf numFmtId="0" fontId="14" fillId="2" borderId="51" xfId="3" applyFont="1" applyFill="1" applyBorder="1" applyAlignment="1">
      <alignment horizontal="center" vertical="center"/>
    </xf>
    <xf numFmtId="0" fontId="14" fillId="2" borderId="50" xfId="3" applyFont="1" applyFill="1" applyBorder="1" applyAlignment="1">
      <alignment horizontal="center" vertical="center"/>
    </xf>
    <xf numFmtId="0" fontId="4" fillId="3" borderId="16" xfId="3" applyFont="1" applyFill="1" applyBorder="1" applyAlignment="1">
      <alignment horizontal="center" vertical="center"/>
    </xf>
    <xf numFmtId="0" fontId="4" fillId="3" borderId="17" xfId="3" applyFont="1" applyFill="1" applyBorder="1" applyAlignment="1">
      <alignment horizontal="center" vertical="center"/>
    </xf>
    <xf numFmtId="0" fontId="4" fillId="3" borderId="0" xfId="3" applyFont="1" applyFill="1" applyAlignment="1">
      <alignment horizontal="center" vertical="center"/>
    </xf>
    <xf numFmtId="0" fontId="4" fillId="3" borderId="4" xfId="3" applyFont="1" applyFill="1" applyBorder="1" applyAlignment="1">
      <alignment horizontal="center" vertical="center"/>
    </xf>
    <xf numFmtId="0" fontId="4" fillId="3" borderId="37" xfId="3" applyFont="1" applyFill="1" applyBorder="1" applyAlignment="1">
      <alignment horizontal="center" vertical="center"/>
    </xf>
    <xf numFmtId="0" fontId="4" fillId="3" borderId="38" xfId="3" applyFont="1" applyFill="1" applyBorder="1" applyAlignment="1">
      <alignment horizontal="center" vertical="center"/>
    </xf>
    <xf numFmtId="0" fontId="14" fillId="2" borderId="47" xfId="3" applyFont="1" applyFill="1" applyBorder="1" applyAlignment="1">
      <alignment horizontal="center" vertical="center"/>
    </xf>
    <xf numFmtId="0" fontId="14" fillId="2" borderId="6" xfId="3" applyFont="1" applyFill="1" applyBorder="1" applyAlignment="1">
      <alignment horizontal="center" vertical="center"/>
    </xf>
    <xf numFmtId="0" fontId="5" fillId="2" borderId="0" xfId="1" applyFont="1" applyFill="1" applyAlignment="1">
      <alignment horizontal="left" vertical="center" wrapText="1"/>
    </xf>
    <xf numFmtId="0" fontId="14" fillId="3" borderId="19" xfId="3" applyFont="1" applyFill="1" applyBorder="1" applyAlignment="1">
      <alignment horizontal="center" vertical="center" wrapText="1"/>
    </xf>
    <xf numFmtId="0" fontId="14" fillId="3" borderId="9" xfId="3" applyFont="1" applyFill="1" applyBorder="1" applyAlignment="1">
      <alignment horizontal="center" vertical="center" wrapText="1"/>
    </xf>
    <xf numFmtId="0" fontId="14" fillId="3" borderId="39" xfId="3" applyFont="1" applyFill="1" applyBorder="1" applyAlignment="1">
      <alignment horizontal="center" vertical="center" wrapText="1"/>
    </xf>
    <xf numFmtId="0" fontId="14" fillId="3" borderId="16" xfId="3" applyFont="1" applyFill="1" applyBorder="1" applyAlignment="1">
      <alignment horizontal="center" vertical="center"/>
    </xf>
    <xf numFmtId="0" fontId="14" fillId="3" borderId="17" xfId="3" applyFont="1" applyFill="1" applyBorder="1" applyAlignment="1">
      <alignment horizontal="center" vertical="center"/>
    </xf>
    <xf numFmtId="0" fontId="14" fillId="3" borderId="0" xfId="3" applyFont="1" applyFill="1" applyAlignment="1">
      <alignment horizontal="center" vertical="center"/>
    </xf>
    <xf numFmtId="0" fontId="14" fillId="3" borderId="4" xfId="3" applyFont="1" applyFill="1" applyBorder="1" applyAlignment="1">
      <alignment horizontal="center" vertical="center"/>
    </xf>
    <xf numFmtId="0" fontId="14" fillId="3" borderId="37" xfId="3" applyFont="1" applyFill="1" applyBorder="1" applyAlignment="1">
      <alignment horizontal="center" vertical="center"/>
    </xf>
    <xf numFmtId="0" fontId="14" fillId="3" borderId="38" xfId="3" applyFont="1" applyFill="1" applyBorder="1" applyAlignment="1">
      <alignment horizontal="center" vertical="center"/>
    </xf>
    <xf numFmtId="0" fontId="14" fillId="3" borderId="3" xfId="3" applyFont="1" applyFill="1" applyBorder="1" applyAlignment="1">
      <alignment horizontal="center" vertical="center"/>
    </xf>
    <xf numFmtId="0" fontId="14" fillId="3" borderId="39" xfId="3" applyFont="1" applyFill="1" applyBorder="1" applyAlignment="1">
      <alignment horizontal="center" vertical="center"/>
    </xf>
    <xf numFmtId="0" fontId="14" fillId="3" borderId="8" xfId="3" applyFont="1" applyFill="1" applyBorder="1" applyAlignment="1">
      <alignment horizontal="center" vertical="center" wrapText="1"/>
    </xf>
    <xf numFmtId="0" fontId="14" fillId="3" borderId="46" xfId="3" applyFont="1" applyFill="1" applyBorder="1" applyAlignment="1">
      <alignment horizontal="center" vertical="center" wrapText="1"/>
    </xf>
    <xf numFmtId="0" fontId="28" fillId="2" borderId="0" xfId="1" applyFont="1" applyFill="1" applyAlignment="1">
      <alignment horizontal="left" vertical="center"/>
    </xf>
    <xf numFmtId="0" fontId="14" fillId="3" borderId="49" xfId="3" applyFont="1" applyFill="1" applyBorder="1" applyAlignment="1">
      <alignment horizontal="center" vertical="center"/>
    </xf>
    <xf numFmtId="0" fontId="4" fillId="3" borderId="36" xfId="3" applyFont="1" applyFill="1" applyBorder="1" applyAlignment="1">
      <alignment horizontal="center" vertical="center"/>
    </xf>
    <xf numFmtId="0" fontId="11" fillId="3" borderId="3" xfId="3" applyFont="1" applyFill="1" applyBorder="1" applyAlignment="1">
      <alignment horizontal="center" vertical="center" wrapText="1"/>
    </xf>
    <xf numFmtId="0" fontId="11" fillId="3" borderId="39" xfId="3" applyFont="1" applyFill="1" applyBorder="1" applyAlignment="1">
      <alignment horizontal="center" vertical="center" wrapText="1"/>
    </xf>
    <xf numFmtId="0" fontId="4" fillId="3" borderId="19" xfId="3" applyFont="1" applyFill="1" applyBorder="1" applyAlignment="1">
      <alignment horizontal="center" vertical="center"/>
    </xf>
    <xf numFmtId="0" fontId="4" fillId="3" borderId="9" xfId="3" applyFont="1" applyFill="1" applyBorder="1" applyAlignment="1">
      <alignment horizontal="center" vertical="center"/>
    </xf>
    <xf numFmtId="0" fontId="11" fillId="3" borderId="8" xfId="3" applyFont="1" applyFill="1" applyBorder="1" applyAlignment="1">
      <alignment horizontal="center" vertical="center" wrapText="1"/>
    </xf>
    <xf numFmtId="0" fontId="11" fillId="3" borderId="46" xfId="3" applyFont="1" applyFill="1" applyBorder="1" applyAlignment="1">
      <alignment horizontal="center" vertical="center" wrapText="1"/>
    </xf>
    <xf numFmtId="0" fontId="4" fillId="3" borderId="8" xfId="3" applyFont="1" applyFill="1" applyBorder="1" applyAlignment="1">
      <alignment horizontal="center" vertical="center"/>
    </xf>
    <xf numFmtId="0" fontId="4" fillId="3" borderId="46" xfId="3" applyFont="1" applyFill="1" applyBorder="1" applyAlignment="1">
      <alignment horizontal="center" vertical="center"/>
    </xf>
    <xf numFmtId="0" fontId="4" fillId="3" borderId="140" xfId="3" applyFont="1" applyFill="1" applyBorder="1" applyAlignment="1">
      <alignment horizontal="center" vertical="center"/>
    </xf>
    <xf numFmtId="0" fontId="4" fillId="3" borderId="141" xfId="3" applyFont="1" applyFill="1" applyBorder="1" applyAlignment="1">
      <alignment horizontal="center" vertical="center"/>
    </xf>
    <xf numFmtId="0" fontId="4" fillId="3" borderId="142" xfId="3" applyFont="1" applyFill="1" applyBorder="1" applyAlignment="1">
      <alignment horizontal="center" vertical="center" wrapText="1"/>
    </xf>
    <xf numFmtId="0" fontId="4" fillId="3" borderId="3" xfId="3" applyFont="1" applyFill="1" applyBorder="1" applyAlignment="1">
      <alignment horizontal="center" vertical="center" wrapText="1"/>
    </xf>
    <xf numFmtId="0" fontId="5" fillId="0" borderId="0" xfId="3" applyFont="1" applyAlignment="1">
      <alignment horizontal="left" vertical="center"/>
    </xf>
    <xf numFmtId="0" fontId="29" fillId="3" borderId="67" xfId="3" applyFont="1" applyFill="1" applyBorder="1" applyAlignment="1">
      <alignment horizontal="center" vertical="center" wrapText="1"/>
    </xf>
    <xf numFmtId="0" fontId="29" fillId="3" borderId="2" xfId="3" applyFont="1" applyFill="1" applyBorder="1" applyAlignment="1">
      <alignment horizontal="center" vertical="center" wrapText="1"/>
    </xf>
    <xf numFmtId="0" fontId="29" fillId="3" borderId="46" xfId="3" applyFont="1" applyFill="1" applyBorder="1" applyAlignment="1">
      <alignment horizontal="center" vertical="center" wrapText="1"/>
    </xf>
    <xf numFmtId="0" fontId="29" fillId="3" borderId="8" xfId="3" applyFont="1" applyFill="1" applyBorder="1" applyAlignment="1">
      <alignment horizontal="center" vertical="center" wrapText="1"/>
    </xf>
    <xf numFmtId="0" fontId="4" fillId="3" borderId="36" xfId="3" applyFont="1" applyFill="1" applyBorder="1" applyAlignment="1">
      <alignment horizontal="center" vertical="center" wrapText="1"/>
    </xf>
    <xf numFmtId="0" fontId="5" fillId="0" borderId="0" xfId="3" applyFont="1" applyAlignment="1">
      <alignment horizontal="left" vertical="center" wrapText="1"/>
    </xf>
    <xf numFmtId="0" fontId="29" fillId="3" borderId="19" xfId="3" applyFont="1" applyFill="1" applyBorder="1" applyAlignment="1">
      <alignment horizontal="center" vertical="center" wrapText="1"/>
    </xf>
    <xf numFmtId="0" fontId="29" fillId="3" borderId="9" xfId="3" applyFont="1" applyFill="1" applyBorder="1" applyAlignment="1">
      <alignment horizontal="center" vertical="center" wrapText="1"/>
    </xf>
    <xf numFmtId="0" fontId="29" fillId="3" borderId="39" xfId="3" applyFont="1" applyFill="1" applyBorder="1" applyAlignment="1">
      <alignment horizontal="center" vertical="center" wrapText="1"/>
    </xf>
    <xf numFmtId="0" fontId="29" fillId="3" borderId="16" xfId="3" applyFont="1" applyFill="1" applyBorder="1" applyAlignment="1">
      <alignment horizontal="center" vertical="center"/>
    </xf>
    <xf numFmtId="0" fontId="29" fillId="3" borderId="17" xfId="3" applyFont="1" applyFill="1" applyBorder="1" applyAlignment="1">
      <alignment horizontal="center" vertical="center"/>
    </xf>
    <xf numFmtId="0" fontId="29" fillId="3" borderId="0" xfId="3" applyFont="1" applyFill="1" applyAlignment="1">
      <alignment horizontal="center" vertical="center"/>
    </xf>
    <xf numFmtId="0" fontId="29" fillId="3" borderId="4" xfId="3" applyFont="1" applyFill="1" applyBorder="1" applyAlignment="1">
      <alignment horizontal="center" vertical="center"/>
    </xf>
    <xf numFmtId="0" fontId="4" fillId="3" borderId="20" xfId="3" applyFont="1" applyFill="1" applyBorder="1" applyAlignment="1">
      <alignment horizontal="center" vertical="center" wrapText="1"/>
    </xf>
    <xf numFmtId="0" fontId="29" fillId="3" borderId="21" xfId="3" applyFont="1" applyFill="1" applyBorder="1" applyAlignment="1">
      <alignment horizontal="center" vertical="center" wrapText="1"/>
    </xf>
    <xf numFmtId="0" fontId="29" fillId="3" borderId="42" xfId="3" applyFont="1" applyFill="1" applyBorder="1" applyAlignment="1">
      <alignment horizontal="center" vertical="center" wrapText="1"/>
    </xf>
    <xf numFmtId="0" fontId="20" fillId="0" borderId="5" xfId="3" applyFont="1" applyBorder="1" applyAlignment="1">
      <alignment horizontal="left" vertical="center" wrapText="1"/>
    </xf>
    <xf numFmtId="0" fontId="20" fillId="0" borderId="0" xfId="3" applyFont="1" applyAlignment="1">
      <alignment horizontal="left" vertical="center" wrapText="1"/>
    </xf>
    <xf numFmtId="0" fontId="29" fillId="3" borderId="15" xfId="3" applyFont="1" applyFill="1" applyBorder="1" applyAlignment="1">
      <alignment horizontal="center" vertical="center" wrapText="1"/>
    </xf>
    <xf numFmtId="0" fontId="29" fillId="3" borderId="43" xfId="3" applyFont="1" applyFill="1" applyBorder="1" applyAlignment="1">
      <alignment horizontal="center" vertical="center" wrapText="1"/>
    </xf>
    <xf numFmtId="0" fontId="4" fillId="2" borderId="13" xfId="3" applyFont="1" applyFill="1" applyBorder="1" applyAlignment="1">
      <alignment horizontal="center" vertical="center"/>
    </xf>
    <xf numFmtId="0" fontId="4" fillId="2" borderId="12" xfId="3" applyFont="1" applyFill="1" applyBorder="1" applyAlignment="1">
      <alignment horizontal="center" vertical="center"/>
    </xf>
    <xf numFmtId="0" fontId="4" fillId="2" borderId="47" xfId="3" applyFont="1" applyFill="1" applyBorder="1" applyAlignment="1">
      <alignment horizontal="center" vertical="center"/>
    </xf>
    <xf numFmtId="0" fontId="4" fillId="2" borderId="6" xfId="3" applyFont="1" applyFill="1" applyBorder="1" applyAlignment="1">
      <alignment horizontal="center" vertical="center"/>
    </xf>
    <xf numFmtId="0" fontId="4" fillId="2" borderId="0" xfId="3" applyFont="1" applyFill="1" applyAlignment="1">
      <alignment horizontal="center" vertical="center"/>
    </xf>
    <xf numFmtId="0" fontId="4" fillId="2" borderId="4" xfId="3" applyFont="1" applyFill="1" applyBorder="1" applyAlignment="1">
      <alignment horizontal="center" vertical="center"/>
    </xf>
    <xf numFmtId="0" fontId="5" fillId="0" borderId="0" xfId="3" applyFont="1" applyAlignment="1">
      <alignment horizontal="center" vertical="center" wrapText="1"/>
    </xf>
    <xf numFmtId="0" fontId="5" fillId="2" borderId="0" xfId="1" applyFont="1" applyFill="1" applyAlignment="1">
      <alignment horizontal="left" vertical="center"/>
    </xf>
    <xf numFmtId="0" fontId="4" fillId="3" borderId="15" xfId="3" applyFont="1" applyFill="1" applyBorder="1" applyAlignment="1">
      <alignment horizontal="center" vertical="center" wrapText="1"/>
    </xf>
    <xf numFmtId="0" fontId="4" fillId="3" borderId="69" xfId="3" applyFont="1" applyFill="1" applyBorder="1" applyAlignment="1">
      <alignment horizontal="center" vertical="center" wrapText="1"/>
    </xf>
    <xf numFmtId="0" fontId="14" fillId="4" borderId="3" xfId="8" applyFont="1" applyFill="1" applyBorder="1" applyAlignment="1">
      <alignment horizontal="center" vertical="center" wrapText="1"/>
    </xf>
    <xf numFmtId="0" fontId="14" fillId="4" borderId="39" xfId="8" applyFont="1" applyFill="1" applyBorder="1" applyAlignment="1">
      <alignment horizontal="center" vertical="center" wrapText="1"/>
    </xf>
    <xf numFmtId="0" fontId="4" fillId="4" borderId="3" xfId="3" applyFont="1" applyFill="1" applyBorder="1" applyAlignment="1">
      <alignment horizontal="center" vertical="center" wrapText="1"/>
    </xf>
    <xf numFmtId="0" fontId="4" fillId="4" borderId="39" xfId="3" applyFont="1" applyFill="1" applyBorder="1" applyAlignment="1">
      <alignment horizontal="center" vertical="center"/>
    </xf>
    <xf numFmtId="0" fontId="14" fillId="2" borderId="13" xfId="3" applyFont="1" applyFill="1" applyBorder="1" applyAlignment="1">
      <alignment horizontal="center" vertical="center"/>
    </xf>
    <xf numFmtId="0" fontId="14" fillId="2" borderId="12" xfId="3" applyFont="1" applyFill="1" applyBorder="1" applyAlignment="1">
      <alignment horizontal="center" vertical="center"/>
    </xf>
    <xf numFmtId="0" fontId="4" fillId="0" borderId="0" xfId="3" applyFont="1" applyAlignment="1">
      <alignment horizontal="center" vertical="center"/>
    </xf>
    <xf numFmtId="0" fontId="4" fillId="0" borderId="4" xfId="3" applyFont="1" applyBorder="1" applyAlignment="1">
      <alignment horizontal="center" vertical="center"/>
    </xf>
    <xf numFmtId="0" fontId="4" fillId="4" borderId="16" xfId="3" applyFont="1" applyFill="1" applyBorder="1" applyAlignment="1">
      <alignment horizontal="center" vertical="center"/>
    </xf>
    <xf numFmtId="0" fontId="4" fillId="4" borderId="17" xfId="3" applyFont="1" applyFill="1" applyBorder="1" applyAlignment="1">
      <alignment horizontal="center" vertical="center"/>
    </xf>
    <xf numFmtId="0" fontId="4" fillId="4" borderId="0" xfId="3" applyFont="1" applyFill="1" applyAlignment="1">
      <alignment horizontal="center" vertical="center"/>
    </xf>
    <xf numFmtId="0" fontId="4" fillId="4" borderId="4" xfId="3" applyFont="1" applyFill="1" applyBorder="1" applyAlignment="1">
      <alignment horizontal="center" vertical="center"/>
    </xf>
    <xf numFmtId="0" fontId="4" fillId="4" borderId="37" xfId="3" applyFont="1" applyFill="1" applyBorder="1" applyAlignment="1">
      <alignment horizontal="center" vertical="center"/>
    </xf>
    <xf numFmtId="0" fontId="4" fillId="4" borderId="38" xfId="3" applyFont="1" applyFill="1" applyBorder="1" applyAlignment="1">
      <alignment horizontal="center" vertical="center"/>
    </xf>
    <xf numFmtId="0" fontId="4" fillId="4" borderId="20" xfId="3" applyFont="1" applyFill="1" applyBorder="1" applyAlignment="1">
      <alignment horizontal="center" vertical="center"/>
    </xf>
    <xf numFmtId="0" fontId="4" fillId="4" borderId="49" xfId="3" applyFont="1" applyFill="1" applyBorder="1" applyAlignment="1">
      <alignment horizontal="center" vertical="center"/>
    </xf>
    <xf numFmtId="0" fontId="5" fillId="2" borderId="0" xfId="7" applyFont="1" applyFill="1" applyAlignment="1">
      <alignment horizontal="left" vertical="center"/>
    </xf>
    <xf numFmtId="0" fontId="42" fillId="5" borderId="3" xfId="10" applyFont="1" applyFill="1" applyBorder="1" applyAlignment="1">
      <alignment horizontal="center"/>
    </xf>
    <xf numFmtId="0" fontId="42" fillId="5" borderId="10" xfId="10" applyFont="1" applyFill="1" applyBorder="1" applyAlignment="1">
      <alignment horizontal="center"/>
    </xf>
    <xf numFmtId="0" fontId="42" fillId="5" borderId="9" xfId="10" applyFont="1" applyFill="1" applyBorder="1" applyAlignment="1">
      <alignment horizontal="center"/>
    </xf>
    <xf numFmtId="0" fontId="42" fillId="5" borderId="4" xfId="10" applyFont="1" applyFill="1" applyBorder="1" applyAlignment="1">
      <alignment horizontal="center"/>
    </xf>
    <xf numFmtId="0" fontId="42" fillId="5" borderId="7" xfId="10" applyFont="1" applyFill="1" applyBorder="1" applyAlignment="1">
      <alignment horizontal="center"/>
    </xf>
    <xf numFmtId="0" fontId="42" fillId="5" borderId="6" xfId="10" applyFont="1" applyFill="1" applyBorder="1" applyAlignment="1">
      <alignment horizontal="center"/>
    </xf>
    <xf numFmtId="0" fontId="42" fillId="5" borderId="0" xfId="10" applyFont="1" applyFill="1" applyAlignment="1">
      <alignment horizontal="center" vertical="center"/>
    </xf>
    <xf numFmtId="0" fontId="42" fillId="5" borderId="4" xfId="10" applyFont="1" applyFill="1" applyBorder="1" applyAlignment="1">
      <alignment horizontal="center" vertical="center"/>
    </xf>
    <xf numFmtId="0" fontId="42" fillId="5" borderId="14" xfId="10" applyFont="1" applyFill="1" applyBorder="1" applyAlignment="1">
      <alignment horizontal="center"/>
    </xf>
    <xf numFmtId="0" fontId="42" fillId="5" borderId="12" xfId="10" applyFont="1" applyFill="1" applyBorder="1" applyAlignment="1">
      <alignment horizontal="center"/>
    </xf>
    <xf numFmtId="0" fontId="29" fillId="5" borderId="3" xfId="10" applyFont="1" applyFill="1" applyBorder="1" applyAlignment="1">
      <alignment horizontal="center"/>
    </xf>
    <xf numFmtId="0" fontId="29" fillId="5" borderId="10" xfId="10" applyFont="1" applyFill="1" applyBorder="1" applyAlignment="1">
      <alignment horizontal="center"/>
    </xf>
    <xf numFmtId="0" fontId="14" fillId="5" borderId="0" xfId="3" applyFont="1" applyFill="1" applyAlignment="1">
      <alignment horizontal="center" vertical="center"/>
    </xf>
    <xf numFmtId="0" fontId="14" fillId="5" borderId="4" xfId="3" applyFont="1" applyFill="1" applyBorder="1" applyAlignment="1">
      <alignment horizontal="center" vertical="center"/>
    </xf>
    <xf numFmtId="0" fontId="14" fillId="5" borderId="5" xfId="3" applyFont="1" applyFill="1" applyBorder="1" applyAlignment="1">
      <alignment horizontal="center" vertical="center"/>
    </xf>
    <xf numFmtId="0" fontId="14" fillId="5" borderId="10" xfId="3" applyFont="1" applyFill="1" applyBorder="1" applyAlignment="1">
      <alignment horizontal="center" vertical="center"/>
    </xf>
    <xf numFmtId="0" fontId="42" fillId="4" borderId="67" xfId="10" applyFont="1" applyFill="1" applyBorder="1" applyAlignment="1">
      <alignment horizontal="center" vertical="center"/>
    </xf>
    <xf numFmtId="0" fontId="42" fillId="4" borderId="46" xfId="10" applyFont="1" applyFill="1" applyBorder="1" applyAlignment="1">
      <alignment horizontal="center" vertical="center"/>
    </xf>
    <xf numFmtId="0" fontId="42" fillId="4" borderId="42" xfId="10" applyFont="1" applyFill="1" applyBorder="1" applyAlignment="1">
      <alignment horizontal="center" vertical="center"/>
    </xf>
    <xf numFmtId="0" fontId="42" fillId="4" borderId="16" xfId="10" applyFont="1" applyFill="1" applyBorder="1" applyAlignment="1">
      <alignment horizontal="center" vertical="center"/>
    </xf>
    <xf numFmtId="0" fontId="42" fillId="4" borderId="49" xfId="10" applyFont="1" applyFill="1" applyBorder="1" applyAlignment="1">
      <alignment horizontal="center" vertical="center"/>
    </xf>
    <xf numFmtId="0" fontId="42" fillId="4" borderId="48" xfId="10" applyFont="1" applyFill="1" applyBorder="1" applyAlignment="1">
      <alignment horizontal="center" vertical="center"/>
    </xf>
    <xf numFmtId="0" fontId="42" fillId="4" borderId="19" xfId="10" applyFont="1" applyFill="1" applyBorder="1" applyAlignment="1">
      <alignment horizontal="center" vertical="center"/>
    </xf>
    <xf numFmtId="0" fontId="42" fillId="4" borderId="39" xfId="10" applyFont="1" applyFill="1" applyBorder="1" applyAlignment="1">
      <alignment horizontal="center" vertical="center"/>
    </xf>
    <xf numFmtId="0" fontId="42" fillId="4" borderId="17" xfId="10" applyFont="1" applyFill="1" applyBorder="1" applyAlignment="1">
      <alignment horizontal="center" vertical="center"/>
    </xf>
    <xf numFmtId="0" fontId="42" fillId="4" borderId="37" xfId="10" applyFont="1" applyFill="1" applyBorder="1" applyAlignment="1">
      <alignment horizontal="center" vertical="center"/>
    </xf>
    <xf numFmtId="0" fontId="42" fillId="4" borderId="38" xfId="10" applyFont="1" applyFill="1" applyBorder="1" applyAlignment="1">
      <alignment horizontal="center" vertical="center"/>
    </xf>
    <xf numFmtId="0" fontId="4" fillId="4" borderId="36" xfId="3" applyFont="1" applyFill="1" applyBorder="1" applyAlignment="1">
      <alignment horizontal="center" vertical="center"/>
    </xf>
    <xf numFmtId="0" fontId="14" fillId="5" borderId="9" xfId="8" applyFont="1" applyFill="1" applyBorder="1" applyAlignment="1">
      <alignment horizontal="center" vertical="center"/>
    </xf>
    <xf numFmtId="0" fontId="14" fillId="5" borderId="4" xfId="8" applyFont="1" applyFill="1" applyBorder="1" applyAlignment="1">
      <alignment horizontal="center" vertical="center"/>
    </xf>
    <xf numFmtId="0" fontId="14" fillId="5" borderId="7" xfId="8" applyFont="1" applyFill="1" applyBorder="1" applyAlignment="1">
      <alignment horizontal="center" vertical="center"/>
    </xf>
    <xf numFmtId="0" fontId="14" fillId="5" borderId="6" xfId="8" applyFont="1" applyFill="1" applyBorder="1" applyAlignment="1">
      <alignment horizontal="center" vertical="center"/>
    </xf>
    <xf numFmtId="0" fontId="4" fillId="5" borderId="0" xfId="3" applyFont="1" applyFill="1" applyAlignment="1">
      <alignment horizontal="center" vertical="center" wrapText="1"/>
    </xf>
    <xf numFmtId="0" fontId="4" fillId="5" borderId="4" xfId="3" applyFont="1" applyFill="1" applyBorder="1" applyAlignment="1">
      <alignment horizontal="center" vertical="center" wrapText="1"/>
    </xf>
    <xf numFmtId="0" fontId="4" fillId="5" borderId="15" xfId="1" applyFont="1" applyFill="1" applyBorder="1" applyAlignment="1">
      <alignment horizontal="center" vertical="center"/>
    </xf>
    <xf numFmtId="0" fontId="4" fillId="5" borderId="70" xfId="1" applyFont="1" applyFill="1" applyBorder="1" applyAlignment="1">
      <alignment horizontal="center" vertical="center"/>
    </xf>
    <xf numFmtId="0" fontId="14" fillId="5" borderId="3" xfId="8" applyFont="1" applyFill="1" applyBorder="1" applyAlignment="1">
      <alignment horizontal="center" vertical="center"/>
    </xf>
    <xf numFmtId="0" fontId="14" fillId="5" borderId="10" xfId="8" applyFont="1" applyFill="1" applyBorder="1" applyAlignment="1">
      <alignment horizontal="center" vertical="center"/>
    </xf>
    <xf numFmtId="0" fontId="4" fillId="4" borderId="100" xfId="3" applyFont="1" applyFill="1" applyBorder="1" applyAlignment="1">
      <alignment horizontal="center" vertical="center"/>
    </xf>
    <xf numFmtId="0" fontId="4" fillId="2" borderId="15" xfId="1" applyFont="1" applyFill="1" applyBorder="1" applyAlignment="1">
      <alignment horizontal="center" vertical="center"/>
    </xf>
    <xf numFmtId="0" fontId="4" fillId="2" borderId="70" xfId="1" applyFont="1" applyFill="1" applyBorder="1" applyAlignment="1">
      <alignment horizontal="center" vertical="center"/>
    </xf>
    <xf numFmtId="0" fontId="4" fillId="4" borderId="102" xfId="3" applyFont="1" applyFill="1" applyBorder="1" applyAlignment="1">
      <alignment horizontal="center" vertical="center"/>
    </xf>
    <xf numFmtId="177" fontId="5" fillId="0" borderId="5" xfId="1" applyNumberFormat="1" applyFont="1" applyBorder="1" applyAlignment="1">
      <alignment horizontal="left" vertical="center" wrapText="1"/>
    </xf>
    <xf numFmtId="177" fontId="5" fillId="0" borderId="0" xfId="1" applyNumberFormat="1" applyFont="1" applyAlignment="1">
      <alignment horizontal="left" vertical="center" wrapText="1"/>
    </xf>
    <xf numFmtId="0" fontId="4" fillId="4" borderId="19" xfId="3" applyFont="1" applyFill="1" applyBorder="1" applyAlignment="1">
      <alignment horizontal="center" vertical="center" wrapText="1"/>
    </xf>
    <xf numFmtId="0" fontId="4" fillId="4" borderId="9" xfId="3" applyFont="1" applyFill="1" applyBorder="1" applyAlignment="1">
      <alignment horizontal="center" vertical="center" wrapText="1"/>
    </xf>
    <xf numFmtId="0" fontId="4" fillId="4" borderId="39" xfId="3" applyFont="1" applyFill="1" applyBorder="1" applyAlignment="1">
      <alignment horizontal="center" vertical="center" wrapText="1"/>
    </xf>
    <xf numFmtId="0" fontId="4" fillId="4" borderId="48" xfId="3" applyFont="1" applyFill="1" applyBorder="1" applyAlignment="1">
      <alignment horizontal="center" vertical="center"/>
    </xf>
    <xf numFmtId="0" fontId="4" fillId="4" borderId="3" xfId="3" applyFont="1" applyFill="1" applyBorder="1" applyAlignment="1">
      <alignment horizontal="center" vertical="center"/>
    </xf>
    <xf numFmtId="0" fontId="4" fillId="4" borderId="8" xfId="3" applyFont="1" applyFill="1" applyBorder="1" applyAlignment="1">
      <alignment horizontal="center" vertical="center" wrapText="1"/>
    </xf>
    <xf numFmtId="0" fontId="4" fillId="4" borderId="46" xfId="3" applyFont="1" applyFill="1" applyBorder="1" applyAlignment="1">
      <alignment horizontal="center" vertical="center" wrapText="1"/>
    </xf>
    <xf numFmtId="0" fontId="4" fillId="4" borderId="8" xfId="3" applyFont="1" applyFill="1" applyBorder="1" applyAlignment="1">
      <alignment horizontal="center" vertical="center"/>
    </xf>
    <xf numFmtId="0" fontId="4" fillId="4" borderId="46" xfId="3" applyFont="1" applyFill="1" applyBorder="1" applyAlignment="1">
      <alignment horizontal="center" vertical="center"/>
    </xf>
    <xf numFmtId="0" fontId="4" fillId="4" borderId="5" xfId="3" applyFont="1" applyFill="1" applyBorder="1" applyAlignment="1">
      <alignment horizontal="center" vertical="center" wrapText="1"/>
    </xf>
    <xf numFmtId="0" fontId="4" fillId="4" borderId="37" xfId="3" applyFont="1" applyFill="1" applyBorder="1" applyAlignment="1">
      <alignment horizontal="center" vertical="center" wrapText="1"/>
    </xf>
    <xf numFmtId="0" fontId="4" fillId="3" borderId="71" xfId="3" applyFont="1" applyFill="1" applyBorder="1" applyAlignment="1">
      <alignment horizontal="center" vertical="center" wrapText="1"/>
    </xf>
    <xf numFmtId="0" fontId="4" fillId="3" borderId="107" xfId="3" applyFont="1" applyFill="1" applyBorder="1" applyAlignment="1">
      <alignment horizontal="center" vertical="center" wrapText="1"/>
    </xf>
    <xf numFmtId="0" fontId="4" fillId="3" borderId="18" xfId="3" applyFont="1" applyFill="1" applyBorder="1" applyAlignment="1">
      <alignment horizontal="center" vertical="center" wrapText="1"/>
    </xf>
    <xf numFmtId="0" fontId="4" fillId="3" borderId="7" xfId="3" applyFont="1" applyFill="1" applyBorder="1" applyAlignment="1">
      <alignment horizontal="center" vertical="center" wrapText="1"/>
    </xf>
    <xf numFmtId="0" fontId="4" fillId="3" borderId="5" xfId="3" applyFont="1" applyFill="1" applyBorder="1" applyAlignment="1">
      <alignment horizontal="center" vertical="center"/>
    </xf>
    <xf numFmtId="0" fontId="29" fillId="4" borderId="3" xfId="3" applyFont="1" applyFill="1" applyBorder="1" applyAlignment="1">
      <alignment horizontal="center" vertical="center"/>
    </xf>
    <xf numFmtId="0" fontId="29" fillId="4" borderId="7" xfId="3" applyFont="1" applyFill="1" applyBorder="1" applyAlignment="1">
      <alignment horizontal="center" vertical="center"/>
    </xf>
    <xf numFmtId="0" fontId="29" fillId="4" borderId="5" xfId="3" applyFont="1" applyFill="1" applyBorder="1" applyAlignment="1">
      <alignment horizontal="center" vertical="center"/>
    </xf>
    <xf numFmtId="0" fontId="29" fillId="4" borderId="0" xfId="3" applyFont="1" applyFill="1" applyAlignment="1">
      <alignment horizontal="center" vertical="center"/>
    </xf>
    <xf numFmtId="0" fontId="29" fillId="4" borderId="3" xfId="3" applyFont="1" applyFill="1" applyBorder="1" applyAlignment="1">
      <alignment horizontal="center" vertical="center" wrapText="1"/>
    </xf>
    <xf numFmtId="0" fontId="29" fillId="4" borderId="9" xfId="3" applyFont="1" applyFill="1" applyBorder="1" applyAlignment="1">
      <alignment horizontal="center" vertical="center" wrapText="1"/>
    </xf>
    <xf numFmtId="0" fontId="29" fillId="4" borderId="7" xfId="3" applyFont="1" applyFill="1" applyBorder="1" applyAlignment="1">
      <alignment horizontal="center" vertical="center" wrapText="1"/>
    </xf>
    <xf numFmtId="0" fontId="29" fillId="4" borderId="8" xfId="3" applyFont="1" applyFill="1" applyBorder="1" applyAlignment="1">
      <alignment horizontal="center" vertical="center" wrapText="1"/>
    </xf>
    <xf numFmtId="0" fontId="29" fillId="4" borderId="18" xfId="3" applyFont="1" applyFill="1" applyBorder="1" applyAlignment="1">
      <alignment horizontal="center" vertical="center" wrapText="1"/>
    </xf>
    <xf numFmtId="0" fontId="5" fillId="2" borderId="0" xfId="1" applyFont="1" applyFill="1" applyAlignment="1">
      <alignment horizontal="left" vertical="top" wrapText="1"/>
    </xf>
    <xf numFmtId="0" fontId="5" fillId="2" borderId="0" xfId="1" applyFont="1" applyFill="1" applyAlignment="1">
      <alignment vertical="center" wrapText="1"/>
    </xf>
    <xf numFmtId="0" fontId="4" fillId="4" borderId="19" xfId="3" applyFont="1" applyFill="1" applyBorder="1" applyAlignment="1">
      <alignment horizontal="center" vertical="center"/>
    </xf>
    <xf numFmtId="0" fontId="4" fillId="4" borderId="2" xfId="3" applyFont="1" applyFill="1" applyBorder="1" applyAlignment="1">
      <alignment horizontal="center" vertical="center"/>
    </xf>
    <xf numFmtId="0" fontId="19" fillId="0" borderId="0" xfId="8" applyFont="1" applyAlignment="1">
      <alignment horizontal="center" vertical="center"/>
    </xf>
    <xf numFmtId="0" fontId="29" fillId="3" borderId="120" xfId="0" applyFont="1" applyFill="1" applyBorder="1" applyAlignment="1">
      <alignment horizontal="center" vertical="center" wrapText="1"/>
    </xf>
    <xf numFmtId="0" fontId="29" fillId="3" borderId="115" xfId="0" applyFont="1" applyFill="1" applyBorder="1" applyAlignment="1">
      <alignment horizontal="center" vertical="center" wrapText="1"/>
    </xf>
    <xf numFmtId="0" fontId="29" fillId="3" borderId="118" xfId="0" applyFont="1" applyFill="1" applyBorder="1" applyAlignment="1">
      <alignment horizontal="center" vertical="center" wrapText="1"/>
    </xf>
    <xf numFmtId="0" fontId="29" fillId="3" borderId="119" xfId="12" applyFont="1" applyFill="1" applyBorder="1" applyAlignment="1">
      <alignment horizontal="center" vertical="center"/>
    </xf>
    <xf numFmtId="0" fontId="29" fillId="3" borderId="116" xfId="12" applyFont="1" applyFill="1" applyBorder="1" applyAlignment="1">
      <alignment horizontal="center" vertical="center"/>
    </xf>
    <xf numFmtId="0" fontId="29" fillId="3" borderId="117" xfId="12" applyFont="1" applyFill="1" applyBorder="1" applyAlignment="1">
      <alignment horizontal="center" vertical="center"/>
    </xf>
    <xf numFmtId="0" fontId="29" fillId="3" borderId="3"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19" xfId="0" applyFont="1" applyFill="1" applyBorder="1" applyAlignment="1">
      <alignment horizontal="center" vertical="center" wrapText="1"/>
    </xf>
    <xf numFmtId="0" fontId="29" fillId="3" borderId="17" xfId="0" applyFont="1" applyFill="1" applyBorder="1" applyAlignment="1">
      <alignment horizontal="center" vertical="center"/>
    </xf>
    <xf numFmtId="0" fontId="29" fillId="3" borderId="4"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10" xfId="0" applyFont="1" applyFill="1" applyBorder="1" applyAlignment="1">
      <alignment horizontal="center" vertical="center"/>
    </xf>
    <xf numFmtId="0" fontId="28" fillId="0" borderId="0" xfId="8" applyFont="1" applyAlignment="1">
      <alignment horizontal="left" vertical="center"/>
    </xf>
    <xf numFmtId="0" fontId="29" fillId="3" borderId="114" xfId="0" applyFont="1" applyFill="1" applyBorder="1" applyAlignment="1">
      <alignment horizontal="center" vertical="center"/>
    </xf>
    <xf numFmtId="0" fontId="29" fillId="3" borderId="118" xfId="0" applyFont="1" applyFill="1" applyBorder="1" applyAlignment="1">
      <alignment horizontal="center" vertical="center"/>
    </xf>
    <xf numFmtId="0" fontId="5" fillId="0" borderId="0" xfId="3" applyFont="1" applyAlignment="1">
      <alignment horizontal="left" vertical="top" wrapText="1"/>
    </xf>
    <xf numFmtId="0" fontId="29" fillId="3" borderId="9" xfId="0" applyFont="1" applyFill="1" applyBorder="1" applyAlignment="1">
      <alignment horizontal="center" vertical="center" wrapText="1"/>
    </xf>
    <xf numFmtId="0" fontId="29" fillId="3" borderId="39" xfId="0" applyFont="1" applyFill="1" applyBorder="1" applyAlignment="1">
      <alignment horizontal="center" vertical="center" wrapText="1"/>
    </xf>
    <xf numFmtId="0" fontId="29" fillId="3" borderId="5" xfId="0" applyFont="1" applyFill="1" applyBorder="1" applyAlignment="1">
      <alignment horizontal="center" vertical="center"/>
    </xf>
    <xf numFmtId="0" fontId="29" fillId="3" borderId="0" xfId="0" applyFont="1" applyFill="1" applyAlignment="1">
      <alignment horizontal="center" vertical="center"/>
    </xf>
    <xf numFmtId="0" fontId="29" fillId="4" borderId="3" xfId="0" applyFont="1" applyFill="1" applyBorder="1" applyAlignment="1">
      <alignment horizontal="center" vertical="center"/>
    </xf>
    <xf numFmtId="0" fontId="29" fillId="4" borderId="39" xfId="0" applyFont="1" applyFill="1" applyBorder="1" applyAlignment="1">
      <alignment horizontal="center" vertical="center"/>
    </xf>
  </cellXfs>
  <cellStyles count="17">
    <cellStyle name="쉼표 [0] 2" xfId="5"/>
    <cellStyle name="쉼표 [0] 3" xfId="9"/>
    <cellStyle name="쉼표 [0] 7" xfId="4"/>
    <cellStyle name="쉼표 [0] 7 2" xfId="11"/>
    <cellStyle name="쉼표 [0] 7 3" xfId="13"/>
    <cellStyle name="표준" xfId="0" builtinId="0"/>
    <cellStyle name="표준 2" xfId="3"/>
    <cellStyle name="표준 2 3" xfId="7"/>
    <cellStyle name="표준 2 4" xfId="1"/>
    <cellStyle name="표준 2 7" xfId="10"/>
    <cellStyle name="표준 3" xfId="8"/>
    <cellStyle name="표준 4" xfId="14"/>
    <cellStyle name="표준 9" xfId="12"/>
    <cellStyle name="표준_2-1.청년 인구이동" xfId="6"/>
    <cellStyle name="표준_Sheet1" xfId="16"/>
    <cellStyle name="하이퍼링크" xfId="2"/>
    <cellStyle name="하이퍼링크 2" xfId="15"/>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2"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33"/>
  <sheetViews>
    <sheetView tabSelected="1" zoomScaleNormal="100" zoomScaleSheetLayoutView="100" workbookViewId="0">
      <selection activeCell="B1" sqref="B1"/>
    </sheetView>
  </sheetViews>
  <sheetFormatPr defaultColWidth="9" defaultRowHeight="24" customHeight="1"/>
  <cols>
    <col min="1" max="1" width="2.5" style="6" customWidth="1"/>
    <col min="2" max="5" width="9" style="6"/>
    <col min="6" max="6" width="3" style="6" customWidth="1"/>
    <col min="7" max="7" width="9" style="6"/>
    <col min="8" max="8" width="21.375" style="6" customWidth="1"/>
    <col min="9" max="9" width="18.875" style="6" customWidth="1"/>
    <col min="10" max="11" width="9" style="6"/>
    <col min="12" max="12" width="14.375" style="6" customWidth="1"/>
    <col min="13" max="16384" width="9" style="6"/>
  </cols>
  <sheetData>
    <row r="1" spans="1:13" ht="24" customHeight="1">
      <c r="A1" s="4"/>
      <c r="B1" s="4" t="s">
        <v>463</v>
      </c>
      <c r="C1" s="4"/>
      <c r="D1" s="4"/>
      <c r="E1" s="4"/>
      <c r="F1" s="4"/>
      <c r="G1" s="5"/>
    </row>
    <row r="2" spans="1:13" ht="24" customHeight="1">
      <c r="A2" s="4"/>
      <c r="B2" s="11" t="s">
        <v>55</v>
      </c>
      <c r="C2" s="4"/>
      <c r="D2" s="4"/>
      <c r="E2" s="4"/>
      <c r="F2" s="4"/>
      <c r="G2" s="5"/>
    </row>
    <row r="3" spans="1:13" ht="24" customHeight="1">
      <c r="A3" s="4"/>
      <c r="B3" s="14" t="s">
        <v>56</v>
      </c>
      <c r="C3" s="4"/>
      <c r="D3" s="4"/>
      <c r="E3" s="4"/>
      <c r="F3" s="4"/>
      <c r="G3" s="5"/>
    </row>
    <row r="4" spans="1:13" ht="24" customHeight="1">
      <c r="A4" s="7"/>
      <c r="B4" s="12" t="s">
        <v>53</v>
      </c>
      <c r="C4" s="7"/>
      <c r="D4" s="7"/>
      <c r="E4" s="7"/>
      <c r="F4" s="4"/>
      <c r="G4" s="5"/>
      <c r="H4" s="5"/>
      <c r="I4" s="5"/>
      <c r="J4" s="5"/>
      <c r="K4" s="5"/>
      <c r="L4" s="5"/>
      <c r="M4" s="5"/>
    </row>
    <row r="5" spans="1:13" ht="24" customHeight="1">
      <c r="A5" s="7"/>
      <c r="B5" s="1" t="s">
        <v>54</v>
      </c>
      <c r="C5" s="7"/>
      <c r="D5" s="1"/>
      <c r="E5" s="7"/>
      <c r="F5" s="4"/>
    </row>
    <row r="6" spans="1:13" ht="24" customHeight="1">
      <c r="A6" s="7"/>
      <c r="B6" s="1" t="s">
        <v>57</v>
      </c>
      <c r="C6" s="7"/>
      <c r="D6" s="7"/>
      <c r="E6" s="7"/>
      <c r="F6" s="4"/>
    </row>
    <row r="8" spans="1:13" ht="24" customHeight="1">
      <c r="B8" s="237" t="s">
        <v>213</v>
      </c>
      <c r="C8" s="238"/>
      <c r="D8" s="238"/>
      <c r="E8" s="238"/>
    </row>
    <row r="9" spans="1:13" ht="24" customHeight="1">
      <c r="B9" s="398" t="s">
        <v>136</v>
      </c>
      <c r="C9" s="399"/>
      <c r="D9" s="399"/>
      <c r="E9" s="399"/>
    </row>
    <row r="10" spans="1:13" ht="24" customHeight="1">
      <c r="B10" s="398" t="s">
        <v>156</v>
      </c>
      <c r="C10" s="399"/>
      <c r="D10" s="399"/>
      <c r="E10" s="399"/>
    </row>
    <row r="11" spans="1:13" ht="24" customHeight="1">
      <c r="B11" s="398" t="s">
        <v>176</v>
      </c>
      <c r="C11" s="399"/>
      <c r="D11" s="399"/>
      <c r="E11" s="399"/>
    </row>
    <row r="12" spans="1:13" ht="24" customHeight="1">
      <c r="B12" s="398" t="s">
        <v>189</v>
      </c>
      <c r="C12" s="399"/>
      <c r="D12" s="399"/>
      <c r="E12" s="399"/>
    </row>
    <row r="13" spans="1:13" ht="24" customHeight="1">
      <c r="B13" s="398" t="s">
        <v>214</v>
      </c>
      <c r="C13" s="400"/>
      <c r="D13" s="399"/>
      <c r="E13" s="399"/>
    </row>
    <row r="14" spans="1:13" ht="24" customHeight="1">
      <c r="B14" s="398" t="s">
        <v>215</v>
      </c>
      <c r="C14" s="401"/>
      <c r="D14" s="401"/>
      <c r="E14" s="401"/>
    </row>
    <row r="15" spans="1:13" ht="24" customHeight="1">
      <c r="B15" s="398" t="s">
        <v>212</v>
      </c>
      <c r="C15" s="401"/>
      <c r="D15" s="401"/>
      <c r="E15" s="401"/>
    </row>
    <row r="17" spans="2:8" ht="24" customHeight="1">
      <c r="B17" s="402" t="s">
        <v>300</v>
      </c>
      <c r="C17" s="403"/>
      <c r="D17" s="237"/>
      <c r="E17" s="237"/>
      <c r="F17"/>
      <c r="G17"/>
      <c r="H17"/>
    </row>
    <row r="18" spans="2:8" ht="24" customHeight="1">
      <c r="B18" s="1" t="s">
        <v>238</v>
      </c>
      <c r="C18" s="1"/>
      <c r="D18"/>
      <c r="E18"/>
      <c r="F18"/>
      <c r="G18"/>
      <c r="H18"/>
    </row>
    <row r="19" spans="2:8" ht="24" customHeight="1">
      <c r="B19" s="1" t="s">
        <v>269</v>
      </c>
      <c r="C19" s="1"/>
      <c r="D19"/>
      <c r="E19"/>
      <c r="F19"/>
      <c r="G19"/>
      <c r="H19"/>
    </row>
    <row r="20" spans="2:8" ht="24" customHeight="1">
      <c r="B20" s="1" t="s">
        <v>298</v>
      </c>
      <c r="C20" s="1"/>
      <c r="D20"/>
      <c r="E20"/>
      <c r="F20"/>
      <c r="G20"/>
      <c r="H20"/>
    </row>
    <row r="21" spans="2:8" ht="24" customHeight="1">
      <c r="B21" s="1" t="s">
        <v>299</v>
      </c>
      <c r="C21" s="1"/>
      <c r="D21"/>
      <c r="E21"/>
      <c r="F21"/>
      <c r="G21"/>
      <c r="H21"/>
    </row>
    <row r="23" spans="2:8" ht="24" customHeight="1">
      <c r="B23" s="14" t="s">
        <v>374</v>
      </c>
      <c r="C23"/>
      <c r="D23"/>
    </row>
    <row r="24" spans="2:8" ht="24" customHeight="1">
      <c r="B24" s="12" t="s">
        <v>375</v>
      </c>
      <c r="C24"/>
      <c r="D24"/>
    </row>
    <row r="25" spans="2:8" ht="24" customHeight="1">
      <c r="B25" s="1" t="s">
        <v>328</v>
      </c>
      <c r="C25"/>
      <c r="D25"/>
    </row>
    <row r="26" spans="2:8" ht="24" customHeight="1">
      <c r="B26" s="1" t="s">
        <v>376</v>
      </c>
      <c r="C26"/>
      <c r="D26"/>
    </row>
    <row r="27" spans="2:8" ht="24" customHeight="1">
      <c r="B27" s="1" t="s">
        <v>348</v>
      </c>
      <c r="C27"/>
      <c r="D27"/>
    </row>
    <row r="28" spans="2:8" ht="24" customHeight="1">
      <c r="B28" s="1" t="s">
        <v>377</v>
      </c>
      <c r="C28"/>
      <c r="D28"/>
    </row>
    <row r="29" spans="2:8" ht="24" customHeight="1">
      <c r="B29" s="1" t="s">
        <v>366</v>
      </c>
      <c r="C29"/>
      <c r="D29"/>
    </row>
    <row r="30" spans="2:8" ht="24" customHeight="1">
      <c r="B30" s="1" t="s">
        <v>373</v>
      </c>
      <c r="C30"/>
      <c r="D30"/>
    </row>
    <row r="32" spans="2:8" ht="24" customHeight="1">
      <c r="B32" s="14" t="s">
        <v>411</v>
      </c>
      <c r="C32"/>
    </row>
    <row r="33" spans="2:3" ht="24" customHeight="1">
      <c r="B33" s="12" t="s">
        <v>412</v>
      </c>
      <c r="C33"/>
    </row>
  </sheetData>
  <phoneticPr fontId="13" type="noConversion"/>
  <hyperlinks>
    <hyperlink ref="B4" location="'1-1.청년인구 규모'!A1" display="1-1. 청년인구규모"/>
    <hyperlink ref="B5" location="'1-2.청년인구 성비'!A1" display="1-2. 청년인구 성비"/>
    <hyperlink ref="B6" location="'1-3.국적별 외국인 인구'!A1" display="1-3. 국적별 외국인 인구"/>
    <hyperlink ref="B9" location="'2-1.청년 인구이동'!A1" display="2-1. 청년 인구이동"/>
    <hyperlink ref="B12" location="'2-4.전입인구의 전입사유'!A1" display="2-4. 전입인구의 전입사유"/>
    <hyperlink ref="B13" location="'2-5.전출이동'!A1" display="2-5. 전출이동"/>
    <hyperlink ref="B11" location="'2-3.시도간 전입인구의 전입 전 거주지'!A1" display="2-3. 시도간 전입인구의 전입 전 거주지"/>
    <hyperlink ref="B15" location="'2-7.전출인구의 전출사유'!A1" display="2-7. 전출인구의 전출사유"/>
    <hyperlink ref="B14" location="'2-6.시도간 전출인구의 전출 후 거주지'!A1" display="2-6. 시도간 전출인구의 전출 후 거주지"/>
    <hyperlink ref="B10" location="'2-2.전입이동'!A1" display="2-2. 전입이동"/>
    <hyperlink ref="B18" location="'3-1.출산율'!Print_Area" display="3-1. 출산율"/>
    <hyperlink ref="B19" location="'3-2.사망률'!A1" display="3-2. 사망률"/>
    <hyperlink ref="B20" location="'3-3.혼인율'!A1" display="3-3. 혼인율"/>
    <hyperlink ref="B21" location="'3-4.이혼율 '!A1" display="3-4. 이혼율"/>
    <hyperlink ref="B24" location="'4-1.청년가구 규모'!A1" display="4-1. 청년가구 규모"/>
    <hyperlink ref="B25" location="'4-2.가구형태별 가구'!A1" display="4-2. 가구형태별 가구"/>
    <hyperlink ref="B26" location="'4-3.가구원수별 가구'!A1" display="4-3. 가구원수별 가구"/>
    <hyperlink ref="B27" location="'4-4.거처종류별 가구'!A1" display="4-4. 거처종류별 가구"/>
    <hyperlink ref="B28" location="'4-5.세대구성별 가구'!A1" display="4-5. 세대구성별 가구"/>
    <hyperlink ref="B29" location="'4-6. 다문화 가구'!A1" display="4-6. 다문화 가구"/>
    <hyperlink ref="B30" location="'4-7. 농가 청년인구'!A1" display="4-8. 농가 청년인구"/>
    <hyperlink ref="B33" location="'5-1. 현역병 입영현황'!A1" display="5-1. 현역병 입영현황"/>
  </hyperlinks>
  <pageMargins left="0.69972223043441772" right="0.69972223043441772" top="0.75" bottom="0.75" header="0.30000001192092896" footer="0.30000001192092896"/>
  <pageSetup paperSize="9" scale="53"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BH68"/>
  <sheetViews>
    <sheetView showGridLines="0" showZeros="0" topLeftCell="A3" zoomScaleNormal="100" zoomScaleSheetLayoutView="100" workbookViewId="0">
      <selection activeCell="B38" sqref="B38"/>
    </sheetView>
  </sheetViews>
  <sheetFormatPr defaultColWidth="9" defaultRowHeight="12"/>
  <cols>
    <col min="1" max="1" width="1.25" style="3" customWidth="1"/>
    <col min="2" max="2" width="11.875" style="3" customWidth="1"/>
    <col min="3" max="3" width="4.25" style="3" hidden="1" customWidth="1"/>
    <col min="4" max="8" width="11.875" style="3" customWidth="1"/>
    <col min="9" max="9" width="9" style="3"/>
    <col min="10" max="11" width="5" style="3" customWidth="1"/>
    <col min="12" max="15" width="11.875" style="3" customWidth="1"/>
    <col min="16" max="17" width="9" style="3"/>
    <col min="18" max="18" width="3.875" style="3" customWidth="1"/>
    <col min="19" max="35" width="9" style="3"/>
    <col min="36" max="36" width="4.375" style="3" customWidth="1"/>
    <col min="37" max="37" width="9" style="3"/>
    <col min="38" max="38" width="10" style="3" customWidth="1"/>
    <col min="39" max="46" width="9" style="3"/>
    <col min="47" max="58" width="8.5" style="3" customWidth="1"/>
    <col min="59" max="16384" width="9" style="3"/>
  </cols>
  <sheetData>
    <row r="1" spans="2:58" ht="16.5">
      <c r="B1" s="1" t="s">
        <v>16</v>
      </c>
      <c r="C1" s="1"/>
      <c r="D1" s="9"/>
      <c r="J1" s="1" t="s">
        <v>16</v>
      </c>
      <c r="K1" s="9"/>
      <c r="R1" s="1" t="s">
        <v>16</v>
      </c>
      <c r="AJ1" s="1" t="s">
        <v>16</v>
      </c>
    </row>
    <row r="2" spans="2:58" s="8" customFormat="1" ht="19.5" customHeight="1">
      <c r="B2" s="10" t="s">
        <v>55</v>
      </c>
    </row>
    <row r="3" spans="2:58" s="8" customFormat="1" ht="19.5" customHeight="1">
      <c r="B3" s="13" t="s">
        <v>110</v>
      </c>
    </row>
    <row r="4" spans="2:58" ht="14.25" customHeight="1">
      <c r="B4" s="2" t="s">
        <v>29</v>
      </c>
    </row>
    <row r="5" spans="2:58" ht="14.25" customHeight="1">
      <c r="B5" s="2" t="s">
        <v>67</v>
      </c>
      <c r="J5" s="2" t="s">
        <v>66</v>
      </c>
      <c r="R5" s="2" t="s">
        <v>68</v>
      </c>
      <c r="AJ5" s="2" t="s">
        <v>73</v>
      </c>
      <c r="AK5" s="2"/>
      <c r="AS5" s="2" t="s">
        <v>441</v>
      </c>
      <c r="AT5"/>
      <c r="AU5"/>
      <c r="AV5"/>
      <c r="AW5"/>
      <c r="AX5"/>
      <c r="AY5"/>
      <c r="AZ5"/>
      <c r="BA5"/>
      <c r="BB5"/>
      <c r="BC5"/>
      <c r="BD5"/>
      <c r="BE5"/>
      <c r="BF5"/>
    </row>
    <row r="6" spans="2:58" ht="16.5">
      <c r="AS6"/>
      <c r="AT6"/>
      <c r="AU6"/>
      <c r="AV6"/>
      <c r="AW6"/>
      <c r="AX6"/>
      <c r="AY6"/>
      <c r="AZ6"/>
      <c r="BA6"/>
      <c r="BB6"/>
      <c r="BC6"/>
      <c r="BD6"/>
      <c r="BE6"/>
      <c r="BF6"/>
    </row>
    <row r="7" spans="2:58" ht="14.25" customHeight="1" thickBot="1">
      <c r="B7" s="20"/>
      <c r="C7" s="20"/>
      <c r="D7" s="20"/>
      <c r="E7" s="20"/>
      <c r="F7" s="21"/>
      <c r="H7" s="21" t="s">
        <v>30</v>
      </c>
      <c r="J7" s="20"/>
      <c r="K7" s="20"/>
      <c r="L7" s="20"/>
      <c r="M7" s="20"/>
      <c r="N7" s="21"/>
      <c r="P7" s="21" t="s">
        <v>30</v>
      </c>
      <c r="R7" s="708" t="s">
        <v>69</v>
      </c>
      <c r="S7" s="708"/>
      <c r="T7" s="708"/>
      <c r="U7" s="708"/>
      <c r="V7" s="708"/>
      <c r="W7" s="708"/>
      <c r="X7" s="708"/>
      <c r="Y7" s="708"/>
      <c r="Z7" s="708"/>
      <c r="AA7" s="708"/>
      <c r="AB7" s="708"/>
      <c r="AC7" s="708"/>
      <c r="AD7" s="708"/>
      <c r="AE7" s="708"/>
      <c r="AF7" s="708"/>
      <c r="AG7" s="708"/>
      <c r="AH7" s="708"/>
      <c r="AJ7" s="708" t="s">
        <v>74</v>
      </c>
      <c r="AK7" s="708"/>
      <c r="AL7" s="708"/>
      <c r="AM7" s="708"/>
      <c r="AN7" s="708"/>
      <c r="AO7" s="708"/>
      <c r="AP7" s="708"/>
      <c r="AQ7" s="708"/>
      <c r="AS7" s="20"/>
      <c r="AT7" s="20"/>
      <c r="AU7" s="20"/>
      <c r="AV7" s="20"/>
      <c r="AW7" s="20"/>
      <c r="AX7" s="20"/>
      <c r="AY7" s="21"/>
      <c r="AZ7"/>
      <c r="BA7"/>
      <c r="BB7"/>
      <c r="BC7"/>
      <c r="BD7"/>
      <c r="BE7"/>
      <c r="BF7" s="21" t="s">
        <v>26</v>
      </c>
    </row>
    <row r="8" spans="2:58" ht="16.5" customHeight="1">
      <c r="B8" s="737" t="s">
        <v>22</v>
      </c>
      <c r="C8" s="738"/>
      <c r="D8" s="734" t="s">
        <v>100</v>
      </c>
      <c r="E8" s="696" t="s">
        <v>76</v>
      </c>
      <c r="F8" s="697"/>
      <c r="G8" s="698" t="s">
        <v>77</v>
      </c>
      <c r="H8" s="699"/>
      <c r="J8" s="725" t="s">
        <v>22</v>
      </c>
      <c r="K8" s="726"/>
      <c r="L8" s="720" t="s">
        <v>34</v>
      </c>
      <c r="M8" s="696" t="s">
        <v>76</v>
      </c>
      <c r="N8" s="697"/>
      <c r="O8" s="698" t="s">
        <v>77</v>
      </c>
      <c r="P8" s="699"/>
      <c r="R8" s="715" t="s">
        <v>22</v>
      </c>
      <c r="S8" s="716"/>
      <c r="T8" s="717" t="s">
        <v>70</v>
      </c>
      <c r="U8" s="718"/>
      <c r="V8" s="719"/>
      <c r="W8" s="717" t="s">
        <v>76</v>
      </c>
      <c r="X8" s="718"/>
      <c r="Y8" s="718"/>
      <c r="Z8" s="718"/>
      <c r="AA8" s="718"/>
      <c r="AB8" s="719"/>
      <c r="AC8" s="717" t="s">
        <v>77</v>
      </c>
      <c r="AD8" s="718"/>
      <c r="AE8" s="718"/>
      <c r="AF8" s="718"/>
      <c r="AG8" s="718"/>
      <c r="AH8" s="718"/>
      <c r="AJ8" s="715" t="s">
        <v>22</v>
      </c>
      <c r="AK8" s="716"/>
      <c r="AL8" s="90" t="s">
        <v>75</v>
      </c>
      <c r="AM8" s="91"/>
      <c r="AN8" s="91"/>
      <c r="AO8" s="91"/>
      <c r="AP8" s="91"/>
      <c r="AQ8" s="689" t="s">
        <v>85</v>
      </c>
      <c r="AS8" s="737" t="s">
        <v>22</v>
      </c>
      <c r="AT8" s="738"/>
      <c r="AU8" s="696" t="s">
        <v>94</v>
      </c>
      <c r="AV8" s="748"/>
      <c r="AW8" s="748"/>
      <c r="AX8" s="748"/>
      <c r="AY8" s="748"/>
      <c r="AZ8" s="697"/>
      <c r="BA8" s="749" t="s">
        <v>77</v>
      </c>
      <c r="BB8" s="749"/>
      <c r="BC8" s="749"/>
      <c r="BD8" s="749"/>
      <c r="BE8" s="749"/>
      <c r="BF8" s="698"/>
    </row>
    <row r="9" spans="2:58" ht="27.75" customHeight="1" thickBot="1">
      <c r="B9" s="739"/>
      <c r="C9" s="740"/>
      <c r="D9" s="735"/>
      <c r="E9" s="743" t="s">
        <v>24</v>
      </c>
      <c r="F9" s="745" t="s">
        <v>27</v>
      </c>
      <c r="G9" s="704" t="s">
        <v>78</v>
      </c>
      <c r="H9" s="706" t="s">
        <v>79</v>
      </c>
      <c r="J9" s="727"/>
      <c r="K9" s="728"/>
      <c r="L9" s="721"/>
      <c r="M9" s="700" t="s">
        <v>24</v>
      </c>
      <c r="N9" s="702" t="s">
        <v>27</v>
      </c>
      <c r="O9" s="704" t="s">
        <v>78</v>
      </c>
      <c r="P9" s="706" t="s">
        <v>79</v>
      </c>
      <c r="R9" s="709"/>
      <c r="S9" s="711" t="s">
        <v>1</v>
      </c>
      <c r="T9" s="713" t="s">
        <v>71</v>
      </c>
      <c r="U9" s="86"/>
      <c r="V9" s="86"/>
      <c r="W9" s="713" t="s">
        <v>71</v>
      </c>
      <c r="X9" s="86"/>
      <c r="Y9" s="86"/>
      <c r="Z9" s="713" t="s">
        <v>72</v>
      </c>
      <c r="AA9" s="86"/>
      <c r="AB9" s="86"/>
      <c r="AC9" s="713" t="s">
        <v>71</v>
      </c>
      <c r="AD9" s="86"/>
      <c r="AE9" s="86"/>
      <c r="AF9" s="713" t="s">
        <v>84</v>
      </c>
      <c r="AG9" s="86"/>
      <c r="AH9" s="86"/>
      <c r="AJ9" s="87"/>
      <c r="AK9" s="88" t="s">
        <v>1</v>
      </c>
      <c r="AL9" s="92" t="s">
        <v>86</v>
      </c>
      <c r="AM9" s="88" t="s">
        <v>87</v>
      </c>
      <c r="AN9" s="88" t="s">
        <v>88</v>
      </c>
      <c r="AO9" s="88" t="s">
        <v>89</v>
      </c>
      <c r="AP9" s="93" t="s">
        <v>90</v>
      </c>
      <c r="AQ9" s="690"/>
      <c r="AS9" s="739"/>
      <c r="AT9" s="740"/>
      <c r="AU9" s="743" t="s">
        <v>59</v>
      </c>
      <c r="AV9" s="41"/>
      <c r="AW9" s="41"/>
      <c r="AX9" s="41"/>
      <c r="AY9" s="41"/>
      <c r="AZ9" s="44"/>
      <c r="BA9" s="743" t="s">
        <v>59</v>
      </c>
      <c r="BB9" s="41"/>
      <c r="BC9" s="41"/>
      <c r="BD9" s="41"/>
      <c r="BE9" s="41"/>
      <c r="BF9" s="41"/>
    </row>
    <row r="10" spans="2:58" ht="25.5" thickTop="1" thickBot="1">
      <c r="B10" s="741"/>
      <c r="C10" s="742"/>
      <c r="D10" s="736"/>
      <c r="E10" s="744"/>
      <c r="F10" s="746"/>
      <c r="G10" s="705"/>
      <c r="H10" s="707"/>
      <c r="J10" s="729"/>
      <c r="K10" s="730"/>
      <c r="L10" s="722"/>
      <c r="M10" s="701"/>
      <c r="N10" s="703"/>
      <c r="O10" s="705"/>
      <c r="P10" s="707"/>
      <c r="R10" s="710"/>
      <c r="S10" s="712"/>
      <c r="T10" s="714"/>
      <c r="U10" s="88" t="s">
        <v>20</v>
      </c>
      <c r="V10" s="88" t="s">
        <v>13</v>
      </c>
      <c r="W10" s="714"/>
      <c r="X10" s="88" t="s">
        <v>20</v>
      </c>
      <c r="Y10" s="88" t="s">
        <v>13</v>
      </c>
      <c r="Z10" s="714"/>
      <c r="AA10" s="89" t="s">
        <v>20</v>
      </c>
      <c r="AB10" s="89" t="s">
        <v>13</v>
      </c>
      <c r="AC10" s="714"/>
      <c r="AD10" s="88" t="s">
        <v>20</v>
      </c>
      <c r="AE10" s="89" t="s">
        <v>13</v>
      </c>
      <c r="AF10" s="714"/>
      <c r="AG10" s="88" t="s">
        <v>20</v>
      </c>
      <c r="AH10" s="89" t="s">
        <v>13</v>
      </c>
      <c r="AI10" s="50"/>
      <c r="AJ10" s="17"/>
      <c r="AK10" s="19" t="s">
        <v>5</v>
      </c>
      <c r="AL10" s="48">
        <f t="shared" ref="AL10:AQ10" si="0">SUM(AL11:AL25)</f>
        <v>574978</v>
      </c>
      <c r="AM10" s="48">
        <f t="shared" si="0"/>
        <v>156859</v>
      </c>
      <c r="AN10" s="48">
        <f t="shared" si="0"/>
        <v>134304</v>
      </c>
      <c r="AO10" s="48">
        <f t="shared" si="0"/>
        <v>132294</v>
      </c>
      <c r="AP10" s="48">
        <f t="shared" si="0"/>
        <v>151521</v>
      </c>
      <c r="AQ10" s="54">
        <f t="shared" si="0"/>
        <v>78898</v>
      </c>
      <c r="AS10" s="741"/>
      <c r="AT10" s="742"/>
      <c r="AU10" s="744"/>
      <c r="AV10" s="45" t="s">
        <v>95</v>
      </c>
      <c r="AW10" s="45" t="s">
        <v>96</v>
      </c>
      <c r="AX10" s="45" t="s">
        <v>97</v>
      </c>
      <c r="AY10" s="45" t="s">
        <v>98</v>
      </c>
      <c r="AZ10" s="45" t="s">
        <v>99</v>
      </c>
      <c r="BA10" s="744"/>
      <c r="BB10" s="45" t="s">
        <v>95</v>
      </c>
      <c r="BC10" s="45" t="s">
        <v>96</v>
      </c>
      <c r="BD10" s="45" t="s">
        <v>97</v>
      </c>
      <c r="BE10" s="45" t="s">
        <v>98</v>
      </c>
      <c r="BF10" s="46" t="s">
        <v>99</v>
      </c>
    </row>
    <row r="11" spans="2:58" ht="12.75" customHeight="1" thickTop="1">
      <c r="B11" s="694" t="s">
        <v>80</v>
      </c>
      <c r="C11" s="695"/>
      <c r="D11" s="42">
        <v>2175960</v>
      </c>
      <c r="E11" s="22">
        <v>574978</v>
      </c>
      <c r="F11" s="23">
        <f>E11/D11*100</f>
        <v>26.424107060791556</v>
      </c>
      <c r="G11" s="22">
        <v>78898</v>
      </c>
      <c r="H11" s="23">
        <f>G11/D11*100</f>
        <v>3.6258938583429843</v>
      </c>
      <c r="J11" s="723" t="s">
        <v>52</v>
      </c>
      <c r="K11" s="724"/>
      <c r="L11" s="26">
        <f>SUM(L12:L28)</f>
        <v>51738071</v>
      </c>
      <c r="M11" s="42">
        <f>SUM(M12:M28)</f>
        <v>14343752</v>
      </c>
      <c r="N11" s="23">
        <f>M11/L11*100</f>
        <v>27.723785836545783</v>
      </c>
      <c r="O11" s="42">
        <f>SUM(O12:O28)</f>
        <v>1810947</v>
      </c>
      <c r="P11" s="23">
        <f>O11/L11*100</f>
        <v>3.5002213360447865</v>
      </c>
      <c r="R11" s="17"/>
      <c r="S11" s="18" t="s">
        <v>5</v>
      </c>
      <c r="T11" s="49">
        <v>2175960</v>
      </c>
      <c r="U11" s="48">
        <v>1116818</v>
      </c>
      <c r="V11" s="48">
        <v>1059142</v>
      </c>
      <c r="W11" s="48">
        <f>SUM(W12:W26)</f>
        <v>574978</v>
      </c>
      <c r="X11" s="48">
        <f>SUM(X12:X26)</f>
        <v>316407</v>
      </c>
      <c r="Y11" s="48">
        <f>SUM(Y12:Y26)</f>
        <v>258571</v>
      </c>
      <c r="Z11" s="51">
        <f>W11/T11*100</f>
        <v>26.424107060791556</v>
      </c>
      <c r="AA11" s="51">
        <f>X11/U11*100</f>
        <v>28.331115723421362</v>
      </c>
      <c r="AB11" s="51">
        <f>Y11/V11*100</f>
        <v>24.413251480915683</v>
      </c>
      <c r="AC11" s="48">
        <f>SUM(AC12:AC26)</f>
        <v>78898</v>
      </c>
      <c r="AD11" s="48">
        <f>SUM(AD12:AD26)</f>
        <v>41054</v>
      </c>
      <c r="AE11" s="48">
        <f>SUM(AE12:AE26)</f>
        <v>37844</v>
      </c>
      <c r="AF11" s="51">
        <f>AC11/T11*100</f>
        <v>3.6258938583429843</v>
      </c>
      <c r="AG11" s="51">
        <f>AD11/U11*100</f>
        <v>3.6759794344288865</v>
      </c>
      <c r="AH11" s="52">
        <f>AE11/V11*100</f>
        <v>3.5730808522369997</v>
      </c>
      <c r="AI11" s="50"/>
      <c r="AJ11" s="77"/>
      <c r="AK11" s="19" t="s">
        <v>9</v>
      </c>
      <c r="AL11" s="48">
        <v>222941</v>
      </c>
      <c r="AM11" s="48">
        <v>60395</v>
      </c>
      <c r="AN11" s="48">
        <v>53775</v>
      </c>
      <c r="AO11" s="48">
        <v>51873</v>
      </c>
      <c r="AP11" s="48">
        <v>56898</v>
      </c>
      <c r="AQ11" s="47">
        <v>26212</v>
      </c>
      <c r="AS11"/>
      <c r="AT11" s="43" t="s">
        <v>5</v>
      </c>
      <c r="AU11" s="48">
        <v>532992</v>
      </c>
      <c r="AV11" s="682" t="s">
        <v>208</v>
      </c>
      <c r="AW11" s="48">
        <v>5071</v>
      </c>
      <c r="AX11" s="48">
        <v>131909</v>
      </c>
      <c r="AY11" s="48">
        <v>376929</v>
      </c>
      <c r="AZ11" s="48">
        <v>19083</v>
      </c>
      <c r="BA11" s="48">
        <f>SUM(BC11:BE11)</f>
        <v>81789</v>
      </c>
      <c r="BB11" s="682" t="s">
        <v>208</v>
      </c>
      <c r="BC11" s="48">
        <f>SUM(BC12:BC26)</f>
        <v>15382</v>
      </c>
      <c r="BD11" s="48">
        <f t="shared" ref="BD11" si="1">SUM(BD12:BD26)</f>
        <v>63057</v>
      </c>
      <c r="BE11" s="48">
        <f>SUM(BE12:BE26)</f>
        <v>3350</v>
      </c>
      <c r="BF11" s="684" t="s">
        <v>208</v>
      </c>
    </row>
    <row r="12" spans="2:58" ht="12.75" customHeight="1">
      <c r="B12" s="694" t="s">
        <v>81</v>
      </c>
      <c r="C12" s="695"/>
      <c r="D12" s="26">
        <v>2176636</v>
      </c>
      <c r="E12" s="22">
        <v>593352</v>
      </c>
      <c r="F12" s="23">
        <v>27.3</v>
      </c>
      <c r="G12" s="22">
        <v>80727</v>
      </c>
      <c r="H12" s="23">
        <v>3.7</v>
      </c>
      <c r="J12" s="694" t="s">
        <v>35</v>
      </c>
      <c r="K12" s="695"/>
      <c r="L12" s="26">
        <v>9472127</v>
      </c>
      <c r="M12" s="26">
        <v>3005539</v>
      </c>
      <c r="N12" s="23">
        <f>M12/L12*100</f>
        <v>31.730349476944301</v>
      </c>
      <c r="O12" s="26">
        <v>291063</v>
      </c>
      <c r="P12" s="23">
        <f>O12/L12*100</f>
        <v>3.0728367556727227</v>
      </c>
      <c r="R12" s="77"/>
      <c r="S12" s="19" t="s">
        <v>9</v>
      </c>
      <c r="T12" s="48">
        <v>683888</v>
      </c>
      <c r="U12" s="48">
        <v>349740</v>
      </c>
      <c r="V12" s="48">
        <v>334148</v>
      </c>
      <c r="W12" s="48">
        <v>222941</v>
      </c>
      <c r="X12" s="48">
        <v>118010</v>
      </c>
      <c r="Y12" s="48">
        <v>104931</v>
      </c>
      <c r="Z12" s="51">
        <f t="shared" ref="Z12:Z26" si="2">W12/T12*100</f>
        <v>32.5990513066467</v>
      </c>
      <c r="AA12" s="51">
        <f t="shared" ref="AA12:AA26" si="3">X12/U12*100</f>
        <v>33.742208497741174</v>
      </c>
      <c r="AB12" s="51">
        <f t="shared" ref="AB12:AB26" si="4">Y12/V12*100</f>
        <v>31.402552162514812</v>
      </c>
      <c r="AC12" s="48">
        <v>26212</v>
      </c>
      <c r="AD12" s="48">
        <v>13687</v>
      </c>
      <c r="AE12" s="48">
        <v>12525</v>
      </c>
      <c r="AF12" s="51">
        <f t="shared" ref="AF12:AF26" si="5">AC12/T12*100</f>
        <v>3.8327913342535624</v>
      </c>
      <c r="AG12" s="51">
        <f t="shared" ref="AG12:AG26" si="6">AD12/U12*100</f>
        <v>3.9134785840910387</v>
      </c>
      <c r="AH12" s="53">
        <f t="shared" ref="AH12:AH26" si="7">AE12/V12*100</f>
        <v>3.7483390593389752</v>
      </c>
      <c r="AI12" s="50"/>
      <c r="AJ12" s="77"/>
      <c r="AK12" s="19" t="s">
        <v>12</v>
      </c>
      <c r="AL12" s="48">
        <v>25185</v>
      </c>
      <c r="AM12" s="48">
        <v>10029</v>
      </c>
      <c r="AN12" s="48">
        <v>5687</v>
      </c>
      <c r="AO12" s="48">
        <v>4566</v>
      </c>
      <c r="AP12" s="48">
        <v>4903</v>
      </c>
      <c r="AQ12" s="47">
        <v>4162</v>
      </c>
      <c r="AS12" s="77"/>
      <c r="AT12" s="19" t="s">
        <v>9</v>
      </c>
      <c r="AU12" s="48">
        <v>212379</v>
      </c>
      <c r="AV12" s="682" t="s">
        <v>208</v>
      </c>
      <c r="AW12" s="48">
        <v>1558</v>
      </c>
      <c r="AX12" s="48">
        <v>54490</v>
      </c>
      <c r="AY12" s="48">
        <v>148453</v>
      </c>
      <c r="AZ12" s="47">
        <v>7878</v>
      </c>
      <c r="BA12" s="48">
        <f t="shared" ref="BA12:BA25" si="8">SUM(BC12:BE12)</f>
        <v>26989</v>
      </c>
      <c r="BB12" s="682" t="s">
        <v>208</v>
      </c>
      <c r="BC12" s="48">
        <v>5156</v>
      </c>
      <c r="BD12" s="48">
        <v>20518</v>
      </c>
      <c r="BE12" s="48">
        <v>1315</v>
      </c>
      <c r="BF12" s="685" t="s">
        <v>208</v>
      </c>
    </row>
    <row r="13" spans="2:58" ht="12.75" customHeight="1" thickBot="1">
      <c r="B13" s="731" t="s">
        <v>58</v>
      </c>
      <c r="C13" s="732"/>
      <c r="D13" s="74">
        <v>2188649</v>
      </c>
      <c r="E13" s="70">
        <v>619382</v>
      </c>
      <c r="F13" s="71">
        <v>28.3</v>
      </c>
      <c r="G13" s="70">
        <v>86763</v>
      </c>
      <c r="H13" s="71">
        <v>4</v>
      </c>
      <c r="J13" s="694" t="s">
        <v>36</v>
      </c>
      <c r="K13" s="695"/>
      <c r="L13" s="75">
        <v>3324335</v>
      </c>
      <c r="M13" s="75">
        <v>872794</v>
      </c>
      <c r="N13" s="23">
        <f t="shared" ref="N13:N28" si="9">M13/L13*100</f>
        <v>26.254694547932147</v>
      </c>
      <c r="O13" s="75">
        <v>102545</v>
      </c>
      <c r="P13" s="23">
        <f t="shared" ref="P13:P28" si="10">O13/L13*100</f>
        <v>3.0846770857930985</v>
      </c>
      <c r="R13" s="77"/>
      <c r="S13" s="19" t="s">
        <v>12</v>
      </c>
      <c r="T13" s="48">
        <v>106915</v>
      </c>
      <c r="U13" s="48">
        <v>52782</v>
      </c>
      <c r="V13" s="48">
        <v>54133</v>
      </c>
      <c r="W13" s="48">
        <v>25185</v>
      </c>
      <c r="X13" s="48">
        <v>12998</v>
      </c>
      <c r="Y13" s="48">
        <v>12187</v>
      </c>
      <c r="Z13" s="51">
        <f t="shared" si="2"/>
        <v>23.556095964083617</v>
      </c>
      <c r="AA13" s="51">
        <f t="shared" si="3"/>
        <v>24.625819408131562</v>
      </c>
      <c r="AB13" s="51">
        <f t="shared" si="4"/>
        <v>22.513069661759001</v>
      </c>
      <c r="AC13" s="48">
        <v>4162</v>
      </c>
      <c r="AD13" s="48">
        <v>2314</v>
      </c>
      <c r="AE13" s="48">
        <v>1848</v>
      </c>
      <c r="AF13" s="51">
        <f t="shared" si="5"/>
        <v>3.8928120469531868</v>
      </c>
      <c r="AG13" s="51">
        <f t="shared" si="6"/>
        <v>4.3840703270054178</v>
      </c>
      <c r="AH13" s="53">
        <f t="shared" si="7"/>
        <v>3.4138141244712097</v>
      </c>
      <c r="AI13" s="50"/>
      <c r="AJ13" s="77"/>
      <c r="AK13" s="19" t="s">
        <v>3</v>
      </c>
      <c r="AL13" s="48">
        <v>19733</v>
      </c>
      <c r="AM13" s="48">
        <v>4768</v>
      </c>
      <c r="AN13" s="48">
        <v>4863</v>
      </c>
      <c r="AO13" s="48">
        <v>4694</v>
      </c>
      <c r="AP13" s="48">
        <v>5408</v>
      </c>
      <c r="AQ13" s="47">
        <v>2887</v>
      </c>
      <c r="AS13" s="77"/>
      <c r="AT13" s="19" t="s">
        <v>12</v>
      </c>
      <c r="AU13" s="48">
        <v>23487</v>
      </c>
      <c r="AV13" s="682" t="s">
        <v>208</v>
      </c>
      <c r="AW13" s="48">
        <v>213</v>
      </c>
      <c r="AX13" s="48">
        <v>5187</v>
      </c>
      <c r="AY13" s="48">
        <v>17122</v>
      </c>
      <c r="AZ13" s="47">
        <v>965</v>
      </c>
      <c r="BA13" s="48">
        <f t="shared" si="8"/>
        <v>5007</v>
      </c>
      <c r="BB13" s="682" t="s">
        <v>208</v>
      </c>
      <c r="BC13" s="48">
        <v>668</v>
      </c>
      <c r="BD13" s="48">
        <v>4182</v>
      </c>
      <c r="BE13" s="48">
        <v>157</v>
      </c>
      <c r="BF13" s="685" t="s">
        <v>208</v>
      </c>
    </row>
    <row r="14" spans="2:58" ht="12.75" customHeight="1">
      <c r="B14" s="691" t="s">
        <v>83</v>
      </c>
      <c r="C14" s="691"/>
      <c r="D14" s="691"/>
      <c r="E14" s="691"/>
      <c r="F14" s="691"/>
      <c r="G14" s="691"/>
      <c r="H14" s="691"/>
      <c r="J14" s="694" t="s">
        <v>37</v>
      </c>
      <c r="K14" s="695"/>
      <c r="L14" s="26">
        <v>2387911</v>
      </c>
      <c r="M14" s="26">
        <v>634839</v>
      </c>
      <c r="N14" s="23">
        <f t="shared" si="9"/>
        <v>26.585538573255036</v>
      </c>
      <c r="O14" s="26">
        <v>86805</v>
      </c>
      <c r="P14" s="23">
        <f t="shared" si="10"/>
        <v>3.6351857334716406</v>
      </c>
      <c r="R14" s="77"/>
      <c r="S14" s="19" t="s">
        <v>3</v>
      </c>
      <c r="T14" s="48">
        <v>97390</v>
      </c>
      <c r="U14" s="48">
        <v>50364</v>
      </c>
      <c r="V14" s="48">
        <v>47026</v>
      </c>
      <c r="W14" s="48">
        <v>19733</v>
      </c>
      <c r="X14" s="48">
        <v>11869</v>
      </c>
      <c r="Y14" s="48">
        <v>7864</v>
      </c>
      <c r="Z14" s="51">
        <f t="shared" si="2"/>
        <v>20.261833863846391</v>
      </c>
      <c r="AA14" s="51">
        <f t="shared" si="3"/>
        <v>23.566436343419902</v>
      </c>
      <c r="AB14" s="51">
        <f t="shared" si="4"/>
        <v>16.72266405818058</v>
      </c>
      <c r="AC14" s="48">
        <v>2887</v>
      </c>
      <c r="AD14" s="48">
        <v>1538</v>
      </c>
      <c r="AE14" s="48">
        <v>1349</v>
      </c>
      <c r="AF14" s="51">
        <f t="shared" si="5"/>
        <v>2.9643700585275696</v>
      </c>
      <c r="AG14" s="51">
        <f t="shared" si="6"/>
        <v>3.0537685648479069</v>
      </c>
      <c r="AH14" s="53">
        <f t="shared" si="7"/>
        <v>2.8686258665419127</v>
      </c>
      <c r="AI14" s="50"/>
      <c r="AJ14" s="77"/>
      <c r="AK14" s="19" t="s">
        <v>19</v>
      </c>
      <c r="AL14" s="48">
        <v>105916</v>
      </c>
      <c r="AM14" s="48">
        <v>26841</v>
      </c>
      <c r="AN14" s="48">
        <v>23169</v>
      </c>
      <c r="AO14" s="48">
        <v>25203</v>
      </c>
      <c r="AP14" s="48">
        <v>30703</v>
      </c>
      <c r="AQ14" s="47">
        <v>13424</v>
      </c>
      <c r="AS14" s="77"/>
      <c r="AT14" s="19" t="s">
        <v>3</v>
      </c>
      <c r="AU14" s="48">
        <v>18452</v>
      </c>
      <c r="AV14" s="682" t="s">
        <v>208</v>
      </c>
      <c r="AW14" s="48">
        <v>242</v>
      </c>
      <c r="AX14" s="48">
        <v>4726</v>
      </c>
      <c r="AY14" s="48">
        <v>12945</v>
      </c>
      <c r="AZ14" s="47">
        <v>539</v>
      </c>
      <c r="BA14" s="48">
        <f t="shared" si="8"/>
        <v>2991</v>
      </c>
      <c r="BB14" s="682" t="s">
        <v>208</v>
      </c>
      <c r="BC14" s="48">
        <v>553</v>
      </c>
      <c r="BD14" s="48">
        <v>2339</v>
      </c>
      <c r="BE14" s="48">
        <v>99</v>
      </c>
      <c r="BF14" s="685" t="s">
        <v>208</v>
      </c>
    </row>
    <row r="15" spans="2:58" ht="12.75" customHeight="1">
      <c r="J15" s="694" t="s">
        <v>38</v>
      </c>
      <c r="K15" s="695"/>
      <c r="L15" s="26">
        <v>2957044</v>
      </c>
      <c r="M15" s="26">
        <v>836456</v>
      </c>
      <c r="N15" s="23">
        <f t="shared" si="9"/>
        <v>28.286897320432164</v>
      </c>
      <c r="O15" s="26">
        <v>104028</v>
      </c>
      <c r="P15" s="23">
        <f t="shared" si="10"/>
        <v>3.5179726781204472</v>
      </c>
      <c r="R15" s="77"/>
      <c r="S15" s="19" t="s">
        <v>19</v>
      </c>
      <c r="T15" s="48">
        <v>348727</v>
      </c>
      <c r="U15" s="48">
        <v>182939</v>
      </c>
      <c r="V15" s="48">
        <v>165788</v>
      </c>
      <c r="W15" s="48">
        <v>105916</v>
      </c>
      <c r="X15" s="48">
        <v>58726</v>
      </c>
      <c r="Y15" s="48">
        <v>47190</v>
      </c>
      <c r="Z15" s="51">
        <f t="shared" si="2"/>
        <v>30.372182251445974</v>
      </c>
      <c r="AA15" s="51">
        <f t="shared" si="3"/>
        <v>32.101410852797926</v>
      </c>
      <c r="AB15" s="51">
        <f t="shared" si="4"/>
        <v>28.464062537698748</v>
      </c>
      <c r="AC15" s="48">
        <v>13424</v>
      </c>
      <c r="AD15" s="48">
        <v>6715</v>
      </c>
      <c r="AE15" s="48">
        <v>6709</v>
      </c>
      <c r="AF15" s="51">
        <f t="shared" si="5"/>
        <v>3.8494294964255706</v>
      </c>
      <c r="AG15" s="51">
        <f t="shared" si="6"/>
        <v>3.6706224479197984</v>
      </c>
      <c r="AH15" s="53">
        <f t="shared" si="7"/>
        <v>4.0467343836707119</v>
      </c>
      <c r="AI15" s="50"/>
      <c r="AJ15" s="77"/>
      <c r="AK15" s="19" t="s">
        <v>21</v>
      </c>
      <c r="AL15" s="48">
        <v>43232</v>
      </c>
      <c r="AM15" s="48">
        <v>10044</v>
      </c>
      <c r="AN15" s="48">
        <v>10210</v>
      </c>
      <c r="AO15" s="48">
        <v>10833</v>
      </c>
      <c r="AP15" s="48">
        <v>12145</v>
      </c>
      <c r="AQ15" s="47">
        <v>6245</v>
      </c>
      <c r="AS15" s="77"/>
      <c r="AT15" s="19" t="s">
        <v>19</v>
      </c>
      <c r="AU15" s="48">
        <v>90497</v>
      </c>
      <c r="AV15" s="682" t="s">
        <v>208</v>
      </c>
      <c r="AW15" s="48">
        <v>902</v>
      </c>
      <c r="AX15" s="48">
        <v>23793</v>
      </c>
      <c r="AY15" s="48">
        <v>62699</v>
      </c>
      <c r="AZ15" s="47">
        <v>3103</v>
      </c>
      <c r="BA15" s="48">
        <f t="shared" si="8"/>
        <v>13144</v>
      </c>
      <c r="BB15" s="682" t="s">
        <v>208</v>
      </c>
      <c r="BC15" s="48">
        <v>2661</v>
      </c>
      <c r="BD15" s="48">
        <v>9934</v>
      </c>
      <c r="BE15" s="48">
        <v>549</v>
      </c>
      <c r="BF15" s="685" t="s">
        <v>208</v>
      </c>
    </row>
    <row r="16" spans="2:58" ht="12.75" customHeight="1">
      <c r="J16" s="694" t="s">
        <v>39</v>
      </c>
      <c r="K16" s="695"/>
      <c r="L16" s="26">
        <v>1475262</v>
      </c>
      <c r="M16" s="26">
        <v>426014</v>
      </c>
      <c r="N16" s="23">
        <f t="shared" si="9"/>
        <v>28.877175715228887</v>
      </c>
      <c r="O16" s="26">
        <v>60181</v>
      </c>
      <c r="P16" s="23">
        <f t="shared" si="10"/>
        <v>4.0793431946325471</v>
      </c>
      <c r="R16" s="77"/>
      <c r="S16" s="19" t="s">
        <v>21</v>
      </c>
      <c r="T16" s="48">
        <v>177497</v>
      </c>
      <c r="U16" s="48">
        <v>92741</v>
      </c>
      <c r="V16" s="48">
        <v>84756</v>
      </c>
      <c r="W16" s="48">
        <v>43232</v>
      </c>
      <c r="X16" s="48">
        <v>24874</v>
      </c>
      <c r="Y16" s="48">
        <v>18358</v>
      </c>
      <c r="Z16" s="51">
        <f t="shared" si="2"/>
        <v>24.356467996642198</v>
      </c>
      <c r="AA16" s="51">
        <f t="shared" si="3"/>
        <v>26.820931411134236</v>
      </c>
      <c r="AB16" s="51">
        <f t="shared" si="4"/>
        <v>21.659823493322005</v>
      </c>
      <c r="AC16" s="48">
        <v>6245</v>
      </c>
      <c r="AD16" s="48">
        <v>3302</v>
      </c>
      <c r="AE16" s="48">
        <v>2943</v>
      </c>
      <c r="AF16" s="51">
        <f t="shared" si="5"/>
        <v>3.5183693245519643</v>
      </c>
      <c r="AG16" s="51">
        <f t="shared" si="6"/>
        <v>3.5604533054420373</v>
      </c>
      <c r="AH16" s="53">
        <f t="shared" si="7"/>
        <v>3.4723205436783235</v>
      </c>
      <c r="AI16" s="50"/>
      <c r="AJ16" s="77"/>
      <c r="AK16" s="19" t="s">
        <v>11</v>
      </c>
      <c r="AL16" s="48">
        <v>25531</v>
      </c>
      <c r="AM16" s="48">
        <v>7647</v>
      </c>
      <c r="AN16" s="48">
        <v>6363</v>
      </c>
      <c r="AO16" s="48">
        <v>5612</v>
      </c>
      <c r="AP16" s="48">
        <v>5909</v>
      </c>
      <c r="AQ16" s="47">
        <v>4485</v>
      </c>
      <c r="AS16" s="77"/>
      <c r="AT16" s="19" t="s">
        <v>21</v>
      </c>
      <c r="AU16" s="48">
        <v>41450</v>
      </c>
      <c r="AV16" s="682" t="s">
        <v>208</v>
      </c>
      <c r="AW16" s="48">
        <v>326</v>
      </c>
      <c r="AX16" s="48">
        <v>9036</v>
      </c>
      <c r="AY16" s="48">
        <v>30934</v>
      </c>
      <c r="AZ16" s="47">
        <v>1154</v>
      </c>
      <c r="BA16" s="48">
        <f t="shared" si="8"/>
        <v>6138</v>
      </c>
      <c r="BB16" s="682" t="s">
        <v>208</v>
      </c>
      <c r="BC16" s="48">
        <v>1221</v>
      </c>
      <c r="BD16" s="48">
        <v>4719</v>
      </c>
      <c r="BE16" s="48">
        <v>198</v>
      </c>
      <c r="BF16" s="685" t="s">
        <v>208</v>
      </c>
    </row>
    <row r="17" spans="2:60" ht="12.75" customHeight="1">
      <c r="J17" s="694" t="s">
        <v>48</v>
      </c>
      <c r="K17" s="695"/>
      <c r="L17" s="75">
        <v>1479740</v>
      </c>
      <c r="M17" s="75">
        <v>446971</v>
      </c>
      <c r="N17" s="23">
        <f t="shared" si="9"/>
        <v>30.206049711435796</v>
      </c>
      <c r="O17" s="75">
        <v>57719</v>
      </c>
      <c r="P17" s="23">
        <f t="shared" si="10"/>
        <v>3.9006176760782303</v>
      </c>
      <c r="R17" s="77"/>
      <c r="S17" s="19" t="s">
        <v>11</v>
      </c>
      <c r="T17" s="48">
        <v>117262</v>
      </c>
      <c r="U17" s="48">
        <v>58442</v>
      </c>
      <c r="V17" s="48">
        <v>58820</v>
      </c>
      <c r="W17" s="48">
        <v>25531</v>
      </c>
      <c r="X17" s="48">
        <v>13878</v>
      </c>
      <c r="Y17" s="48">
        <v>11653</v>
      </c>
      <c r="Z17" s="51">
        <f t="shared" si="2"/>
        <v>21.772611758284867</v>
      </c>
      <c r="AA17" s="51">
        <f t="shared" si="3"/>
        <v>23.746620581088944</v>
      </c>
      <c r="AB17" s="51">
        <f t="shared" si="4"/>
        <v>19.81128867732064</v>
      </c>
      <c r="AC17" s="48">
        <v>4485</v>
      </c>
      <c r="AD17" s="48">
        <v>2401</v>
      </c>
      <c r="AE17" s="48">
        <v>2084</v>
      </c>
      <c r="AF17" s="51">
        <f t="shared" si="5"/>
        <v>3.824768467193123</v>
      </c>
      <c r="AG17" s="51">
        <f t="shared" si="6"/>
        <v>4.1083467369357658</v>
      </c>
      <c r="AH17" s="53">
        <f t="shared" si="7"/>
        <v>3.5430125807548452</v>
      </c>
      <c r="AI17" s="50"/>
      <c r="AJ17" s="77"/>
      <c r="AK17" s="19" t="s">
        <v>18</v>
      </c>
      <c r="AL17" s="48">
        <v>8835</v>
      </c>
      <c r="AM17" s="48">
        <v>2488</v>
      </c>
      <c r="AN17" s="48">
        <v>1966</v>
      </c>
      <c r="AO17" s="48">
        <v>1731</v>
      </c>
      <c r="AP17" s="48">
        <v>2650</v>
      </c>
      <c r="AQ17" s="47">
        <v>2297</v>
      </c>
      <c r="AS17" s="77"/>
      <c r="AT17" s="19" t="s">
        <v>11</v>
      </c>
      <c r="AU17" s="48">
        <v>22696</v>
      </c>
      <c r="AV17" s="682" t="s">
        <v>208</v>
      </c>
      <c r="AW17" s="48">
        <v>381</v>
      </c>
      <c r="AX17" s="48">
        <v>6198</v>
      </c>
      <c r="AY17" s="48">
        <v>15084</v>
      </c>
      <c r="AZ17" s="47">
        <v>1033</v>
      </c>
      <c r="BA17" s="48">
        <f t="shared" si="8"/>
        <v>5042</v>
      </c>
      <c r="BB17" s="682" t="s">
        <v>208</v>
      </c>
      <c r="BC17" s="48">
        <v>738</v>
      </c>
      <c r="BD17" s="48">
        <v>4159</v>
      </c>
      <c r="BE17" s="48">
        <v>145</v>
      </c>
      <c r="BF17" s="685" t="s">
        <v>208</v>
      </c>
    </row>
    <row r="18" spans="2:60" ht="12.75" customHeight="1">
      <c r="J18" s="694" t="s">
        <v>40</v>
      </c>
      <c r="K18" s="695"/>
      <c r="L18" s="26">
        <v>1120753</v>
      </c>
      <c r="M18" s="26">
        <v>295996</v>
      </c>
      <c r="N18" s="23">
        <f t="shared" si="9"/>
        <v>26.410457968883421</v>
      </c>
      <c r="O18" s="26">
        <v>41841</v>
      </c>
      <c r="P18" s="23">
        <f t="shared" si="10"/>
        <v>3.733293598143391</v>
      </c>
      <c r="R18" s="77"/>
      <c r="S18" s="19" t="s">
        <v>18</v>
      </c>
      <c r="T18" s="48">
        <v>41415</v>
      </c>
      <c r="U18" s="48">
        <v>20614</v>
      </c>
      <c r="V18" s="48">
        <v>20801</v>
      </c>
      <c r="W18" s="48">
        <v>8835</v>
      </c>
      <c r="X18" s="48">
        <v>4726</v>
      </c>
      <c r="Y18" s="48">
        <v>4109</v>
      </c>
      <c r="Z18" s="51">
        <f t="shared" si="2"/>
        <v>21.332850416515754</v>
      </c>
      <c r="AA18" s="51">
        <f t="shared" si="3"/>
        <v>22.926166682836907</v>
      </c>
      <c r="AB18" s="51">
        <f t="shared" si="4"/>
        <v>19.753857987596753</v>
      </c>
      <c r="AC18" s="48">
        <v>2297</v>
      </c>
      <c r="AD18" s="48">
        <v>1155</v>
      </c>
      <c r="AE18" s="48">
        <v>1142</v>
      </c>
      <c r="AF18" s="51">
        <f t="shared" si="5"/>
        <v>5.5462996498853068</v>
      </c>
      <c r="AG18" s="51">
        <f t="shared" si="6"/>
        <v>5.6029882604055494</v>
      </c>
      <c r="AH18" s="53">
        <f t="shared" si="7"/>
        <v>5.4901206672756118</v>
      </c>
      <c r="AI18" s="50"/>
      <c r="AJ18" s="77"/>
      <c r="AK18" s="19" t="s">
        <v>17</v>
      </c>
      <c r="AL18" s="48">
        <v>42103</v>
      </c>
      <c r="AM18" s="48">
        <v>9154</v>
      </c>
      <c r="AN18" s="48">
        <v>9064</v>
      </c>
      <c r="AO18" s="48">
        <v>10645</v>
      </c>
      <c r="AP18" s="48">
        <v>13240</v>
      </c>
      <c r="AQ18" s="47">
        <v>5520</v>
      </c>
      <c r="AS18" s="77"/>
      <c r="AT18" s="19" t="s">
        <v>18</v>
      </c>
      <c r="AU18" s="48">
        <v>9002</v>
      </c>
      <c r="AV18" s="682" t="s">
        <v>208</v>
      </c>
      <c r="AW18" s="48">
        <v>26</v>
      </c>
      <c r="AX18" s="48">
        <v>1195</v>
      </c>
      <c r="AY18" s="48">
        <v>6818</v>
      </c>
      <c r="AZ18" s="47">
        <v>963</v>
      </c>
      <c r="BA18" s="48">
        <f t="shared" si="8"/>
        <v>2130</v>
      </c>
      <c r="BB18" s="682" t="s">
        <v>208</v>
      </c>
      <c r="BC18" s="48">
        <v>456</v>
      </c>
      <c r="BD18" s="48">
        <v>1607</v>
      </c>
      <c r="BE18" s="48">
        <v>67</v>
      </c>
      <c r="BF18" s="685" t="s">
        <v>208</v>
      </c>
    </row>
    <row r="19" spans="2:60" ht="12.75" customHeight="1">
      <c r="J19" s="694" t="s">
        <v>41</v>
      </c>
      <c r="K19" s="695"/>
      <c r="L19" s="26">
        <v>366227</v>
      </c>
      <c r="M19" s="26">
        <v>106025</v>
      </c>
      <c r="N19" s="23">
        <f t="shared" si="9"/>
        <v>28.950623520384898</v>
      </c>
      <c r="O19" s="26">
        <v>15787</v>
      </c>
      <c r="P19" s="23">
        <f t="shared" si="10"/>
        <v>4.310714392985771</v>
      </c>
      <c r="R19" s="77"/>
      <c r="S19" s="19" t="s">
        <v>17</v>
      </c>
      <c r="T19" s="48">
        <v>169507</v>
      </c>
      <c r="U19" s="48">
        <v>91060</v>
      </c>
      <c r="V19" s="48">
        <v>78447</v>
      </c>
      <c r="W19" s="48">
        <v>42103</v>
      </c>
      <c r="X19" s="48">
        <v>24846</v>
      </c>
      <c r="Y19" s="48">
        <v>17257</v>
      </c>
      <c r="Z19" s="51">
        <f t="shared" si="2"/>
        <v>24.838502244745055</v>
      </c>
      <c r="AA19" s="51">
        <f t="shared" si="3"/>
        <v>27.285306391390289</v>
      </c>
      <c r="AB19" s="51">
        <f t="shared" si="4"/>
        <v>21.998291840350809</v>
      </c>
      <c r="AC19" s="48">
        <v>5520</v>
      </c>
      <c r="AD19" s="48">
        <v>2899</v>
      </c>
      <c r="AE19" s="48">
        <v>2621</v>
      </c>
      <c r="AF19" s="51">
        <f t="shared" si="5"/>
        <v>3.2565026813051969</v>
      </c>
      <c r="AG19" s="51">
        <f t="shared" si="6"/>
        <v>3.1836151987700414</v>
      </c>
      <c r="AH19" s="53">
        <f t="shared" si="7"/>
        <v>3.3411092839751682</v>
      </c>
      <c r="AI19" s="50"/>
      <c r="AJ19" s="77"/>
      <c r="AK19" s="19" t="s">
        <v>7</v>
      </c>
      <c r="AL19" s="48">
        <v>10824</v>
      </c>
      <c r="AM19" s="48">
        <v>4562</v>
      </c>
      <c r="AN19" s="48">
        <v>2366</v>
      </c>
      <c r="AO19" s="48">
        <v>1773</v>
      </c>
      <c r="AP19" s="48">
        <v>2123</v>
      </c>
      <c r="AQ19" s="47">
        <v>1767</v>
      </c>
      <c r="AS19" s="77"/>
      <c r="AT19" s="19" t="s">
        <v>17</v>
      </c>
      <c r="AU19" s="48">
        <v>39523</v>
      </c>
      <c r="AV19" s="682" t="s">
        <v>208</v>
      </c>
      <c r="AW19" s="48">
        <v>374</v>
      </c>
      <c r="AX19" s="48">
        <v>9541</v>
      </c>
      <c r="AY19" s="48">
        <v>28547</v>
      </c>
      <c r="AZ19" s="47">
        <v>1061</v>
      </c>
      <c r="BA19" s="48">
        <f t="shared" si="8"/>
        <v>5469</v>
      </c>
      <c r="BB19" s="682" t="s">
        <v>208</v>
      </c>
      <c r="BC19" s="48">
        <v>1184</v>
      </c>
      <c r="BD19" s="48">
        <v>4006</v>
      </c>
      <c r="BE19" s="48">
        <v>279</v>
      </c>
      <c r="BF19" s="685" t="s">
        <v>208</v>
      </c>
    </row>
    <row r="20" spans="2:60" ht="12.75" customHeight="1">
      <c r="J20" s="694" t="s">
        <v>42</v>
      </c>
      <c r="K20" s="695"/>
      <c r="L20" s="26">
        <v>13652529</v>
      </c>
      <c r="M20" s="26">
        <v>3930798</v>
      </c>
      <c r="N20" s="23">
        <f t="shared" si="9"/>
        <v>28.791720566936718</v>
      </c>
      <c r="O20" s="26">
        <v>495997</v>
      </c>
      <c r="P20" s="23">
        <f t="shared" si="10"/>
        <v>3.6330045517574074</v>
      </c>
      <c r="R20" s="77"/>
      <c r="S20" s="19" t="s">
        <v>7</v>
      </c>
      <c r="T20" s="48">
        <v>52436</v>
      </c>
      <c r="U20" s="48">
        <v>26146</v>
      </c>
      <c r="V20" s="48">
        <v>26290</v>
      </c>
      <c r="W20" s="48">
        <v>10824</v>
      </c>
      <c r="X20" s="48">
        <v>5775</v>
      </c>
      <c r="Y20" s="48">
        <v>5049</v>
      </c>
      <c r="Z20" s="51">
        <f t="shared" si="2"/>
        <v>20.642306812113816</v>
      </c>
      <c r="AA20" s="51">
        <f t="shared" si="3"/>
        <v>22.087508605522832</v>
      </c>
      <c r="AB20" s="51">
        <f t="shared" si="4"/>
        <v>19.205020920502093</v>
      </c>
      <c r="AC20" s="48">
        <v>1767</v>
      </c>
      <c r="AD20" s="48">
        <v>925</v>
      </c>
      <c r="AE20" s="48">
        <v>842</v>
      </c>
      <c r="AF20" s="51">
        <f t="shared" si="5"/>
        <v>3.3698222595163627</v>
      </c>
      <c r="AG20" s="51">
        <f t="shared" si="6"/>
        <v>3.5378260536984625</v>
      </c>
      <c r="AH20" s="53">
        <f t="shared" si="7"/>
        <v>3.2027386839102321</v>
      </c>
      <c r="AI20" s="50"/>
      <c r="AJ20" s="77"/>
      <c r="AK20" s="19" t="s">
        <v>4</v>
      </c>
      <c r="AL20" s="48">
        <v>10018</v>
      </c>
      <c r="AM20" s="48">
        <v>2941</v>
      </c>
      <c r="AN20" s="48">
        <v>2554</v>
      </c>
      <c r="AO20" s="48">
        <v>2110</v>
      </c>
      <c r="AP20" s="48">
        <v>2413</v>
      </c>
      <c r="AQ20" s="47">
        <v>1763</v>
      </c>
      <c r="AS20" s="77"/>
      <c r="AT20" s="19" t="s">
        <v>7</v>
      </c>
      <c r="AU20" s="48">
        <v>9247</v>
      </c>
      <c r="AV20" s="682" t="s">
        <v>208</v>
      </c>
      <c r="AW20" s="48">
        <v>197</v>
      </c>
      <c r="AX20" s="48">
        <v>2578</v>
      </c>
      <c r="AY20" s="48">
        <v>6256</v>
      </c>
      <c r="AZ20" s="47">
        <v>216</v>
      </c>
      <c r="BA20" s="48">
        <f t="shared" si="8"/>
        <v>2170</v>
      </c>
      <c r="BB20" s="682" t="s">
        <v>208</v>
      </c>
      <c r="BC20" s="48">
        <v>489</v>
      </c>
      <c r="BD20" s="48">
        <v>1633</v>
      </c>
      <c r="BE20" s="48">
        <v>48</v>
      </c>
      <c r="BF20" s="685" t="s">
        <v>208</v>
      </c>
    </row>
    <row r="21" spans="2:60" ht="12.75" customHeight="1">
      <c r="J21" s="694" t="s">
        <v>43</v>
      </c>
      <c r="K21" s="695"/>
      <c r="L21" s="75">
        <v>1521890</v>
      </c>
      <c r="M21" s="75">
        <v>363704</v>
      </c>
      <c r="N21" s="23">
        <f t="shared" si="9"/>
        <v>23.898179237658436</v>
      </c>
      <c r="O21" s="75">
        <v>52836</v>
      </c>
      <c r="P21" s="23">
        <f t="shared" si="10"/>
        <v>3.4717358021933249</v>
      </c>
      <c r="R21" s="77"/>
      <c r="S21" s="19" t="s">
        <v>4</v>
      </c>
      <c r="T21" s="48">
        <v>62415</v>
      </c>
      <c r="U21" s="48">
        <v>30882</v>
      </c>
      <c r="V21" s="48">
        <v>31533</v>
      </c>
      <c r="W21" s="48">
        <v>10018</v>
      </c>
      <c r="X21" s="48">
        <v>5629</v>
      </c>
      <c r="Y21" s="48">
        <v>4389</v>
      </c>
      <c r="Z21" s="51">
        <f t="shared" si="2"/>
        <v>16.050628855243133</v>
      </c>
      <c r="AA21" s="51">
        <f t="shared" si="3"/>
        <v>18.227446408911341</v>
      </c>
      <c r="AB21" s="51">
        <f t="shared" si="4"/>
        <v>13.918751783845495</v>
      </c>
      <c r="AC21" s="48">
        <v>1763</v>
      </c>
      <c r="AD21" s="48">
        <v>963</v>
      </c>
      <c r="AE21" s="48">
        <v>800</v>
      </c>
      <c r="AF21" s="51">
        <f t="shared" si="5"/>
        <v>2.8246415124569415</v>
      </c>
      <c r="AG21" s="51">
        <f t="shared" si="6"/>
        <v>3.1183213522440254</v>
      </c>
      <c r="AH21" s="53">
        <f t="shared" si="7"/>
        <v>2.5370247042780578</v>
      </c>
      <c r="AI21" s="50"/>
      <c r="AJ21" s="77"/>
      <c r="AK21" s="19" t="s">
        <v>2</v>
      </c>
      <c r="AL21" s="48">
        <v>7524</v>
      </c>
      <c r="AM21" s="48">
        <v>1860</v>
      </c>
      <c r="AN21" s="48">
        <v>1918</v>
      </c>
      <c r="AO21" s="48">
        <v>1783</v>
      </c>
      <c r="AP21" s="48">
        <v>1963</v>
      </c>
      <c r="AQ21" s="47">
        <v>1437</v>
      </c>
      <c r="AS21" s="77"/>
      <c r="AT21" s="19" t="s">
        <v>4</v>
      </c>
      <c r="AU21" s="48">
        <v>9713</v>
      </c>
      <c r="AV21" s="682" t="s">
        <v>208</v>
      </c>
      <c r="AW21" s="48">
        <v>294</v>
      </c>
      <c r="AX21" s="48">
        <v>2536</v>
      </c>
      <c r="AY21" s="48">
        <v>6540</v>
      </c>
      <c r="AZ21" s="47">
        <v>343</v>
      </c>
      <c r="BA21" s="48">
        <f t="shared" si="8"/>
        <v>1976</v>
      </c>
      <c r="BB21" s="682" t="s">
        <v>208</v>
      </c>
      <c r="BC21" s="48">
        <v>356</v>
      </c>
      <c r="BD21" s="48">
        <v>1588</v>
      </c>
      <c r="BE21" s="48">
        <v>32</v>
      </c>
      <c r="BF21" s="685" t="s">
        <v>208</v>
      </c>
    </row>
    <row r="22" spans="2:60" ht="12.75" customHeight="1">
      <c r="J22" s="694" t="s">
        <v>44</v>
      </c>
      <c r="K22" s="695"/>
      <c r="L22" s="26">
        <v>1624764</v>
      </c>
      <c r="M22" s="26">
        <v>434894</v>
      </c>
      <c r="N22" s="23">
        <f t="shared" si="9"/>
        <v>26.766595025492933</v>
      </c>
      <c r="O22" s="26">
        <v>57142</v>
      </c>
      <c r="P22" s="23">
        <f t="shared" si="10"/>
        <v>3.5169415373555792</v>
      </c>
      <c r="R22" s="77"/>
      <c r="S22" s="19" t="s">
        <v>2</v>
      </c>
      <c r="T22" s="48">
        <v>50012</v>
      </c>
      <c r="U22" s="48">
        <v>24936</v>
      </c>
      <c r="V22" s="48">
        <v>25076</v>
      </c>
      <c r="W22" s="48">
        <v>7524</v>
      </c>
      <c r="X22" s="48">
        <v>4590</v>
      </c>
      <c r="Y22" s="48">
        <v>2934</v>
      </c>
      <c r="Z22" s="51">
        <f t="shared" si="2"/>
        <v>15.044389346556827</v>
      </c>
      <c r="AA22" s="51">
        <f t="shared" si="3"/>
        <v>18.407122232916265</v>
      </c>
      <c r="AB22" s="51">
        <f t="shared" si="4"/>
        <v>11.700430690700271</v>
      </c>
      <c r="AC22" s="48">
        <v>1437</v>
      </c>
      <c r="AD22" s="48">
        <v>723</v>
      </c>
      <c r="AE22" s="48">
        <v>714</v>
      </c>
      <c r="AF22" s="51">
        <f t="shared" si="5"/>
        <v>2.8733104055026795</v>
      </c>
      <c r="AG22" s="51">
        <f t="shared" si="6"/>
        <v>2.8994225216554379</v>
      </c>
      <c r="AH22" s="53">
        <f t="shared" si="7"/>
        <v>2.8473440740149942</v>
      </c>
      <c r="AI22" s="50"/>
      <c r="AJ22" s="77"/>
      <c r="AK22" s="19" t="s">
        <v>15</v>
      </c>
      <c r="AL22" s="48">
        <v>5178</v>
      </c>
      <c r="AM22" s="48">
        <v>1792</v>
      </c>
      <c r="AN22" s="48">
        <v>1237</v>
      </c>
      <c r="AO22" s="48">
        <v>1049</v>
      </c>
      <c r="AP22" s="48">
        <v>1100</v>
      </c>
      <c r="AQ22" s="47">
        <v>774</v>
      </c>
      <c r="AS22" s="77"/>
      <c r="AT22" s="19" t="s">
        <v>2</v>
      </c>
      <c r="AU22" s="48">
        <v>6821</v>
      </c>
      <c r="AV22" s="682" t="s">
        <v>208</v>
      </c>
      <c r="AW22" s="48">
        <v>97</v>
      </c>
      <c r="AX22" s="48">
        <v>2005</v>
      </c>
      <c r="AY22" s="48">
        <v>4510</v>
      </c>
      <c r="AZ22" s="47">
        <v>209</v>
      </c>
      <c r="BA22" s="48">
        <f t="shared" si="8"/>
        <v>1574</v>
      </c>
      <c r="BB22" s="682" t="s">
        <v>208</v>
      </c>
      <c r="BC22" s="48">
        <v>215</v>
      </c>
      <c r="BD22" s="48">
        <v>1330</v>
      </c>
      <c r="BE22" s="48">
        <v>29</v>
      </c>
      <c r="BF22" s="685" t="s">
        <v>208</v>
      </c>
    </row>
    <row r="23" spans="2:60" ht="12.75" customHeight="1">
      <c r="J23" s="694" t="s">
        <v>45</v>
      </c>
      <c r="K23" s="695"/>
      <c r="L23" s="26">
        <v>2175960</v>
      </c>
      <c r="M23" s="26">
        <v>574978</v>
      </c>
      <c r="N23" s="23">
        <f t="shared" si="9"/>
        <v>26.424107060791556</v>
      </c>
      <c r="O23" s="26">
        <v>78898</v>
      </c>
      <c r="P23" s="23">
        <f t="shared" si="10"/>
        <v>3.6258938583429843</v>
      </c>
      <c r="R23" s="77"/>
      <c r="S23" s="19" t="s">
        <v>15</v>
      </c>
      <c r="T23" s="48">
        <v>30103</v>
      </c>
      <c r="U23" s="48">
        <v>15322</v>
      </c>
      <c r="V23" s="48">
        <v>14781</v>
      </c>
      <c r="W23" s="48">
        <v>5178</v>
      </c>
      <c r="X23" s="48">
        <v>3027</v>
      </c>
      <c r="Y23" s="48">
        <v>2151</v>
      </c>
      <c r="Z23" s="51">
        <f t="shared" si="2"/>
        <v>17.20094342756536</v>
      </c>
      <c r="AA23" s="51">
        <f t="shared" si="3"/>
        <v>19.755906539616237</v>
      </c>
      <c r="AB23" s="51">
        <f t="shared" si="4"/>
        <v>14.552466003653338</v>
      </c>
      <c r="AC23" s="48">
        <v>774</v>
      </c>
      <c r="AD23" s="48">
        <v>403</v>
      </c>
      <c r="AE23" s="48">
        <v>371</v>
      </c>
      <c r="AF23" s="51">
        <f t="shared" si="5"/>
        <v>2.5711723084078</v>
      </c>
      <c r="AG23" s="51">
        <f t="shared" si="6"/>
        <v>2.6302049340817124</v>
      </c>
      <c r="AH23" s="53">
        <f t="shared" si="7"/>
        <v>2.5099790271294231</v>
      </c>
      <c r="AI23" s="50"/>
      <c r="AJ23" s="77"/>
      <c r="AK23" s="19" t="s">
        <v>0</v>
      </c>
      <c r="AL23" s="48">
        <v>23128</v>
      </c>
      <c r="AM23" s="48">
        <v>7154</v>
      </c>
      <c r="AN23" s="48">
        <v>5078</v>
      </c>
      <c r="AO23" s="48">
        <v>4955</v>
      </c>
      <c r="AP23" s="48">
        <v>5941</v>
      </c>
      <c r="AQ23" s="47">
        <v>3868</v>
      </c>
      <c r="AS23" s="77"/>
      <c r="AT23" s="19" t="s">
        <v>15</v>
      </c>
      <c r="AU23" s="48">
        <v>4549</v>
      </c>
      <c r="AV23" s="682" t="s">
        <v>208</v>
      </c>
      <c r="AW23" s="48">
        <v>57</v>
      </c>
      <c r="AX23" s="48">
        <v>1172</v>
      </c>
      <c r="AY23" s="48">
        <v>3210</v>
      </c>
      <c r="AZ23" s="47">
        <v>110</v>
      </c>
      <c r="BA23" s="48">
        <f t="shared" si="8"/>
        <v>794</v>
      </c>
      <c r="BB23" s="682" t="s">
        <v>208</v>
      </c>
      <c r="BC23" s="48">
        <v>121</v>
      </c>
      <c r="BD23" s="48">
        <v>633</v>
      </c>
      <c r="BE23" s="48">
        <v>40</v>
      </c>
      <c r="BF23" s="685" t="s">
        <v>208</v>
      </c>
    </row>
    <row r="24" spans="2:60" ht="12.75" customHeight="1">
      <c r="J24" s="694" t="s">
        <v>46</v>
      </c>
      <c r="K24" s="695"/>
      <c r="L24" s="26">
        <v>1787053</v>
      </c>
      <c r="M24" s="26">
        <v>432940</v>
      </c>
      <c r="N24" s="23">
        <f t="shared" si="9"/>
        <v>24.226477894052387</v>
      </c>
      <c r="O24" s="26">
        <v>67591</v>
      </c>
      <c r="P24" s="23">
        <f t="shared" si="10"/>
        <v>3.7822605149371622</v>
      </c>
      <c r="R24" s="77"/>
      <c r="S24" s="19" t="s">
        <v>0</v>
      </c>
      <c r="T24" s="48">
        <v>101618</v>
      </c>
      <c r="U24" s="48">
        <v>50955</v>
      </c>
      <c r="V24" s="48">
        <v>50663</v>
      </c>
      <c r="W24" s="48">
        <v>23128</v>
      </c>
      <c r="X24" s="48">
        <v>12537</v>
      </c>
      <c r="Y24" s="48">
        <v>10591</v>
      </c>
      <c r="Z24" s="51">
        <f t="shared" si="2"/>
        <v>22.759747288866144</v>
      </c>
      <c r="AA24" s="51">
        <f t="shared" si="3"/>
        <v>24.604062408007067</v>
      </c>
      <c r="AB24" s="51">
        <f t="shared" si="4"/>
        <v>20.904802321220615</v>
      </c>
      <c r="AC24" s="48">
        <v>3868</v>
      </c>
      <c r="AD24" s="48">
        <v>1976</v>
      </c>
      <c r="AE24" s="48">
        <v>1892</v>
      </c>
      <c r="AF24" s="51">
        <f t="shared" si="5"/>
        <v>3.8064122497982642</v>
      </c>
      <c r="AG24" s="51">
        <f t="shared" si="6"/>
        <v>3.8779315081935044</v>
      </c>
      <c r="AH24" s="53">
        <f t="shared" si="7"/>
        <v>3.7344807847936359</v>
      </c>
      <c r="AI24" s="50"/>
      <c r="AJ24" s="77"/>
      <c r="AK24" s="19" t="s">
        <v>10</v>
      </c>
      <c r="AL24" s="48">
        <v>14005</v>
      </c>
      <c r="AM24" s="48">
        <v>4043</v>
      </c>
      <c r="AN24" s="48">
        <v>3450</v>
      </c>
      <c r="AO24" s="48">
        <v>3176</v>
      </c>
      <c r="AP24" s="48">
        <v>3336</v>
      </c>
      <c r="AQ24" s="47">
        <v>2452</v>
      </c>
      <c r="AS24" s="77"/>
      <c r="AT24" s="19" t="s">
        <v>0</v>
      </c>
      <c r="AU24" s="48">
        <v>22128</v>
      </c>
      <c r="AV24" s="682" t="s">
        <v>208</v>
      </c>
      <c r="AW24" s="48">
        <v>165</v>
      </c>
      <c r="AX24" s="48">
        <v>3841</v>
      </c>
      <c r="AY24" s="48">
        <v>17345</v>
      </c>
      <c r="AZ24" s="47">
        <v>777</v>
      </c>
      <c r="BA24" s="48">
        <f t="shared" si="8"/>
        <v>4052</v>
      </c>
      <c r="BB24" s="682" t="s">
        <v>208</v>
      </c>
      <c r="BC24" s="48">
        <v>785</v>
      </c>
      <c r="BD24" s="48">
        <v>3018</v>
      </c>
      <c r="BE24" s="48">
        <v>249</v>
      </c>
      <c r="BF24" s="685" t="s">
        <v>208</v>
      </c>
    </row>
    <row r="25" spans="2:60" ht="12.75" customHeight="1" thickBot="1">
      <c r="J25" s="694" t="s">
        <v>49</v>
      </c>
      <c r="K25" s="695"/>
      <c r="L25" s="75">
        <v>1778124</v>
      </c>
      <c r="M25" s="75">
        <v>387056</v>
      </c>
      <c r="N25" s="23">
        <f t="shared" si="9"/>
        <v>21.767660748069314</v>
      </c>
      <c r="O25" s="75">
        <v>62648</v>
      </c>
      <c r="P25" s="23">
        <f t="shared" si="10"/>
        <v>3.5232638443663098</v>
      </c>
      <c r="R25" s="77"/>
      <c r="S25" s="19" t="s">
        <v>10</v>
      </c>
      <c r="T25" s="48">
        <v>76490</v>
      </c>
      <c r="U25" s="48">
        <v>38853</v>
      </c>
      <c r="V25" s="48">
        <v>37637</v>
      </c>
      <c r="W25" s="48">
        <v>14005</v>
      </c>
      <c r="X25" s="48">
        <v>8177</v>
      </c>
      <c r="Y25" s="48">
        <v>5828</v>
      </c>
      <c r="Z25" s="51">
        <f t="shared" si="2"/>
        <v>18.30958295201987</v>
      </c>
      <c r="AA25" s="51">
        <f t="shared" si="3"/>
        <v>21.045993874346898</v>
      </c>
      <c r="AB25" s="51">
        <f t="shared" si="4"/>
        <v>15.484762334936367</v>
      </c>
      <c r="AC25" s="48">
        <v>2452</v>
      </c>
      <c r="AD25" s="48">
        <v>1287</v>
      </c>
      <c r="AE25" s="48">
        <v>1165</v>
      </c>
      <c r="AF25" s="51">
        <f t="shared" si="5"/>
        <v>3.2056477970976598</v>
      </c>
      <c r="AG25" s="51">
        <f t="shared" si="6"/>
        <v>3.3124855223534859</v>
      </c>
      <c r="AH25" s="53">
        <f t="shared" si="7"/>
        <v>3.0953582910433881</v>
      </c>
      <c r="AI25" s="50"/>
      <c r="AJ25" s="78"/>
      <c r="AK25" s="79" t="s">
        <v>6</v>
      </c>
      <c r="AL25" s="80">
        <v>10825</v>
      </c>
      <c r="AM25" s="80">
        <v>3141</v>
      </c>
      <c r="AN25" s="80">
        <v>2604</v>
      </c>
      <c r="AO25" s="80">
        <v>2291</v>
      </c>
      <c r="AP25" s="80">
        <v>2789</v>
      </c>
      <c r="AQ25" s="83">
        <v>1605</v>
      </c>
      <c r="AS25" s="77"/>
      <c r="AT25" s="19" t="s">
        <v>10</v>
      </c>
      <c r="AU25" s="48">
        <v>12895</v>
      </c>
      <c r="AV25" s="682" t="s">
        <v>208</v>
      </c>
      <c r="AW25" s="48">
        <v>149</v>
      </c>
      <c r="AX25" s="48">
        <v>3022</v>
      </c>
      <c r="AY25" s="48">
        <v>9345</v>
      </c>
      <c r="AZ25" s="47">
        <v>379</v>
      </c>
      <c r="BA25" s="48">
        <f t="shared" si="8"/>
        <v>2611</v>
      </c>
      <c r="BB25" s="682" t="s">
        <v>208</v>
      </c>
      <c r="BC25" s="48">
        <v>435</v>
      </c>
      <c r="BD25" s="48">
        <v>2069</v>
      </c>
      <c r="BE25" s="48">
        <v>107</v>
      </c>
      <c r="BF25" s="685" t="s">
        <v>208</v>
      </c>
    </row>
    <row r="26" spans="2:60" ht="12.75" customHeight="1" thickBot="1">
      <c r="J26" s="694" t="s">
        <v>50</v>
      </c>
      <c r="K26" s="695"/>
      <c r="L26" s="26">
        <v>2635314</v>
      </c>
      <c r="M26" s="26">
        <v>621957</v>
      </c>
      <c r="N26" s="23">
        <f t="shared" si="9"/>
        <v>23.600868814873674</v>
      </c>
      <c r="O26" s="26">
        <v>88473</v>
      </c>
      <c r="P26" s="23">
        <f t="shared" si="10"/>
        <v>3.3572090460567505</v>
      </c>
      <c r="R26" s="78"/>
      <c r="S26" s="79" t="s">
        <v>6</v>
      </c>
      <c r="T26" s="80">
        <v>60285</v>
      </c>
      <c r="U26" s="80">
        <v>31042</v>
      </c>
      <c r="V26" s="80">
        <v>29243</v>
      </c>
      <c r="W26" s="80">
        <v>10825</v>
      </c>
      <c r="X26" s="80">
        <v>6745</v>
      </c>
      <c r="Y26" s="80">
        <v>4080</v>
      </c>
      <c r="Z26" s="81">
        <f t="shared" si="2"/>
        <v>17.95637389068591</v>
      </c>
      <c r="AA26" s="81">
        <f t="shared" si="3"/>
        <v>21.728625732878037</v>
      </c>
      <c r="AB26" s="81">
        <f t="shared" si="4"/>
        <v>13.952056902506582</v>
      </c>
      <c r="AC26" s="80">
        <v>1605</v>
      </c>
      <c r="AD26" s="80">
        <v>766</v>
      </c>
      <c r="AE26" s="80">
        <v>839</v>
      </c>
      <c r="AF26" s="81">
        <f t="shared" si="5"/>
        <v>2.6623538193580494</v>
      </c>
      <c r="AG26" s="81">
        <f t="shared" si="6"/>
        <v>2.4676245087301076</v>
      </c>
      <c r="AH26" s="82">
        <f t="shared" si="7"/>
        <v>2.8690626816674074</v>
      </c>
      <c r="AJ26" s="692" t="s">
        <v>82</v>
      </c>
      <c r="AK26" s="692"/>
      <c r="AL26" s="692"/>
      <c r="AM26" s="692"/>
      <c r="AN26" s="692"/>
      <c r="AO26" s="692"/>
      <c r="AP26" s="692"/>
      <c r="AQ26" s="692"/>
      <c r="AS26" s="84"/>
      <c r="AT26" s="85" t="s">
        <v>6</v>
      </c>
      <c r="AU26" s="111">
        <v>10153</v>
      </c>
      <c r="AV26" s="683" t="s">
        <v>208</v>
      </c>
      <c r="AW26" s="111">
        <v>90</v>
      </c>
      <c r="AX26" s="111">
        <v>2589</v>
      </c>
      <c r="AY26" s="111">
        <v>7121</v>
      </c>
      <c r="AZ26" s="109">
        <v>353</v>
      </c>
      <c r="BA26" s="111">
        <f>SUM(BC26:BE26)</f>
        <v>1702</v>
      </c>
      <c r="BB26" s="683" t="s">
        <v>208</v>
      </c>
      <c r="BC26" s="111">
        <v>344</v>
      </c>
      <c r="BD26" s="111">
        <v>1322</v>
      </c>
      <c r="BE26" s="111">
        <v>36</v>
      </c>
      <c r="BF26" s="686" t="s">
        <v>208</v>
      </c>
    </row>
    <row r="27" spans="2:60" ht="12.75" customHeight="1">
      <c r="J27" s="694" t="s">
        <v>51</v>
      </c>
      <c r="K27" s="695"/>
      <c r="L27" s="26">
        <v>3305931</v>
      </c>
      <c r="M27" s="26">
        <v>799729</v>
      </c>
      <c r="N27" s="23">
        <f t="shared" si="9"/>
        <v>24.190734773351288</v>
      </c>
      <c r="O27" s="26">
        <v>120945</v>
      </c>
      <c r="P27" s="23">
        <f t="shared" si="10"/>
        <v>3.6584248128590708</v>
      </c>
      <c r="R27" s="693" t="s">
        <v>82</v>
      </c>
      <c r="S27" s="693"/>
      <c r="T27" s="693"/>
      <c r="U27" s="693"/>
      <c r="V27" s="693"/>
      <c r="W27" s="693"/>
      <c r="X27" s="693"/>
      <c r="Y27" s="693"/>
      <c r="Z27" s="693"/>
      <c r="AA27" s="693"/>
      <c r="AB27" s="693"/>
      <c r="AC27" s="693"/>
      <c r="AD27" s="693"/>
      <c r="AE27" s="693"/>
      <c r="AF27" s="693"/>
      <c r="AG27" s="693"/>
      <c r="AH27" s="693"/>
      <c r="AS27" s="747" t="s">
        <v>462</v>
      </c>
      <c r="AT27" s="747"/>
      <c r="AU27" s="747"/>
      <c r="AV27" s="747"/>
      <c r="AW27" s="747"/>
      <c r="AX27" s="747"/>
      <c r="AY27" s="747"/>
      <c r="AZ27"/>
      <c r="BA27"/>
      <c r="BB27"/>
      <c r="BC27"/>
      <c r="BD27"/>
      <c r="BE27"/>
      <c r="BF27"/>
    </row>
    <row r="28" spans="2:60" ht="12" customHeight="1" thickBot="1">
      <c r="J28" s="731" t="s">
        <v>47</v>
      </c>
      <c r="K28" s="732"/>
      <c r="L28" s="76">
        <v>673107</v>
      </c>
      <c r="M28" s="76">
        <v>173062</v>
      </c>
      <c r="N28" s="71">
        <f t="shared" si="9"/>
        <v>25.710919660618593</v>
      </c>
      <c r="O28" s="76">
        <v>26448</v>
      </c>
      <c r="P28" s="71">
        <f t="shared" si="10"/>
        <v>3.9292415618913488</v>
      </c>
      <c r="R28" s="3" t="s">
        <v>106</v>
      </c>
      <c r="AS28" s="3" t="s">
        <v>440</v>
      </c>
      <c r="BH28" s="3">
        <v>0</v>
      </c>
    </row>
    <row r="29" spans="2:60" ht="12" customHeight="1">
      <c r="B29" s="733"/>
      <c r="C29" s="733"/>
      <c r="D29" s="733"/>
      <c r="E29" s="733"/>
      <c r="F29" s="733"/>
      <c r="G29" s="733"/>
      <c r="H29" s="733"/>
      <c r="J29" s="691" t="s">
        <v>83</v>
      </c>
      <c r="K29" s="691"/>
      <c r="L29" s="691"/>
      <c r="M29" s="691"/>
      <c r="N29" s="691"/>
      <c r="O29" s="691"/>
      <c r="P29" s="691"/>
      <c r="BH29" s="3">
        <v>0</v>
      </c>
    </row>
    <row r="30" spans="2:60">
      <c r="B30" s="733"/>
      <c r="C30" s="733"/>
      <c r="D30" s="733"/>
      <c r="E30" s="733"/>
      <c r="F30" s="733"/>
      <c r="G30" s="733"/>
      <c r="H30" s="733"/>
      <c r="BH30" s="3">
        <v>0</v>
      </c>
    </row>
    <row r="31" spans="2:60">
      <c r="BH31" s="3">
        <v>0</v>
      </c>
    </row>
    <row r="32" spans="2:60">
      <c r="B32" s="687"/>
      <c r="C32" s="687"/>
      <c r="D32" s="687"/>
      <c r="E32" s="687"/>
      <c r="F32" s="687"/>
      <c r="G32" s="687"/>
      <c r="H32" s="687"/>
      <c r="I32" s="687"/>
      <c r="J32" s="687"/>
      <c r="K32" s="687"/>
      <c r="L32" s="687"/>
      <c r="M32" s="687"/>
      <c r="Y32" s="3">
        <f>SUM(Z32)</f>
        <v>0</v>
      </c>
      <c r="BH32" s="3">
        <v>0</v>
      </c>
    </row>
    <row r="33" spans="2:60">
      <c r="B33" s="687"/>
      <c r="C33" s="687"/>
      <c r="D33" s="687"/>
      <c r="E33" s="687"/>
      <c r="F33" s="687"/>
      <c r="G33" s="687"/>
      <c r="H33" s="687"/>
      <c r="I33" s="687"/>
      <c r="J33" s="687"/>
      <c r="K33" s="687"/>
      <c r="L33" s="687"/>
      <c r="M33" s="687"/>
      <c r="U33" s="50"/>
      <c r="BH33" s="3">
        <v>0</v>
      </c>
    </row>
    <row r="34" spans="2:60">
      <c r="BH34" s="3">
        <v>0</v>
      </c>
    </row>
    <row r="35" spans="2:60" ht="16.5">
      <c r="K35"/>
      <c r="L35"/>
      <c r="M35"/>
      <c r="BH35" s="3">
        <v>0</v>
      </c>
    </row>
    <row r="36" spans="2:60" ht="16.5">
      <c r="B36" s="688" t="s">
        <v>107</v>
      </c>
      <c r="C36" s="688"/>
      <c r="D36" s="688"/>
      <c r="E36" s="688"/>
      <c r="F36" s="688"/>
      <c r="G36" s="688"/>
      <c r="H36" s="688"/>
      <c r="I36" s="688"/>
      <c r="J36" s="688"/>
      <c r="K36"/>
      <c r="L36"/>
      <c r="M36"/>
      <c r="BH36" s="3">
        <v>0</v>
      </c>
    </row>
    <row r="37" spans="2:60" ht="16.5">
      <c r="K37"/>
      <c r="L37"/>
      <c r="M37"/>
      <c r="BH37" s="3">
        <v>0</v>
      </c>
    </row>
    <row r="38" spans="2:60">
      <c r="BH38" s="3">
        <v>0</v>
      </c>
    </row>
    <row r="39" spans="2:60">
      <c r="BH39" s="3">
        <v>0</v>
      </c>
    </row>
    <row r="40" spans="2:60">
      <c r="BH40" s="3">
        <v>0</v>
      </c>
    </row>
    <row r="41" spans="2:60">
      <c r="BH41" s="3">
        <v>0</v>
      </c>
    </row>
    <row r="42" spans="2:60">
      <c r="BH42" s="3">
        <v>0</v>
      </c>
    </row>
    <row r="49" ht="13.5" customHeight="1"/>
    <row r="68" ht="12" customHeight="1"/>
  </sheetData>
  <mergeCells count="65">
    <mergeCell ref="AS27:AY27"/>
    <mergeCell ref="AS8:AT10"/>
    <mergeCell ref="AU8:AZ8"/>
    <mergeCell ref="BA8:BF8"/>
    <mergeCell ref="AU9:AU10"/>
    <mergeCell ref="BA9:BA10"/>
    <mergeCell ref="J28:K28"/>
    <mergeCell ref="B29:H30"/>
    <mergeCell ref="D8:D10"/>
    <mergeCell ref="E8:F8"/>
    <mergeCell ref="B11:C11"/>
    <mergeCell ref="B12:C12"/>
    <mergeCell ref="B13:C13"/>
    <mergeCell ref="B8:C10"/>
    <mergeCell ref="G8:H8"/>
    <mergeCell ref="E9:E10"/>
    <mergeCell ref="F9:F10"/>
    <mergeCell ref="G9:G10"/>
    <mergeCell ref="H9:H10"/>
    <mergeCell ref="J25:K25"/>
    <mergeCell ref="J26:K26"/>
    <mergeCell ref="J27:K27"/>
    <mergeCell ref="J24:K24"/>
    <mergeCell ref="J17:K17"/>
    <mergeCell ref="J18:K18"/>
    <mergeCell ref="R8:S8"/>
    <mergeCell ref="T8:V8"/>
    <mergeCell ref="J14:K14"/>
    <mergeCell ref="J15:K15"/>
    <mergeCell ref="J16:K16"/>
    <mergeCell ref="J22:K22"/>
    <mergeCell ref="J23:K23"/>
    <mergeCell ref="L8:L10"/>
    <mergeCell ref="J11:K11"/>
    <mergeCell ref="J8:K10"/>
    <mergeCell ref="J12:K12"/>
    <mergeCell ref="J13:K13"/>
    <mergeCell ref="AJ7:AQ7"/>
    <mergeCell ref="R9:R10"/>
    <mergeCell ref="S9:S10"/>
    <mergeCell ref="T9:T10"/>
    <mergeCell ref="W9:W10"/>
    <mergeCell ref="Z9:Z10"/>
    <mergeCell ref="AJ8:AK8"/>
    <mergeCell ref="AC9:AC10"/>
    <mergeCell ref="AF9:AF10"/>
    <mergeCell ref="R7:AH7"/>
    <mergeCell ref="W8:AB8"/>
    <mergeCell ref="AC8:AH8"/>
    <mergeCell ref="B32:M33"/>
    <mergeCell ref="B36:J36"/>
    <mergeCell ref="AQ8:AQ9"/>
    <mergeCell ref="B14:H14"/>
    <mergeCell ref="J29:P29"/>
    <mergeCell ref="AJ26:AQ26"/>
    <mergeCell ref="R27:AH27"/>
    <mergeCell ref="J21:K21"/>
    <mergeCell ref="M8:N8"/>
    <mergeCell ref="O8:P8"/>
    <mergeCell ref="M9:M10"/>
    <mergeCell ref="J19:K19"/>
    <mergeCell ref="J20:K20"/>
    <mergeCell ref="N9:N10"/>
    <mergeCell ref="O9:O10"/>
    <mergeCell ref="P9:P10"/>
  </mergeCells>
  <phoneticPr fontId="13" type="noConversion"/>
  <hyperlinks>
    <hyperlink ref="B1" location="목차!A1" display="#목차"/>
    <hyperlink ref="J1" location="목차!A1" display="#목차"/>
    <hyperlink ref="R1" location="목차!A1" display="#목차"/>
    <hyperlink ref="AJ1" location="목차!A1" display="#목차"/>
  </hyperlinks>
  <pageMargins left="0.25" right="0.25" top="0.75" bottom="0.75" header="0.30000001192092896" footer="0.30000001192092896"/>
  <pageSetup paperSize="9" scale="56"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AG121"/>
  <sheetViews>
    <sheetView showGridLines="0" showZeros="0" zoomScaleNormal="100" zoomScaleSheetLayoutView="85" workbookViewId="0">
      <pane xSplit="3" ySplit="8" topLeftCell="D9" activePane="bottomRight" state="frozen"/>
      <selection activeCell="D9" sqref="D9"/>
      <selection pane="topRight" activeCell="D9" sqref="D9"/>
      <selection pane="bottomLeft" activeCell="D9" sqref="D9"/>
      <selection pane="bottomRight" activeCell="B1" sqref="B1"/>
    </sheetView>
  </sheetViews>
  <sheetFormatPr defaultColWidth="9" defaultRowHeight="12"/>
  <cols>
    <col min="1" max="1" width="1.25" style="3" customWidth="1"/>
    <col min="2" max="2" width="2.875" style="3" customWidth="1"/>
    <col min="3" max="3" width="11.25" style="3" customWidth="1"/>
    <col min="4" max="15" width="9.375" style="3" customWidth="1"/>
    <col min="16" max="16" width="9" style="3"/>
    <col min="17" max="17" width="4" style="3" customWidth="1"/>
    <col min="18" max="19" width="9" style="3"/>
    <col min="20" max="31" width="10.5" style="3" customWidth="1"/>
    <col min="32" max="16384" width="9" style="3"/>
  </cols>
  <sheetData>
    <row r="1" spans="2:33" ht="16.5">
      <c r="B1" s="1" t="s">
        <v>16</v>
      </c>
      <c r="C1" s="1"/>
      <c r="D1" s="9"/>
    </row>
    <row r="2" spans="2:33" s="8" customFormat="1">
      <c r="B2" s="2" t="s">
        <v>54</v>
      </c>
    </row>
    <row r="3" spans="2:33">
      <c r="B3" s="2" t="s">
        <v>64</v>
      </c>
      <c r="Q3" s="2" t="s">
        <v>65</v>
      </c>
    </row>
    <row r="4" spans="2:33">
      <c r="U4" s="50"/>
    </row>
    <row r="5" spans="2:33" ht="12.75" thickBot="1">
      <c r="B5" s="20"/>
      <c r="C5" s="20"/>
      <c r="D5" s="20"/>
      <c r="E5" s="20"/>
      <c r="F5" s="20"/>
      <c r="G5" s="21"/>
      <c r="H5" s="20"/>
      <c r="I5" s="20"/>
      <c r="J5" s="20"/>
      <c r="K5" s="21"/>
      <c r="L5" s="20"/>
      <c r="M5" s="20"/>
      <c r="N5" s="20"/>
      <c r="O5" s="21" t="s">
        <v>26</v>
      </c>
      <c r="Q5" s="20"/>
      <c r="R5" s="20"/>
      <c r="S5" s="20"/>
      <c r="T5" s="20"/>
      <c r="U5" s="20"/>
      <c r="V5" s="20"/>
      <c r="W5" s="20"/>
      <c r="X5" s="21"/>
      <c r="Y5" s="20"/>
      <c r="Z5" s="20"/>
      <c r="AA5" s="20"/>
      <c r="AB5" s="21"/>
      <c r="AC5" s="20"/>
      <c r="AD5" s="20"/>
      <c r="AE5" s="20"/>
      <c r="AF5" s="21" t="s">
        <v>26</v>
      </c>
    </row>
    <row r="6" spans="2:33" ht="16.5" customHeight="1">
      <c r="B6" s="725" t="s">
        <v>22</v>
      </c>
      <c r="C6" s="725"/>
      <c r="D6" s="720" t="s">
        <v>31</v>
      </c>
      <c r="E6" s="94"/>
      <c r="F6" s="94"/>
      <c r="G6" s="73"/>
      <c r="H6" s="752" t="s">
        <v>33</v>
      </c>
      <c r="I6" s="94"/>
      <c r="J6" s="94"/>
      <c r="K6" s="73"/>
      <c r="L6" s="752" t="s">
        <v>32</v>
      </c>
      <c r="M6" s="94"/>
      <c r="N6" s="94"/>
      <c r="O6" s="72"/>
      <c r="Q6" s="725" t="s">
        <v>22</v>
      </c>
      <c r="R6" s="725"/>
      <c r="S6" s="725"/>
      <c r="T6" s="726"/>
      <c r="U6" s="720" t="s">
        <v>31</v>
      </c>
      <c r="V6" s="94"/>
      <c r="W6" s="94"/>
      <c r="X6" s="73"/>
      <c r="Y6" s="752" t="s">
        <v>33</v>
      </c>
      <c r="Z6" s="94"/>
      <c r="AA6" s="94"/>
      <c r="AB6" s="73"/>
      <c r="AC6" s="752" t="s">
        <v>32</v>
      </c>
      <c r="AD6" s="94"/>
      <c r="AE6" s="94"/>
      <c r="AF6" s="72"/>
    </row>
    <row r="7" spans="2:33" ht="16.5" customHeight="1">
      <c r="B7" s="727"/>
      <c r="C7" s="727"/>
      <c r="D7" s="721"/>
      <c r="E7" s="700" t="s">
        <v>25</v>
      </c>
      <c r="F7" s="700" t="s">
        <v>23</v>
      </c>
      <c r="G7" s="754" t="s">
        <v>102</v>
      </c>
      <c r="H7" s="753"/>
      <c r="I7" s="700" t="s">
        <v>25</v>
      </c>
      <c r="J7" s="700" t="s">
        <v>23</v>
      </c>
      <c r="K7" s="754" t="s">
        <v>28</v>
      </c>
      <c r="L7" s="753"/>
      <c r="M7" s="700" t="s">
        <v>25</v>
      </c>
      <c r="N7" s="700" t="s">
        <v>23</v>
      </c>
      <c r="O7" s="750" t="s">
        <v>28</v>
      </c>
      <c r="Q7" s="727"/>
      <c r="R7" s="727"/>
      <c r="S7" s="727"/>
      <c r="T7" s="728"/>
      <c r="U7" s="721"/>
      <c r="V7" s="700" t="s">
        <v>25</v>
      </c>
      <c r="W7" s="700" t="s">
        <v>23</v>
      </c>
      <c r="X7" s="754" t="s">
        <v>103</v>
      </c>
      <c r="Y7" s="753"/>
      <c r="Z7" s="700" t="s">
        <v>25</v>
      </c>
      <c r="AA7" s="700" t="s">
        <v>23</v>
      </c>
      <c r="AB7" s="754" t="s">
        <v>28</v>
      </c>
      <c r="AC7" s="753"/>
      <c r="AD7" s="700" t="s">
        <v>25</v>
      </c>
      <c r="AE7" s="700" t="s">
        <v>23</v>
      </c>
      <c r="AF7" s="750" t="s">
        <v>28</v>
      </c>
    </row>
    <row r="8" spans="2:33" ht="17.25" customHeight="1" thickBot="1">
      <c r="B8" s="69"/>
      <c r="C8" s="101" t="s">
        <v>14</v>
      </c>
      <c r="D8" s="722"/>
      <c r="E8" s="701"/>
      <c r="F8" s="701"/>
      <c r="G8" s="755"/>
      <c r="H8" s="701"/>
      <c r="I8" s="701"/>
      <c r="J8" s="701"/>
      <c r="K8" s="755"/>
      <c r="L8" s="701"/>
      <c r="M8" s="701"/>
      <c r="N8" s="701"/>
      <c r="O8" s="751"/>
      <c r="Q8" s="69"/>
      <c r="R8" s="101" t="s">
        <v>60</v>
      </c>
      <c r="S8" s="101" t="s">
        <v>1</v>
      </c>
      <c r="T8" s="101" t="s">
        <v>101</v>
      </c>
      <c r="U8" s="722"/>
      <c r="V8" s="701"/>
      <c r="W8" s="701"/>
      <c r="X8" s="755"/>
      <c r="Y8" s="701"/>
      <c r="Z8" s="701"/>
      <c r="AA8" s="701"/>
      <c r="AB8" s="755"/>
      <c r="AC8" s="701"/>
      <c r="AD8" s="701"/>
      <c r="AE8" s="701"/>
      <c r="AF8" s="751"/>
    </row>
    <row r="9" spans="2:33" ht="12" customHeight="1" thickTop="1">
      <c r="B9" s="24"/>
      <c r="C9" s="25" t="s">
        <v>5</v>
      </c>
      <c r="D9" s="48">
        <v>574978</v>
      </c>
      <c r="E9" s="26">
        <f>SUM(E10:E13)</f>
        <v>316407</v>
      </c>
      <c r="F9" s="26">
        <f>SUM(F10:F13)</f>
        <v>258571</v>
      </c>
      <c r="G9" s="53">
        <f>E9/F9*100</f>
        <v>122.36755088544346</v>
      </c>
      <c r="H9" s="26">
        <f>SUM(H10:H13)</f>
        <v>519392</v>
      </c>
      <c r="I9" s="26">
        <f>SUM(I10:I13)</f>
        <v>282223</v>
      </c>
      <c r="J9" s="26">
        <f>SUM(J10:J13)</f>
        <v>237169</v>
      </c>
      <c r="K9" s="53">
        <f>I9/J9*100</f>
        <v>118.99658049745119</v>
      </c>
      <c r="L9" s="26">
        <f>D9-H9</f>
        <v>55586</v>
      </c>
      <c r="M9" s="26">
        <f>E9-I9</f>
        <v>34184</v>
      </c>
      <c r="N9" s="26">
        <f>F9-J9</f>
        <v>21402</v>
      </c>
      <c r="O9" s="53">
        <f>M9/N9*100</f>
        <v>159.72339033735165</v>
      </c>
      <c r="Q9" s="102"/>
      <c r="R9" s="25" t="s">
        <v>61</v>
      </c>
      <c r="S9" s="28" t="s">
        <v>5</v>
      </c>
      <c r="T9" s="28" t="s">
        <v>105</v>
      </c>
      <c r="U9" s="59">
        <v>574978</v>
      </c>
      <c r="V9" s="56">
        <v>316407</v>
      </c>
      <c r="W9" s="56">
        <v>258571</v>
      </c>
      <c r="X9" s="62">
        <v>122.36755088544346</v>
      </c>
      <c r="Y9" s="56">
        <v>519392</v>
      </c>
      <c r="Z9" s="56">
        <v>282223</v>
      </c>
      <c r="AA9" s="56">
        <v>237169</v>
      </c>
      <c r="AB9" s="103">
        <v>118.99658049745119</v>
      </c>
      <c r="AC9" s="59">
        <v>55586</v>
      </c>
      <c r="AD9" s="59">
        <v>34184</v>
      </c>
      <c r="AE9" s="59">
        <v>21402</v>
      </c>
      <c r="AF9" s="104">
        <v>159.72339033735165</v>
      </c>
    </row>
    <row r="10" spans="2:33" ht="12" customHeight="1">
      <c r="B10" s="24"/>
      <c r="C10" s="25" t="s">
        <v>87</v>
      </c>
      <c r="D10" s="26">
        <v>156859</v>
      </c>
      <c r="E10" s="26">
        <v>83310</v>
      </c>
      <c r="F10" s="26">
        <v>73549</v>
      </c>
      <c r="G10" s="53">
        <f t="shared" ref="G10:G13" si="0">E10/F10*100</f>
        <v>113.27142449251519</v>
      </c>
      <c r="H10" s="26">
        <f>SUM(I10:J10)</f>
        <v>146338</v>
      </c>
      <c r="I10" s="26">
        <v>77760</v>
      </c>
      <c r="J10" s="26">
        <v>68578</v>
      </c>
      <c r="K10" s="53">
        <f t="shared" ref="K10:K14" si="1">I10/J10*100</f>
        <v>113.38913354136895</v>
      </c>
      <c r="L10" s="26">
        <f t="shared" ref="L10:L14" si="2">D10-H10</f>
        <v>10521</v>
      </c>
      <c r="M10" s="26">
        <f t="shared" ref="M10:M14" si="3">E10-I10</f>
        <v>5550</v>
      </c>
      <c r="N10" s="26">
        <f t="shared" ref="N10:N14" si="4">F10-J10</f>
        <v>4971</v>
      </c>
      <c r="O10" s="53">
        <f t="shared" ref="O10:O14" si="5">M10/N10*100</f>
        <v>111.64755582377792</v>
      </c>
      <c r="Q10" s="24"/>
      <c r="R10" s="25" t="s">
        <v>93</v>
      </c>
      <c r="S10" s="25" t="s">
        <v>9</v>
      </c>
      <c r="T10" s="25" t="s">
        <v>87</v>
      </c>
      <c r="U10" s="48">
        <v>60395</v>
      </c>
      <c r="V10" s="48">
        <v>30221</v>
      </c>
      <c r="W10" s="48">
        <v>30174</v>
      </c>
      <c r="X10" s="61">
        <v>100.15576323987538</v>
      </c>
      <c r="Y10" s="48">
        <v>57183</v>
      </c>
      <c r="Z10" s="26">
        <v>28640</v>
      </c>
      <c r="AA10" s="26">
        <v>28543</v>
      </c>
      <c r="AB10" s="61">
        <v>100.33983813894824</v>
      </c>
      <c r="AC10" s="48">
        <v>3212</v>
      </c>
      <c r="AD10" s="48">
        <v>1581</v>
      </c>
      <c r="AE10" s="48">
        <v>1631</v>
      </c>
      <c r="AF10" s="63">
        <v>96.934396076026971</v>
      </c>
      <c r="AG10" s="50"/>
    </row>
    <row r="11" spans="2:33">
      <c r="B11" s="24"/>
      <c r="C11" s="25" t="s">
        <v>88</v>
      </c>
      <c r="D11" s="26">
        <v>134304</v>
      </c>
      <c r="E11" s="26">
        <v>77079</v>
      </c>
      <c r="F11" s="26">
        <v>57225</v>
      </c>
      <c r="G11" s="53">
        <f t="shared" si="0"/>
        <v>134.694626474443</v>
      </c>
      <c r="H11" s="26">
        <f t="shared" ref="H11:H13" si="6">SUM(I11:J11)</f>
        <v>119588</v>
      </c>
      <c r="I11" s="26">
        <v>67645</v>
      </c>
      <c r="J11" s="26">
        <v>51943</v>
      </c>
      <c r="K11" s="53">
        <f t="shared" si="1"/>
        <v>130.22928979843289</v>
      </c>
      <c r="L11" s="26">
        <f t="shared" si="2"/>
        <v>14716</v>
      </c>
      <c r="M11" s="26">
        <f t="shared" si="3"/>
        <v>9434</v>
      </c>
      <c r="N11" s="26">
        <f t="shared" si="4"/>
        <v>5282</v>
      </c>
      <c r="O11" s="53">
        <f t="shared" si="5"/>
        <v>178.60658841347973</v>
      </c>
      <c r="Q11" s="24"/>
      <c r="R11" s="25"/>
      <c r="S11" s="25"/>
      <c r="T11" s="25" t="s">
        <v>88</v>
      </c>
      <c r="U11" s="48">
        <v>53775</v>
      </c>
      <c r="V11" s="48">
        <v>29147</v>
      </c>
      <c r="W11" s="48">
        <v>24628</v>
      </c>
      <c r="X11" s="61">
        <v>118.34903362026961</v>
      </c>
      <c r="Y11" s="48">
        <v>50124</v>
      </c>
      <c r="Z11" s="26">
        <v>26944</v>
      </c>
      <c r="AA11" s="26">
        <v>23180</v>
      </c>
      <c r="AB11" s="61">
        <v>116.2381363244176</v>
      </c>
      <c r="AC11" s="48">
        <v>3651</v>
      </c>
      <c r="AD11" s="48">
        <v>2203</v>
      </c>
      <c r="AE11" s="48">
        <v>1448</v>
      </c>
      <c r="AF11" s="64">
        <v>152.14088397790056</v>
      </c>
      <c r="AG11" s="50"/>
    </row>
    <row r="12" spans="2:33">
      <c r="B12" s="24"/>
      <c r="C12" s="25" t="s">
        <v>89</v>
      </c>
      <c r="D12" s="26">
        <v>132294</v>
      </c>
      <c r="E12" s="26">
        <v>73946</v>
      </c>
      <c r="F12" s="26">
        <v>58348</v>
      </c>
      <c r="G12" s="53">
        <f t="shared" si="0"/>
        <v>126.73270720504559</v>
      </c>
      <c r="H12" s="26">
        <f t="shared" si="6"/>
        <v>115955</v>
      </c>
      <c r="I12" s="26">
        <v>63548</v>
      </c>
      <c r="J12" s="26">
        <v>52407</v>
      </c>
      <c r="K12" s="53">
        <f t="shared" si="1"/>
        <v>121.25861049096495</v>
      </c>
      <c r="L12" s="26">
        <f t="shared" si="2"/>
        <v>16339</v>
      </c>
      <c r="M12" s="26">
        <f t="shared" si="3"/>
        <v>10398</v>
      </c>
      <c r="N12" s="26">
        <f t="shared" si="4"/>
        <v>5941</v>
      </c>
      <c r="O12" s="53">
        <f t="shared" si="5"/>
        <v>175.02104022891768</v>
      </c>
      <c r="Q12" s="24"/>
      <c r="R12" s="25"/>
      <c r="S12" s="25"/>
      <c r="T12" s="25" t="s">
        <v>89</v>
      </c>
      <c r="U12" s="48">
        <v>51873</v>
      </c>
      <c r="V12" s="48">
        <v>28145</v>
      </c>
      <c r="W12" s="48">
        <v>23728</v>
      </c>
      <c r="X12" s="61">
        <v>118.61513823331084</v>
      </c>
      <c r="Y12" s="48">
        <v>47435</v>
      </c>
      <c r="Z12" s="26">
        <v>25401</v>
      </c>
      <c r="AA12" s="26">
        <v>22034</v>
      </c>
      <c r="AB12" s="61">
        <v>115.2809294726332</v>
      </c>
      <c r="AC12" s="48">
        <v>4438</v>
      </c>
      <c r="AD12" s="48">
        <v>2744</v>
      </c>
      <c r="AE12" s="48">
        <v>1694</v>
      </c>
      <c r="AF12" s="64">
        <v>161.98347107438016</v>
      </c>
      <c r="AG12" s="50"/>
    </row>
    <row r="13" spans="2:33">
      <c r="B13" s="24"/>
      <c r="C13" s="25" t="s">
        <v>91</v>
      </c>
      <c r="D13" s="26">
        <v>151521</v>
      </c>
      <c r="E13" s="26">
        <v>82072</v>
      </c>
      <c r="F13" s="26">
        <v>69449</v>
      </c>
      <c r="G13" s="53">
        <f t="shared" si="0"/>
        <v>118.17592765914556</v>
      </c>
      <c r="H13" s="26">
        <f t="shared" si="6"/>
        <v>137511</v>
      </c>
      <c r="I13" s="26">
        <v>73270</v>
      </c>
      <c r="J13" s="26">
        <v>64241</v>
      </c>
      <c r="K13" s="53">
        <f t="shared" si="1"/>
        <v>114.0548870658925</v>
      </c>
      <c r="L13" s="26">
        <f t="shared" si="2"/>
        <v>14010</v>
      </c>
      <c r="M13" s="26">
        <f t="shared" si="3"/>
        <v>8802</v>
      </c>
      <c r="N13" s="26">
        <f t="shared" si="4"/>
        <v>5208</v>
      </c>
      <c r="O13" s="53">
        <f t="shared" si="5"/>
        <v>169.00921658986175</v>
      </c>
      <c r="Q13" s="24"/>
      <c r="R13" s="25"/>
      <c r="S13" s="28"/>
      <c r="T13" s="28" t="s">
        <v>91</v>
      </c>
      <c r="U13" s="56">
        <v>56898</v>
      </c>
      <c r="V13" s="56">
        <v>30497</v>
      </c>
      <c r="W13" s="56">
        <v>26401</v>
      </c>
      <c r="X13" s="62">
        <v>115.51456384227869</v>
      </c>
      <c r="Y13" s="56">
        <v>53067</v>
      </c>
      <c r="Z13" s="56">
        <v>28148</v>
      </c>
      <c r="AA13" s="56">
        <v>24919</v>
      </c>
      <c r="AB13" s="62">
        <v>112.95798386773146</v>
      </c>
      <c r="AC13" s="56">
        <v>3831</v>
      </c>
      <c r="AD13" s="56">
        <v>2349</v>
      </c>
      <c r="AE13" s="56">
        <v>1482</v>
      </c>
      <c r="AF13" s="65">
        <v>158.50202429149797</v>
      </c>
      <c r="AG13" s="50"/>
    </row>
    <row r="14" spans="2:33" ht="12.75" thickBot="1">
      <c r="B14" s="95"/>
      <c r="C14" s="96" t="s">
        <v>92</v>
      </c>
      <c r="D14" s="97">
        <v>78898</v>
      </c>
      <c r="E14" s="97">
        <v>41054</v>
      </c>
      <c r="F14" s="97">
        <v>37844</v>
      </c>
      <c r="G14" s="98">
        <f>E14/F14*100</f>
        <v>108.48219004333579</v>
      </c>
      <c r="H14" s="99">
        <v>78124</v>
      </c>
      <c r="I14" s="99">
        <v>40655</v>
      </c>
      <c r="J14" s="99">
        <v>37469</v>
      </c>
      <c r="K14" s="98">
        <f t="shared" si="1"/>
        <v>108.50302917078119</v>
      </c>
      <c r="L14" s="99">
        <f t="shared" si="2"/>
        <v>774</v>
      </c>
      <c r="M14" s="99">
        <f t="shared" si="3"/>
        <v>399</v>
      </c>
      <c r="N14" s="99">
        <f t="shared" si="4"/>
        <v>375</v>
      </c>
      <c r="O14" s="100">
        <f t="shared" si="5"/>
        <v>106.4</v>
      </c>
      <c r="Q14" s="24"/>
      <c r="R14" s="25"/>
      <c r="S14" s="25" t="s">
        <v>12</v>
      </c>
      <c r="T14" s="25" t="s">
        <v>87</v>
      </c>
      <c r="U14" s="48">
        <v>10029</v>
      </c>
      <c r="V14" s="48">
        <v>4636</v>
      </c>
      <c r="W14" s="48">
        <v>5393</v>
      </c>
      <c r="X14" s="61">
        <v>85.963285740775078</v>
      </c>
      <c r="Y14" s="48">
        <v>9596</v>
      </c>
      <c r="Z14" s="26">
        <v>4438</v>
      </c>
      <c r="AA14" s="26">
        <v>5158</v>
      </c>
      <c r="AB14" s="61">
        <v>86.041101202016293</v>
      </c>
      <c r="AC14" s="48">
        <v>433</v>
      </c>
      <c r="AD14" s="48">
        <v>198</v>
      </c>
      <c r="AE14" s="48">
        <v>235</v>
      </c>
      <c r="AF14" s="64">
        <v>84.255319148936167</v>
      </c>
      <c r="AG14" s="50"/>
    </row>
    <row r="15" spans="2:33">
      <c r="B15" s="691" t="s">
        <v>83</v>
      </c>
      <c r="C15" s="691"/>
      <c r="D15" s="691"/>
      <c r="E15" s="691"/>
      <c r="F15" s="691"/>
      <c r="G15" s="691"/>
      <c r="H15" s="691"/>
      <c r="Q15" s="24"/>
      <c r="R15" s="25"/>
      <c r="S15" s="25"/>
      <c r="T15" s="25" t="s">
        <v>88</v>
      </c>
      <c r="U15" s="48">
        <v>5687</v>
      </c>
      <c r="V15" s="48">
        <v>3285</v>
      </c>
      <c r="W15" s="48">
        <v>2402</v>
      </c>
      <c r="X15" s="61">
        <v>136.76103247293923</v>
      </c>
      <c r="Y15" s="48">
        <v>5146</v>
      </c>
      <c r="Z15" s="26">
        <v>2972</v>
      </c>
      <c r="AA15" s="26">
        <v>2174</v>
      </c>
      <c r="AB15" s="61">
        <v>136.70653173873043</v>
      </c>
      <c r="AC15" s="48">
        <v>541</v>
      </c>
      <c r="AD15" s="48">
        <v>313</v>
      </c>
      <c r="AE15" s="48">
        <v>228</v>
      </c>
      <c r="AF15" s="64">
        <v>137.28070175438597</v>
      </c>
      <c r="AG15" s="50"/>
    </row>
    <row r="16" spans="2:33">
      <c r="B16" s="3" t="s">
        <v>104</v>
      </c>
      <c r="Q16" s="24"/>
      <c r="R16" s="25"/>
      <c r="S16" s="29"/>
      <c r="T16" s="25" t="s">
        <v>89</v>
      </c>
      <c r="U16" s="48">
        <v>4566</v>
      </c>
      <c r="V16" s="48">
        <v>2542</v>
      </c>
      <c r="W16" s="48">
        <v>2024</v>
      </c>
      <c r="X16" s="61">
        <v>125.59288537549406</v>
      </c>
      <c r="Y16" s="48">
        <v>4100</v>
      </c>
      <c r="Z16" s="26">
        <v>2288</v>
      </c>
      <c r="AA16" s="26">
        <v>1812</v>
      </c>
      <c r="AB16" s="61">
        <v>126.26931567328919</v>
      </c>
      <c r="AC16" s="48">
        <v>466</v>
      </c>
      <c r="AD16" s="48">
        <v>254</v>
      </c>
      <c r="AE16" s="48">
        <v>212</v>
      </c>
      <c r="AF16" s="64">
        <v>119.81132075471699</v>
      </c>
      <c r="AG16" s="50"/>
    </row>
    <row r="17" spans="6:33">
      <c r="H17" s="50"/>
      <c r="I17" s="50"/>
      <c r="Q17" s="24"/>
      <c r="R17" s="25"/>
      <c r="S17" s="30"/>
      <c r="T17" s="28" t="s">
        <v>91</v>
      </c>
      <c r="U17" s="56">
        <v>4903</v>
      </c>
      <c r="V17" s="56">
        <v>2535</v>
      </c>
      <c r="W17" s="56">
        <v>2368</v>
      </c>
      <c r="X17" s="62">
        <v>107.05236486486487</v>
      </c>
      <c r="Y17" s="56">
        <v>4569</v>
      </c>
      <c r="Z17" s="56">
        <v>2372</v>
      </c>
      <c r="AA17" s="56">
        <v>2197</v>
      </c>
      <c r="AB17" s="62">
        <v>107.96540737369141</v>
      </c>
      <c r="AC17" s="56">
        <v>334</v>
      </c>
      <c r="AD17" s="56">
        <v>163</v>
      </c>
      <c r="AE17" s="56">
        <v>171</v>
      </c>
      <c r="AF17" s="65">
        <v>95.32163742690058</v>
      </c>
      <c r="AG17" s="50"/>
    </row>
    <row r="18" spans="6:33">
      <c r="F18" s="50"/>
      <c r="L18" s="50"/>
      <c r="Q18" s="24"/>
      <c r="R18" s="25"/>
      <c r="S18" s="25" t="s">
        <v>3</v>
      </c>
      <c r="T18" s="25" t="s">
        <v>87</v>
      </c>
      <c r="U18" s="48">
        <v>4768</v>
      </c>
      <c r="V18" s="48">
        <v>2935</v>
      </c>
      <c r="W18" s="48">
        <v>1833</v>
      </c>
      <c r="X18" s="61">
        <v>160.12002182214948</v>
      </c>
      <c r="Y18" s="48">
        <v>4434</v>
      </c>
      <c r="Z18" s="26">
        <v>2678</v>
      </c>
      <c r="AA18" s="26">
        <v>1756</v>
      </c>
      <c r="AB18" s="61">
        <v>152.50569476082006</v>
      </c>
      <c r="AC18" s="48">
        <v>334</v>
      </c>
      <c r="AD18" s="48">
        <v>257</v>
      </c>
      <c r="AE18" s="48">
        <v>77</v>
      </c>
      <c r="AF18" s="64">
        <v>333.76623376623377</v>
      </c>
      <c r="AG18" s="50"/>
    </row>
    <row r="19" spans="6:33">
      <c r="Q19" s="24"/>
      <c r="R19" s="25"/>
      <c r="S19" s="29"/>
      <c r="T19" s="25" t="s">
        <v>88</v>
      </c>
      <c r="U19" s="48">
        <v>4863</v>
      </c>
      <c r="V19" s="48">
        <v>3077</v>
      </c>
      <c r="W19" s="48">
        <v>1786</v>
      </c>
      <c r="X19" s="61">
        <v>172.28443449048152</v>
      </c>
      <c r="Y19" s="48">
        <v>4131</v>
      </c>
      <c r="Z19" s="26">
        <v>2480</v>
      </c>
      <c r="AA19" s="26">
        <v>1651</v>
      </c>
      <c r="AB19" s="61">
        <v>150.21199273167778</v>
      </c>
      <c r="AC19" s="48">
        <v>732</v>
      </c>
      <c r="AD19" s="48">
        <v>597</v>
      </c>
      <c r="AE19" s="48">
        <v>135</v>
      </c>
      <c r="AF19" s="64">
        <v>442.22222222222223</v>
      </c>
      <c r="AG19" s="50"/>
    </row>
    <row r="20" spans="6:33">
      <c r="J20" s="50"/>
      <c r="Q20" s="24"/>
      <c r="R20" s="25"/>
      <c r="S20" s="29"/>
      <c r="T20" s="25" t="s">
        <v>89</v>
      </c>
      <c r="U20" s="48">
        <v>4694</v>
      </c>
      <c r="V20" s="48">
        <v>2818</v>
      </c>
      <c r="W20" s="48">
        <v>1876</v>
      </c>
      <c r="X20" s="61">
        <v>150.2132196162047</v>
      </c>
      <c r="Y20" s="48">
        <v>3825</v>
      </c>
      <c r="Z20" s="26">
        <v>2115</v>
      </c>
      <c r="AA20" s="26">
        <v>1710</v>
      </c>
      <c r="AB20" s="61">
        <v>123.68421052631579</v>
      </c>
      <c r="AC20" s="48">
        <v>869</v>
      </c>
      <c r="AD20" s="48">
        <v>703</v>
      </c>
      <c r="AE20" s="48">
        <v>166</v>
      </c>
      <c r="AF20" s="64">
        <v>423.49397590361446</v>
      </c>
      <c r="AG20" s="50"/>
    </row>
    <row r="21" spans="6:33">
      <c r="K21" s="57"/>
      <c r="Q21" s="24"/>
      <c r="R21" s="25"/>
      <c r="S21" s="30"/>
      <c r="T21" s="28" t="s">
        <v>91</v>
      </c>
      <c r="U21" s="56">
        <v>5408</v>
      </c>
      <c r="V21" s="56">
        <v>3039</v>
      </c>
      <c r="W21" s="56">
        <v>2369</v>
      </c>
      <c r="X21" s="62">
        <v>128.28197551709582</v>
      </c>
      <c r="Y21" s="56">
        <v>4738</v>
      </c>
      <c r="Z21" s="56">
        <v>2517</v>
      </c>
      <c r="AA21" s="56">
        <v>2221</v>
      </c>
      <c r="AB21" s="62">
        <v>113.32733003151733</v>
      </c>
      <c r="AC21" s="56">
        <v>670</v>
      </c>
      <c r="AD21" s="56">
        <v>522</v>
      </c>
      <c r="AE21" s="56">
        <v>148</v>
      </c>
      <c r="AF21" s="65">
        <v>352.70270270270271</v>
      </c>
      <c r="AG21" s="50"/>
    </row>
    <row r="22" spans="6:33">
      <c r="Q22" s="24"/>
      <c r="R22" s="25"/>
      <c r="S22" s="31" t="s">
        <v>19</v>
      </c>
      <c r="T22" s="31" t="s">
        <v>87</v>
      </c>
      <c r="U22" s="48">
        <v>26841</v>
      </c>
      <c r="V22" s="48">
        <v>14251</v>
      </c>
      <c r="W22" s="48">
        <v>12590</v>
      </c>
      <c r="X22" s="61">
        <v>113.19301032565528</v>
      </c>
      <c r="Y22" s="48">
        <v>23620</v>
      </c>
      <c r="Z22" s="26">
        <v>12565</v>
      </c>
      <c r="AA22" s="26">
        <v>11055</v>
      </c>
      <c r="AB22" s="61">
        <v>113.65897783808232</v>
      </c>
      <c r="AC22" s="48">
        <v>3221</v>
      </c>
      <c r="AD22" s="48">
        <v>1686</v>
      </c>
      <c r="AE22" s="48">
        <v>1535</v>
      </c>
      <c r="AF22" s="64">
        <v>109.8371335504886</v>
      </c>
      <c r="AG22" s="50"/>
    </row>
    <row r="23" spans="6:33">
      <c r="Q23" s="24"/>
      <c r="R23" s="25"/>
      <c r="S23" s="29"/>
      <c r="T23" s="25" t="s">
        <v>88</v>
      </c>
      <c r="U23" s="48">
        <v>23169</v>
      </c>
      <c r="V23" s="48">
        <v>13613</v>
      </c>
      <c r="W23" s="48">
        <v>9556</v>
      </c>
      <c r="X23" s="61">
        <v>142.45500209292592</v>
      </c>
      <c r="Y23" s="48">
        <v>19683</v>
      </c>
      <c r="Z23" s="26">
        <v>11253</v>
      </c>
      <c r="AA23" s="26">
        <v>8430</v>
      </c>
      <c r="AB23" s="61">
        <v>133.48754448398577</v>
      </c>
      <c r="AC23" s="48">
        <v>3486</v>
      </c>
      <c r="AD23" s="48">
        <v>2360</v>
      </c>
      <c r="AE23" s="48">
        <v>1126</v>
      </c>
      <c r="AF23" s="64">
        <v>209.59147424511545</v>
      </c>
      <c r="AG23" s="50"/>
    </row>
    <row r="24" spans="6:33">
      <c r="Q24" s="24"/>
      <c r="R24" s="25"/>
      <c r="S24" s="29"/>
      <c r="T24" s="25" t="s">
        <v>89</v>
      </c>
      <c r="U24" s="48">
        <v>25203</v>
      </c>
      <c r="V24" s="48">
        <v>14120</v>
      </c>
      <c r="W24" s="48">
        <v>11083</v>
      </c>
      <c r="X24" s="61">
        <v>127.40232788956058</v>
      </c>
      <c r="Y24" s="48">
        <v>20816</v>
      </c>
      <c r="Z24" s="26">
        <v>11271</v>
      </c>
      <c r="AA24" s="26">
        <v>9545</v>
      </c>
      <c r="AB24" s="61">
        <v>118.08276584599267</v>
      </c>
      <c r="AC24" s="48">
        <v>4387</v>
      </c>
      <c r="AD24" s="48">
        <v>2849</v>
      </c>
      <c r="AE24" s="48">
        <v>1538</v>
      </c>
      <c r="AF24" s="64">
        <v>185.24057217165148</v>
      </c>
      <c r="AG24" s="50"/>
    </row>
    <row r="25" spans="6:33">
      <c r="Q25" s="24"/>
      <c r="R25" s="25"/>
      <c r="S25" s="30"/>
      <c r="T25" s="28" t="s">
        <v>91</v>
      </c>
      <c r="U25" s="56">
        <v>30703</v>
      </c>
      <c r="V25" s="56">
        <v>16742</v>
      </c>
      <c r="W25" s="56">
        <v>13961</v>
      </c>
      <c r="X25" s="62">
        <v>119.91977652030657</v>
      </c>
      <c r="Y25" s="56">
        <v>26745</v>
      </c>
      <c r="Z25" s="56">
        <v>14200</v>
      </c>
      <c r="AA25" s="56">
        <v>12545</v>
      </c>
      <c r="AB25" s="62">
        <v>113.19250697489041</v>
      </c>
      <c r="AC25" s="56">
        <v>3958</v>
      </c>
      <c r="AD25" s="56">
        <v>2542</v>
      </c>
      <c r="AE25" s="56">
        <v>1416</v>
      </c>
      <c r="AF25" s="65">
        <v>179.51977401129943</v>
      </c>
      <c r="AG25" s="50"/>
    </row>
    <row r="26" spans="6:33">
      <c r="Q26" s="24"/>
      <c r="R26" s="25"/>
      <c r="S26" s="31" t="s">
        <v>21</v>
      </c>
      <c r="T26" s="31" t="s">
        <v>87</v>
      </c>
      <c r="U26" s="48">
        <v>10044</v>
      </c>
      <c r="V26" s="48">
        <v>5808</v>
      </c>
      <c r="W26" s="48">
        <v>4236</v>
      </c>
      <c r="X26" s="61">
        <v>137.11048158640227</v>
      </c>
      <c r="Y26" s="48">
        <v>9464</v>
      </c>
      <c r="Z26" s="26">
        <v>5517</v>
      </c>
      <c r="AA26" s="26">
        <v>3947</v>
      </c>
      <c r="AB26" s="61">
        <v>139.77704585761336</v>
      </c>
      <c r="AC26" s="48">
        <v>580</v>
      </c>
      <c r="AD26" s="48">
        <v>291</v>
      </c>
      <c r="AE26" s="48">
        <v>289</v>
      </c>
      <c r="AF26" s="64">
        <v>100.69204152249137</v>
      </c>
      <c r="AG26" s="50"/>
    </row>
    <row r="27" spans="6:33">
      <c r="Q27" s="24"/>
      <c r="R27" s="25"/>
      <c r="S27" s="29"/>
      <c r="T27" s="25" t="s">
        <v>88</v>
      </c>
      <c r="U27" s="48">
        <v>10210</v>
      </c>
      <c r="V27" s="48">
        <v>6251</v>
      </c>
      <c r="W27" s="48">
        <v>3959</v>
      </c>
      <c r="X27" s="61">
        <v>157.8934074261177</v>
      </c>
      <c r="Y27" s="48">
        <v>9465</v>
      </c>
      <c r="Z27" s="26">
        <v>5807</v>
      </c>
      <c r="AA27" s="26">
        <v>3658</v>
      </c>
      <c r="AB27" s="61">
        <v>158.74794969928922</v>
      </c>
      <c r="AC27" s="48">
        <v>745</v>
      </c>
      <c r="AD27" s="48">
        <v>444</v>
      </c>
      <c r="AE27" s="48">
        <v>301</v>
      </c>
      <c r="AF27" s="64">
        <v>147.50830564784053</v>
      </c>
      <c r="AG27" s="50"/>
    </row>
    <row r="28" spans="6:33">
      <c r="Q28" s="24"/>
      <c r="R28" s="25"/>
      <c r="S28" s="29"/>
      <c r="T28" s="25" t="s">
        <v>89</v>
      </c>
      <c r="U28" s="48">
        <v>10833</v>
      </c>
      <c r="V28" s="48">
        <v>6256</v>
      </c>
      <c r="W28" s="48">
        <v>4577</v>
      </c>
      <c r="X28" s="61">
        <v>136.68341708542712</v>
      </c>
      <c r="Y28" s="48">
        <v>9969</v>
      </c>
      <c r="Z28" s="26">
        <v>5769</v>
      </c>
      <c r="AA28" s="26">
        <v>4200</v>
      </c>
      <c r="AB28" s="61">
        <v>137.35714285714286</v>
      </c>
      <c r="AC28" s="48">
        <v>864</v>
      </c>
      <c r="AD28" s="48">
        <v>487</v>
      </c>
      <c r="AE28" s="48">
        <v>377</v>
      </c>
      <c r="AF28" s="64">
        <v>129.17771883289123</v>
      </c>
      <c r="AG28" s="50"/>
    </row>
    <row r="29" spans="6:33">
      <c r="Q29" s="24"/>
      <c r="R29" s="32"/>
      <c r="S29" s="30"/>
      <c r="T29" s="28" t="s">
        <v>91</v>
      </c>
      <c r="U29" s="56">
        <v>12145</v>
      </c>
      <c r="V29" s="59">
        <v>6559</v>
      </c>
      <c r="W29" s="56">
        <v>5586</v>
      </c>
      <c r="X29" s="62">
        <v>117.41854636591478</v>
      </c>
      <c r="Y29" s="56">
        <v>11272</v>
      </c>
      <c r="Z29" s="56">
        <v>6068</v>
      </c>
      <c r="AA29" s="56">
        <v>5204</v>
      </c>
      <c r="AB29" s="62">
        <v>116.60261337432745</v>
      </c>
      <c r="AC29" s="56">
        <v>873</v>
      </c>
      <c r="AD29" s="56">
        <v>491</v>
      </c>
      <c r="AE29" s="56">
        <v>382</v>
      </c>
      <c r="AF29" s="65">
        <v>128.53403141361258</v>
      </c>
      <c r="AG29" s="50"/>
    </row>
    <row r="30" spans="6:33">
      <c r="Q30" s="24"/>
      <c r="R30" s="32"/>
      <c r="S30" s="31" t="s">
        <v>11</v>
      </c>
      <c r="T30" s="31" t="s">
        <v>87</v>
      </c>
      <c r="U30" s="48">
        <v>7647</v>
      </c>
      <c r="V30" s="48">
        <v>4305</v>
      </c>
      <c r="W30" s="48">
        <v>3342</v>
      </c>
      <c r="X30" s="61">
        <v>128.81508078994614</v>
      </c>
      <c r="Y30" s="48">
        <v>6973</v>
      </c>
      <c r="Z30" s="26">
        <v>4006</v>
      </c>
      <c r="AA30" s="26">
        <v>2967</v>
      </c>
      <c r="AB30" s="61">
        <v>135.01853724300642</v>
      </c>
      <c r="AC30" s="48">
        <v>674</v>
      </c>
      <c r="AD30" s="48">
        <v>299</v>
      </c>
      <c r="AE30" s="48">
        <v>375</v>
      </c>
      <c r="AF30" s="64">
        <v>79.733333333333334</v>
      </c>
      <c r="AG30" s="50"/>
    </row>
    <row r="31" spans="6:33">
      <c r="Q31" s="24"/>
      <c r="R31" s="32"/>
      <c r="S31" s="29"/>
      <c r="T31" s="25" t="s">
        <v>88</v>
      </c>
      <c r="U31" s="48">
        <v>6363</v>
      </c>
      <c r="V31" s="48">
        <v>3463</v>
      </c>
      <c r="W31" s="48">
        <v>2900</v>
      </c>
      <c r="X31" s="61">
        <v>119.41379310344828</v>
      </c>
      <c r="Y31" s="48">
        <v>5094</v>
      </c>
      <c r="Z31" s="26">
        <v>2854</v>
      </c>
      <c r="AA31" s="26">
        <v>2240</v>
      </c>
      <c r="AB31" s="61">
        <v>127.41071428571429</v>
      </c>
      <c r="AC31" s="48">
        <v>1269</v>
      </c>
      <c r="AD31" s="48">
        <v>609</v>
      </c>
      <c r="AE31" s="48">
        <v>660</v>
      </c>
      <c r="AF31" s="64">
        <v>92.272727272727266</v>
      </c>
      <c r="AG31" s="50"/>
    </row>
    <row r="32" spans="6:33">
      <c r="Q32" s="24"/>
      <c r="R32" s="32"/>
      <c r="S32" s="29"/>
      <c r="T32" s="25" t="s">
        <v>89</v>
      </c>
      <c r="U32" s="48">
        <v>5612</v>
      </c>
      <c r="V32" s="48">
        <v>3032</v>
      </c>
      <c r="W32" s="48">
        <v>2580</v>
      </c>
      <c r="X32" s="61">
        <v>117.51937984496124</v>
      </c>
      <c r="Y32" s="48">
        <v>4616</v>
      </c>
      <c r="Z32" s="26">
        <v>2530</v>
      </c>
      <c r="AA32" s="26">
        <v>2086</v>
      </c>
      <c r="AB32" s="61">
        <v>121.28475551294345</v>
      </c>
      <c r="AC32" s="48">
        <v>996</v>
      </c>
      <c r="AD32" s="48">
        <v>502</v>
      </c>
      <c r="AE32" s="48">
        <v>494</v>
      </c>
      <c r="AF32" s="64">
        <v>101.61943319838056</v>
      </c>
      <c r="AG32" s="50"/>
    </row>
    <row r="33" spans="17:33">
      <c r="Q33" s="24"/>
      <c r="R33" s="32"/>
      <c r="S33" s="30"/>
      <c r="T33" s="28" t="s">
        <v>91</v>
      </c>
      <c r="U33" s="56">
        <v>5909</v>
      </c>
      <c r="V33" s="56">
        <v>3078</v>
      </c>
      <c r="W33" s="56">
        <v>2831</v>
      </c>
      <c r="X33" s="62">
        <v>108.7248322147651</v>
      </c>
      <c r="Y33" s="56">
        <v>5161</v>
      </c>
      <c r="Z33" s="56">
        <v>2681</v>
      </c>
      <c r="AA33" s="56">
        <v>2480</v>
      </c>
      <c r="AB33" s="62">
        <v>108.10483870967742</v>
      </c>
      <c r="AC33" s="56">
        <v>748</v>
      </c>
      <c r="AD33" s="56">
        <v>397</v>
      </c>
      <c r="AE33" s="56">
        <v>351</v>
      </c>
      <c r="AF33" s="65">
        <v>113.10541310541311</v>
      </c>
      <c r="AG33" s="50"/>
    </row>
    <row r="34" spans="17:33">
      <c r="Q34" s="24"/>
      <c r="R34" s="32"/>
      <c r="S34" s="31" t="s">
        <v>18</v>
      </c>
      <c r="T34" s="31" t="s">
        <v>87</v>
      </c>
      <c r="U34" s="48">
        <v>2488</v>
      </c>
      <c r="V34" s="48">
        <v>1444</v>
      </c>
      <c r="W34" s="48">
        <v>1044</v>
      </c>
      <c r="X34" s="61">
        <v>138.31417624521072</v>
      </c>
      <c r="Y34" s="48">
        <v>2464</v>
      </c>
      <c r="Z34" s="26">
        <v>1426</v>
      </c>
      <c r="AA34" s="26">
        <v>1038</v>
      </c>
      <c r="AB34" s="61">
        <v>137.37957610789982</v>
      </c>
      <c r="AC34" s="48">
        <v>24</v>
      </c>
      <c r="AD34" s="48">
        <v>18</v>
      </c>
      <c r="AE34" s="48">
        <v>6</v>
      </c>
      <c r="AF34" s="64">
        <v>300</v>
      </c>
      <c r="AG34" s="50"/>
    </row>
    <row r="35" spans="17:33">
      <c r="Q35" s="24"/>
      <c r="R35" s="32"/>
      <c r="S35" s="29"/>
      <c r="T35" s="25" t="s">
        <v>88</v>
      </c>
      <c r="U35" s="48">
        <v>1966</v>
      </c>
      <c r="V35" s="48">
        <v>1124</v>
      </c>
      <c r="W35" s="48">
        <v>842</v>
      </c>
      <c r="X35" s="61">
        <v>133.49168646080761</v>
      </c>
      <c r="Y35" s="48">
        <v>1925</v>
      </c>
      <c r="Z35" s="26">
        <v>1100</v>
      </c>
      <c r="AA35" s="26">
        <v>825</v>
      </c>
      <c r="AB35" s="61">
        <v>133.33333333333331</v>
      </c>
      <c r="AC35" s="48">
        <v>41</v>
      </c>
      <c r="AD35" s="48">
        <v>24</v>
      </c>
      <c r="AE35" s="48">
        <v>17</v>
      </c>
      <c r="AF35" s="64">
        <v>141.1764705882353</v>
      </c>
      <c r="AG35" s="50"/>
    </row>
    <row r="36" spans="17:33">
      <c r="Q36" s="24"/>
      <c r="R36" s="32"/>
      <c r="S36" s="29"/>
      <c r="T36" s="25" t="s">
        <v>89</v>
      </c>
      <c r="U36" s="48">
        <v>1731</v>
      </c>
      <c r="V36" s="48">
        <v>882</v>
      </c>
      <c r="W36" s="48">
        <v>849</v>
      </c>
      <c r="X36" s="61">
        <v>103.886925795053</v>
      </c>
      <c r="Y36" s="48">
        <v>1693</v>
      </c>
      <c r="Z36" s="26">
        <v>868</v>
      </c>
      <c r="AA36" s="26">
        <v>825</v>
      </c>
      <c r="AB36" s="61">
        <v>105.2121212121212</v>
      </c>
      <c r="AC36" s="48">
        <v>38</v>
      </c>
      <c r="AD36" s="48">
        <v>14</v>
      </c>
      <c r="AE36" s="48">
        <v>24</v>
      </c>
      <c r="AF36" s="64">
        <v>58.333333333333336</v>
      </c>
      <c r="AG36" s="50"/>
    </row>
    <row r="37" spans="17:33">
      <c r="Q37" s="24"/>
      <c r="R37" s="32"/>
      <c r="S37" s="30"/>
      <c r="T37" s="28" t="s">
        <v>91</v>
      </c>
      <c r="U37" s="56">
        <v>2650</v>
      </c>
      <c r="V37" s="56">
        <v>1276</v>
      </c>
      <c r="W37" s="56">
        <v>1374</v>
      </c>
      <c r="X37" s="62">
        <v>92.867540029112078</v>
      </c>
      <c r="Y37" s="56">
        <v>2623</v>
      </c>
      <c r="Z37" s="56">
        <v>1268</v>
      </c>
      <c r="AA37" s="56">
        <v>1355</v>
      </c>
      <c r="AB37" s="62">
        <v>93.579335793357927</v>
      </c>
      <c r="AC37" s="56">
        <v>27</v>
      </c>
      <c r="AD37" s="56">
        <v>8</v>
      </c>
      <c r="AE37" s="56">
        <v>19</v>
      </c>
      <c r="AF37" s="65">
        <v>42.105263157894733</v>
      </c>
      <c r="AG37" s="50"/>
    </row>
    <row r="38" spans="17:33">
      <c r="Q38" s="24"/>
      <c r="R38" s="32"/>
      <c r="S38" s="31" t="s">
        <v>17</v>
      </c>
      <c r="T38" s="31" t="s">
        <v>87</v>
      </c>
      <c r="U38" s="48">
        <v>9154</v>
      </c>
      <c r="V38" s="48">
        <v>5213</v>
      </c>
      <c r="W38" s="48">
        <v>3941</v>
      </c>
      <c r="X38" s="61">
        <v>132.27607206292819</v>
      </c>
      <c r="Y38" s="48">
        <v>8765</v>
      </c>
      <c r="Z38" s="26">
        <v>4962</v>
      </c>
      <c r="AA38" s="26">
        <v>3803</v>
      </c>
      <c r="AB38" s="61">
        <v>130.47594004733105</v>
      </c>
      <c r="AC38" s="48">
        <v>389</v>
      </c>
      <c r="AD38" s="48">
        <v>251</v>
      </c>
      <c r="AE38" s="48">
        <v>138</v>
      </c>
      <c r="AF38" s="64">
        <v>181.8840579710145</v>
      </c>
      <c r="AG38" s="50"/>
    </row>
    <row r="39" spans="17:33">
      <c r="Q39" s="24"/>
      <c r="R39" s="32"/>
      <c r="S39" s="29"/>
      <c r="T39" s="25" t="s">
        <v>88</v>
      </c>
      <c r="U39" s="48">
        <v>9064</v>
      </c>
      <c r="V39" s="48">
        <v>5608</v>
      </c>
      <c r="W39" s="48">
        <v>3456</v>
      </c>
      <c r="X39" s="61">
        <v>162.2685185185185</v>
      </c>
      <c r="Y39" s="48">
        <v>7960</v>
      </c>
      <c r="Z39" s="26">
        <v>4795</v>
      </c>
      <c r="AA39" s="26">
        <v>3165</v>
      </c>
      <c r="AB39" s="61">
        <v>151.5007898894155</v>
      </c>
      <c r="AC39" s="48">
        <v>1104</v>
      </c>
      <c r="AD39" s="48">
        <v>813</v>
      </c>
      <c r="AE39" s="48">
        <v>291</v>
      </c>
      <c r="AF39" s="64">
        <v>279.38144329896903</v>
      </c>
      <c r="AG39" s="50"/>
    </row>
    <row r="40" spans="17:33">
      <c r="Q40" s="24"/>
      <c r="R40" s="32"/>
      <c r="S40" s="29"/>
      <c r="T40" s="25" t="s">
        <v>89</v>
      </c>
      <c r="U40" s="48">
        <v>10645</v>
      </c>
      <c r="V40" s="48">
        <v>6395</v>
      </c>
      <c r="W40" s="48">
        <v>4250</v>
      </c>
      <c r="X40" s="61">
        <v>150.47058823529412</v>
      </c>
      <c r="Y40" s="48">
        <v>9275</v>
      </c>
      <c r="Z40" s="26">
        <v>5459</v>
      </c>
      <c r="AA40" s="26">
        <v>3816</v>
      </c>
      <c r="AB40" s="61">
        <v>143.05555555555557</v>
      </c>
      <c r="AC40" s="48">
        <v>1370</v>
      </c>
      <c r="AD40" s="48">
        <v>936</v>
      </c>
      <c r="AE40" s="48">
        <v>434</v>
      </c>
      <c r="AF40" s="64">
        <v>215.66820276497697</v>
      </c>
      <c r="AG40" s="50"/>
    </row>
    <row r="41" spans="17:33">
      <c r="Q41" s="24"/>
      <c r="R41" s="32"/>
      <c r="S41" s="30"/>
      <c r="T41" s="28" t="s">
        <v>91</v>
      </c>
      <c r="U41" s="56">
        <v>13240</v>
      </c>
      <c r="V41" s="56">
        <v>7630</v>
      </c>
      <c r="W41" s="56">
        <v>5610</v>
      </c>
      <c r="X41" s="62">
        <v>136.00713012477718</v>
      </c>
      <c r="Y41" s="56">
        <v>11958</v>
      </c>
      <c r="Z41" s="56">
        <v>6766</v>
      </c>
      <c r="AA41" s="56">
        <v>5192</v>
      </c>
      <c r="AB41" s="62">
        <v>130.31587057010785</v>
      </c>
      <c r="AC41" s="56">
        <v>1282</v>
      </c>
      <c r="AD41" s="56">
        <v>864</v>
      </c>
      <c r="AE41" s="56">
        <v>418</v>
      </c>
      <c r="AF41" s="65">
        <v>206.69856459330146</v>
      </c>
      <c r="AG41" s="50"/>
    </row>
    <row r="42" spans="17:33">
      <c r="Q42" s="24"/>
      <c r="R42" s="32"/>
      <c r="S42" s="31" t="s">
        <v>7</v>
      </c>
      <c r="T42" s="31" t="s">
        <v>87</v>
      </c>
      <c r="U42" s="48">
        <v>4562</v>
      </c>
      <c r="V42" s="48">
        <v>2425</v>
      </c>
      <c r="W42" s="48">
        <v>2137</v>
      </c>
      <c r="X42" s="61">
        <v>113.47683668694431</v>
      </c>
      <c r="Y42" s="48">
        <v>3863</v>
      </c>
      <c r="Z42" s="26">
        <v>2055</v>
      </c>
      <c r="AA42" s="26">
        <v>1808</v>
      </c>
      <c r="AB42" s="61">
        <v>113.66150442477876</v>
      </c>
      <c r="AC42" s="48">
        <v>699</v>
      </c>
      <c r="AD42" s="48">
        <v>370</v>
      </c>
      <c r="AE42" s="48">
        <v>329</v>
      </c>
      <c r="AF42" s="64">
        <v>112.46200607902736</v>
      </c>
      <c r="AG42" s="50"/>
    </row>
    <row r="43" spans="17:33">
      <c r="Q43" s="24"/>
      <c r="R43" s="32"/>
      <c r="S43" s="29"/>
      <c r="T43" s="25" t="s">
        <v>88</v>
      </c>
      <c r="U43" s="48">
        <v>2366</v>
      </c>
      <c r="V43" s="48">
        <v>1343</v>
      </c>
      <c r="W43" s="48">
        <v>1023</v>
      </c>
      <c r="X43" s="61">
        <v>131.28054740957967</v>
      </c>
      <c r="Y43" s="48">
        <v>1688</v>
      </c>
      <c r="Z43" s="26">
        <v>1021</v>
      </c>
      <c r="AA43" s="26">
        <v>667</v>
      </c>
      <c r="AB43" s="61">
        <v>153.07346326836583</v>
      </c>
      <c r="AC43" s="48">
        <v>678</v>
      </c>
      <c r="AD43" s="48">
        <v>322</v>
      </c>
      <c r="AE43" s="48">
        <v>356</v>
      </c>
      <c r="AF43" s="64">
        <v>90.449438202247194</v>
      </c>
      <c r="AG43" s="50"/>
    </row>
    <row r="44" spans="17:33">
      <c r="Q44" s="24"/>
      <c r="R44" s="32"/>
      <c r="S44" s="29"/>
      <c r="T44" s="25" t="s">
        <v>89</v>
      </c>
      <c r="U44" s="48">
        <v>1773</v>
      </c>
      <c r="V44" s="48">
        <v>910</v>
      </c>
      <c r="W44" s="48">
        <v>863</v>
      </c>
      <c r="X44" s="61">
        <v>105.44611819235226</v>
      </c>
      <c r="Y44" s="48">
        <v>1361</v>
      </c>
      <c r="Z44" s="26">
        <v>719</v>
      </c>
      <c r="AA44" s="26">
        <v>642</v>
      </c>
      <c r="AB44" s="61">
        <v>111.99376947040498</v>
      </c>
      <c r="AC44" s="48">
        <v>412</v>
      </c>
      <c r="AD44" s="48">
        <v>191</v>
      </c>
      <c r="AE44" s="48">
        <v>221</v>
      </c>
      <c r="AF44" s="64">
        <v>86.425339366515843</v>
      </c>
      <c r="AG44" s="50"/>
    </row>
    <row r="45" spans="17:33">
      <c r="Q45" s="58"/>
      <c r="R45" s="29"/>
      <c r="S45" s="30"/>
      <c r="T45" s="28" t="s">
        <v>91</v>
      </c>
      <c r="U45" s="56">
        <v>2123</v>
      </c>
      <c r="V45" s="56">
        <v>1097</v>
      </c>
      <c r="W45" s="56">
        <v>1026</v>
      </c>
      <c r="X45" s="62">
        <v>106.92007797270955</v>
      </c>
      <c r="Y45" s="56">
        <v>1818</v>
      </c>
      <c r="Z45" s="56">
        <v>956</v>
      </c>
      <c r="AA45" s="56">
        <v>862</v>
      </c>
      <c r="AB45" s="62">
        <v>110.90487238979119</v>
      </c>
      <c r="AC45" s="56">
        <v>305</v>
      </c>
      <c r="AD45" s="56">
        <v>141</v>
      </c>
      <c r="AE45" s="56">
        <v>164</v>
      </c>
      <c r="AF45" s="65">
        <v>85.975609756097555</v>
      </c>
      <c r="AG45" s="50"/>
    </row>
    <row r="46" spans="17:33">
      <c r="Q46" s="58"/>
      <c r="R46" s="29"/>
      <c r="S46" s="31" t="s">
        <v>4</v>
      </c>
      <c r="T46" s="31" t="s">
        <v>87</v>
      </c>
      <c r="U46" s="48">
        <v>2941</v>
      </c>
      <c r="V46" s="48">
        <v>1663</v>
      </c>
      <c r="W46" s="48">
        <v>1278</v>
      </c>
      <c r="X46" s="61">
        <v>130.12519561815336</v>
      </c>
      <c r="Y46" s="48">
        <v>2797</v>
      </c>
      <c r="Z46" s="26">
        <v>1592</v>
      </c>
      <c r="AA46" s="26">
        <v>1205</v>
      </c>
      <c r="AB46" s="61">
        <v>132.11618257261409</v>
      </c>
      <c r="AC46" s="48">
        <v>144</v>
      </c>
      <c r="AD46" s="48">
        <v>71</v>
      </c>
      <c r="AE46" s="48">
        <v>73</v>
      </c>
      <c r="AF46" s="64">
        <v>97.260273972602747</v>
      </c>
      <c r="AG46" s="50"/>
    </row>
    <row r="47" spans="17:33">
      <c r="Q47" s="58"/>
      <c r="R47" s="29"/>
      <c r="S47" s="29"/>
      <c r="T47" s="25" t="s">
        <v>88</v>
      </c>
      <c r="U47" s="48">
        <v>2554</v>
      </c>
      <c r="V47" s="48">
        <v>1494</v>
      </c>
      <c r="W47" s="48">
        <v>1060</v>
      </c>
      <c r="X47" s="61">
        <v>140.9433962264151</v>
      </c>
      <c r="Y47" s="48">
        <v>2197</v>
      </c>
      <c r="Z47" s="26">
        <v>1301</v>
      </c>
      <c r="AA47" s="26">
        <v>896</v>
      </c>
      <c r="AB47" s="61">
        <v>145.20089285714286</v>
      </c>
      <c r="AC47" s="48">
        <v>357</v>
      </c>
      <c r="AD47" s="48">
        <v>193</v>
      </c>
      <c r="AE47" s="48">
        <v>164</v>
      </c>
      <c r="AF47" s="64">
        <v>117.68292682926828</v>
      </c>
      <c r="AG47" s="50"/>
    </row>
    <row r="48" spans="17:33">
      <c r="Q48" s="58"/>
      <c r="R48" s="29"/>
      <c r="S48" s="29"/>
      <c r="T48" s="25" t="s">
        <v>89</v>
      </c>
      <c r="U48" s="48">
        <v>2110</v>
      </c>
      <c r="V48" s="48">
        <v>1185</v>
      </c>
      <c r="W48" s="48">
        <v>925</v>
      </c>
      <c r="X48" s="61">
        <v>128.1081081081081</v>
      </c>
      <c r="Y48" s="48">
        <v>1754</v>
      </c>
      <c r="Z48" s="26">
        <v>987</v>
      </c>
      <c r="AA48" s="26">
        <v>767</v>
      </c>
      <c r="AB48" s="61">
        <v>128.68318122555411</v>
      </c>
      <c r="AC48" s="48">
        <v>356</v>
      </c>
      <c r="AD48" s="48">
        <v>198</v>
      </c>
      <c r="AE48" s="48">
        <v>158</v>
      </c>
      <c r="AF48" s="64">
        <v>125.31645569620254</v>
      </c>
      <c r="AG48" s="50"/>
    </row>
    <row r="49" spans="17:33">
      <c r="Q49" s="58"/>
      <c r="R49" s="29"/>
      <c r="S49" s="30"/>
      <c r="T49" s="28" t="s">
        <v>91</v>
      </c>
      <c r="U49" s="56">
        <v>2413</v>
      </c>
      <c r="V49" s="56">
        <v>1287</v>
      </c>
      <c r="W49" s="56">
        <v>1126</v>
      </c>
      <c r="X49" s="62">
        <v>114.29840142095915</v>
      </c>
      <c r="Y49" s="56">
        <v>2135</v>
      </c>
      <c r="Z49" s="56">
        <v>1144</v>
      </c>
      <c r="AA49" s="56">
        <v>991</v>
      </c>
      <c r="AB49" s="62">
        <v>115.43895055499496</v>
      </c>
      <c r="AC49" s="56">
        <v>278</v>
      </c>
      <c r="AD49" s="56">
        <v>143</v>
      </c>
      <c r="AE49" s="56">
        <v>135</v>
      </c>
      <c r="AF49" s="65">
        <v>105.92592592592594</v>
      </c>
      <c r="AG49" s="50"/>
    </row>
    <row r="50" spans="17:33">
      <c r="Q50" s="58"/>
      <c r="R50" s="29"/>
      <c r="S50" s="31" t="s">
        <v>2</v>
      </c>
      <c r="T50" s="31" t="s">
        <v>87</v>
      </c>
      <c r="U50" s="48">
        <v>1860</v>
      </c>
      <c r="V50" s="48">
        <v>1190</v>
      </c>
      <c r="W50" s="48">
        <v>670</v>
      </c>
      <c r="X50" s="61">
        <v>177.61194029850748</v>
      </c>
      <c r="Y50" s="48">
        <v>1754</v>
      </c>
      <c r="Z50" s="26">
        <v>1112</v>
      </c>
      <c r="AA50" s="26">
        <v>642</v>
      </c>
      <c r="AB50" s="61">
        <v>173.20872274143301</v>
      </c>
      <c r="AC50" s="48">
        <v>106</v>
      </c>
      <c r="AD50" s="48">
        <v>78</v>
      </c>
      <c r="AE50" s="48">
        <v>28</v>
      </c>
      <c r="AF50" s="64">
        <v>278.57142857142856</v>
      </c>
      <c r="AG50" s="50"/>
    </row>
    <row r="51" spans="17:33">
      <c r="Q51" s="58"/>
      <c r="R51" s="29"/>
      <c r="S51" s="29"/>
      <c r="T51" s="25" t="s">
        <v>88</v>
      </c>
      <c r="U51" s="48">
        <v>1918</v>
      </c>
      <c r="V51" s="48">
        <v>1185</v>
      </c>
      <c r="W51" s="48">
        <v>733</v>
      </c>
      <c r="X51" s="61">
        <v>161.66439290586629</v>
      </c>
      <c r="Y51" s="48">
        <v>1542</v>
      </c>
      <c r="Z51" s="26">
        <v>880</v>
      </c>
      <c r="AA51" s="26">
        <v>662</v>
      </c>
      <c r="AB51" s="61">
        <v>132.93051359516616</v>
      </c>
      <c r="AC51" s="48">
        <v>376</v>
      </c>
      <c r="AD51" s="48">
        <v>305</v>
      </c>
      <c r="AE51" s="48">
        <v>71</v>
      </c>
      <c r="AF51" s="64">
        <v>429.57746478873241</v>
      </c>
      <c r="AG51" s="50"/>
    </row>
    <row r="52" spans="17:33">
      <c r="Q52" s="58"/>
      <c r="R52" s="29"/>
      <c r="S52" s="29"/>
      <c r="T52" s="25" t="s">
        <v>89</v>
      </c>
      <c r="U52" s="48">
        <v>1783</v>
      </c>
      <c r="V52" s="48">
        <v>1075</v>
      </c>
      <c r="W52" s="48">
        <v>708</v>
      </c>
      <c r="X52" s="61">
        <v>151.83615819209041</v>
      </c>
      <c r="Y52" s="48">
        <v>1359</v>
      </c>
      <c r="Z52" s="26">
        <v>766</v>
      </c>
      <c r="AA52" s="26">
        <v>593</v>
      </c>
      <c r="AB52" s="61">
        <v>129.17369308600337</v>
      </c>
      <c r="AC52" s="48">
        <v>424</v>
      </c>
      <c r="AD52" s="48">
        <v>309</v>
      </c>
      <c r="AE52" s="48">
        <v>115</v>
      </c>
      <c r="AF52" s="64">
        <v>268.69565217391306</v>
      </c>
      <c r="AG52" s="50"/>
    </row>
    <row r="53" spans="17:33">
      <c r="Q53" s="58"/>
      <c r="R53" s="29"/>
      <c r="S53" s="30"/>
      <c r="T53" s="28" t="s">
        <v>91</v>
      </c>
      <c r="U53" s="56">
        <v>1963</v>
      </c>
      <c r="V53" s="56">
        <v>1140</v>
      </c>
      <c r="W53" s="56">
        <v>823</v>
      </c>
      <c r="X53" s="62">
        <v>138.51761846901582</v>
      </c>
      <c r="Y53" s="56">
        <v>1659</v>
      </c>
      <c r="Z53" s="56">
        <v>915</v>
      </c>
      <c r="AA53" s="56">
        <v>744</v>
      </c>
      <c r="AB53" s="62">
        <v>122.98387096774192</v>
      </c>
      <c r="AC53" s="56">
        <v>304</v>
      </c>
      <c r="AD53" s="56">
        <v>225</v>
      </c>
      <c r="AE53" s="56">
        <v>79</v>
      </c>
      <c r="AF53" s="65">
        <v>284.81012658227849</v>
      </c>
      <c r="AG53" s="50"/>
    </row>
    <row r="54" spans="17:33">
      <c r="Q54" s="58"/>
      <c r="R54" s="29"/>
      <c r="S54" s="31" t="s">
        <v>15</v>
      </c>
      <c r="T54" s="31" t="s">
        <v>87</v>
      </c>
      <c r="U54" s="48">
        <v>1792</v>
      </c>
      <c r="V54" s="48">
        <v>1059</v>
      </c>
      <c r="W54" s="48">
        <v>733</v>
      </c>
      <c r="X54" s="61">
        <v>144.47476125511596</v>
      </c>
      <c r="Y54" s="48">
        <v>1746</v>
      </c>
      <c r="Z54" s="26">
        <v>1035</v>
      </c>
      <c r="AA54" s="26">
        <v>711</v>
      </c>
      <c r="AB54" s="61">
        <v>145.56962025316454</v>
      </c>
      <c r="AC54" s="48">
        <v>46</v>
      </c>
      <c r="AD54" s="48">
        <v>24</v>
      </c>
      <c r="AE54" s="48">
        <v>22</v>
      </c>
      <c r="AF54" s="64">
        <v>109.09090909090908</v>
      </c>
      <c r="AG54" s="50"/>
    </row>
    <row r="55" spans="17:33">
      <c r="Q55" s="58"/>
      <c r="R55" s="29"/>
      <c r="S55" s="29"/>
      <c r="T55" s="25" t="s">
        <v>88</v>
      </c>
      <c r="U55" s="48">
        <v>1237</v>
      </c>
      <c r="V55" s="48">
        <v>752</v>
      </c>
      <c r="W55" s="48">
        <v>485</v>
      </c>
      <c r="X55" s="61">
        <v>155.05154639175259</v>
      </c>
      <c r="Y55" s="48">
        <v>1054</v>
      </c>
      <c r="Z55" s="26">
        <v>638</v>
      </c>
      <c r="AA55" s="26">
        <v>416</v>
      </c>
      <c r="AB55" s="61">
        <v>153.36538461538461</v>
      </c>
      <c r="AC55" s="48">
        <v>183</v>
      </c>
      <c r="AD55" s="48">
        <v>114</v>
      </c>
      <c r="AE55" s="48">
        <v>69</v>
      </c>
      <c r="AF55" s="64">
        <v>165.21739130434781</v>
      </c>
      <c r="AG55" s="50"/>
    </row>
    <row r="56" spans="17:33">
      <c r="Q56" s="58"/>
      <c r="R56" s="29"/>
      <c r="S56" s="29"/>
      <c r="T56" s="25" t="s">
        <v>89</v>
      </c>
      <c r="U56" s="48">
        <v>1049</v>
      </c>
      <c r="V56" s="48">
        <v>608</v>
      </c>
      <c r="W56" s="48">
        <v>441</v>
      </c>
      <c r="X56" s="61">
        <v>137.86848072562358</v>
      </c>
      <c r="Y56" s="48">
        <v>853</v>
      </c>
      <c r="Z56" s="26">
        <v>508</v>
      </c>
      <c r="AA56" s="26">
        <v>345</v>
      </c>
      <c r="AB56" s="61">
        <v>147.24637681159422</v>
      </c>
      <c r="AC56" s="48">
        <v>196</v>
      </c>
      <c r="AD56" s="48">
        <v>100</v>
      </c>
      <c r="AE56" s="48">
        <v>96</v>
      </c>
      <c r="AF56" s="64">
        <v>104.16666666666667</v>
      </c>
      <c r="AG56" s="50"/>
    </row>
    <row r="57" spans="17:33">
      <c r="Q57" s="58"/>
      <c r="R57" s="29"/>
      <c r="S57" s="30"/>
      <c r="T57" s="28" t="s">
        <v>91</v>
      </c>
      <c r="U57" s="56">
        <v>1100</v>
      </c>
      <c r="V57" s="56">
        <v>608</v>
      </c>
      <c r="W57" s="56">
        <v>492</v>
      </c>
      <c r="X57" s="62">
        <v>123.57723577235772</v>
      </c>
      <c r="Y57" s="56">
        <v>973</v>
      </c>
      <c r="Z57" s="56">
        <v>539</v>
      </c>
      <c r="AA57" s="56">
        <v>434</v>
      </c>
      <c r="AB57" s="62">
        <v>124.19354838709677</v>
      </c>
      <c r="AC57" s="56">
        <v>127</v>
      </c>
      <c r="AD57" s="56">
        <v>69</v>
      </c>
      <c r="AE57" s="56">
        <v>58</v>
      </c>
      <c r="AF57" s="65">
        <v>118.96551724137932</v>
      </c>
      <c r="AG57" s="50"/>
    </row>
    <row r="58" spans="17:33">
      <c r="Q58" s="58"/>
      <c r="R58" s="29"/>
      <c r="S58" s="31" t="s">
        <v>0</v>
      </c>
      <c r="T58" s="31" t="s">
        <v>87</v>
      </c>
      <c r="U58" s="48">
        <v>7154</v>
      </c>
      <c r="V58" s="48">
        <v>3756</v>
      </c>
      <c r="W58" s="48">
        <v>3398</v>
      </c>
      <c r="X58" s="61">
        <v>110.53560918187169</v>
      </c>
      <c r="Y58" s="48">
        <v>6814</v>
      </c>
      <c r="Z58" s="26">
        <v>3545</v>
      </c>
      <c r="AA58" s="26">
        <v>3269</v>
      </c>
      <c r="AB58" s="61">
        <v>108.44294891404098</v>
      </c>
      <c r="AC58" s="48">
        <v>340</v>
      </c>
      <c r="AD58" s="48">
        <v>211</v>
      </c>
      <c r="AE58" s="48">
        <v>129</v>
      </c>
      <c r="AF58" s="64">
        <v>163.56589147286823</v>
      </c>
      <c r="AG58" s="50"/>
    </row>
    <row r="59" spans="17:33">
      <c r="Q59" s="58"/>
      <c r="R59" s="29"/>
      <c r="S59" s="29"/>
      <c r="T59" s="25" t="s">
        <v>88</v>
      </c>
      <c r="U59" s="48">
        <v>5078</v>
      </c>
      <c r="V59" s="48">
        <v>2965</v>
      </c>
      <c r="W59" s="48">
        <v>2113</v>
      </c>
      <c r="X59" s="61">
        <v>140.32181732134404</v>
      </c>
      <c r="Y59" s="48">
        <v>4393</v>
      </c>
      <c r="Z59" s="26">
        <v>2475</v>
      </c>
      <c r="AA59" s="26">
        <v>1918</v>
      </c>
      <c r="AB59" s="61">
        <v>129.04066736183523</v>
      </c>
      <c r="AC59" s="48">
        <v>685</v>
      </c>
      <c r="AD59" s="48">
        <v>490</v>
      </c>
      <c r="AE59" s="48">
        <v>195</v>
      </c>
      <c r="AF59" s="64">
        <v>251.28205128205127</v>
      </c>
      <c r="AG59" s="50"/>
    </row>
    <row r="60" spans="17:33">
      <c r="Q60" s="58"/>
      <c r="R60" s="29"/>
      <c r="S60" s="29"/>
      <c r="T60" s="25" t="s">
        <v>89</v>
      </c>
      <c r="U60" s="48">
        <v>4955</v>
      </c>
      <c r="V60" s="48">
        <v>2722</v>
      </c>
      <c r="W60" s="48">
        <v>2233</v>
      </c>
      <c r="X60" s="61">
        <v>121.8987908643081</v>
      </c>
      <c r="Y60" s="48">
        <v>4363</v>
      </c>
      <c r="Z60" s="26">
        <v>2294</v>
      </c>
      <c r="AA60" s="26">
        <v>2069</v>
      </c>
      <c r="AB60" s="61">
        <v>110.87481875302079</v>
      </c>
      <c r="AC60" s="48">
        <v>592</v>
      </c>
      <c r="AD60" s="48">
        <v>428</v>
      </c>
      <c r="AE60" s="48">
        <v>164</v>
      </c>
      <c r="AF60" s="64">
        <v>260.97560975609758</v>
      </c>
      <c r="AG60" s="50"/>
    </row>
    <row r="61" spans="17:33">
      <c r="Q61" s="58"/>
      <c r="R61" s="29"/>
      <c r="S61" s="30"/>
      <c r="T61" s="28" t="s">
        <v>91</v>
      </c>
      <c r="U61" s="56">
        <v>5941</v>
      </c>
      <c r="V61" s="56">
        <v>3094</v>
      </c>
      <c r="W61" s="56">
        <v>2847</v>
      </c>
      <c r="X61" s="62">
        <v>108.67579908675799</v>
      </c>
      <c r="Y61" s="56">
        <v>5477</v>
      </c>
      <c r="Z61" s="56">
        <v>2780</v>
      </c>
      <c r="AA61" s="56">
        <v>2697</v>
      </c>
      <c r="AB61" s="62">
        <v>103.07749351130886</v>
      </c>
      <c r="AC61" s="56">
        <v>464</v>
      </c>
      <c r="AD61" s="56">
        <v>314</v>
      </c>
      <c r="AE61" s="56">
        <v>150</v>
      </c>
      <c r="AF61" s="65">
        <v>209.33333333333331</v>
      </c>
      <c r="AG61" s="50"/>
    </row>
    <row r="62" spans="17:33">
      <c r="Q62" s="58"/>
      <c r="R62" s="29"/>
      <c r="S62" s="31" t="s">
        <v>10</v>
      </c>
      <c r="T62" s="31" t="s">
        <v>87</v>
      </c>
      <c r="U62" s="48">
        <v>4043</v>
      </c>
      <c r="V62" s="48">
        <v>2275</v>
      </c>
      <c r="W62" s="48">
        <v>1768</v>
      </c>
      <c r="X62" s="61">
        <v>128.6764705882353</v>
      </c>
      <c r="Y62" s="48">
        <v>3851</v>
      </c>
      <c r="Z62" s="26">
        <v>2147</v>
      </c>
      <c r="AA62" s="26">
        <v>1704</v>
      </c>
      <c r="AB62" s="61">
        <v>125.99765258215963</v>
      </c>
      <c r="AC62" s="48">
        <v>192</v>
      </c>
      <c r="AD62" s="48">
        <v>128</v>
      </c>
      <c r="AE62" s="48">
        <v>64</v>
      </c>
      <c r="AF62" s="64">
        <v>200</v>
      </c>
      <c r="AG62" s="50"/>
    </row>
    <row r="63" spans="17:33">
      <c r="Q63" s="58"/>
      <c r="R63" s="29"/>
      <c r="S63" s="29"/>
      <c r="T63" s="25" t="s">
        <v>88</v>
      </c>
      <c r="U63" s="48">
        <v>3450</v>
      </c>
      <c r="V63" s="48">
        <v>2097</v>
      </c>
      <c r="W63" s="48">
        <v>1353</v>
      </c>
      <c r="X63" s="61">
        <v>154.98891352549887</v>
      </c>
      <c r="Y63" s="48">
        <v>2931</v>
      </c>
      <c r="Z63" s="26">
        <v>1712</v>
      </c>
      <c r="AA63" s="26">
        <v>1219</v>
      </c>
      <c r="AB63" s="61">
        <v>140.44298605414275</v>
      </c>
      <c r="AC63" s="48">
        <v>519</v>
      </c>
      <c r="AD63" s="48">
        <v>385</v>
      </c>
      <c r="AE63" s="48">
        <v>134</v>
      </c>
      <c r="AF63" s="64">
        <v>287.31343283582089</v>
      </c>
      <c r="AG63" s="50"/>
    </row>
    <row r="64" spans="17:33">
      <c r="Q64" s="58"/>
      <c r="R64" s="29"/>
      <c r="S64" s="29"/>
      <c r="T64" s="25" t="s">
        <v>89</v>
      </c>
      <c r="U64" s="48">
        <v>3176</v>
      </c>
      <c r="V64" s="48">
        <v>1899</v>
      </c>
      <c r="W64" s="48">
        <v>1277</v>
      </c>
      <c r="X64" s="61">
        <v>148.70790916209867</v>
      </c>
      <c r="Y64" s="48">
        <v>2606</v>
      </c>
      <c r="Z64" s="26">
        <v>1485</v>
      </c>
      <c r="AA64" s="26">
        <v>1121</v>
      </c>
      <c r="AB64" s="61">
        <v>132.47100802854595</v>
      </c>
      <c r="AC64" s="48">
        <v>570</v>
      </c>
      <c r="AD64" s="48">
        <v>414</v>
      </c>
      <c r="AE64" s="48">
        <v>156</v>
      </c>
      <c r="AF64" s="64">
        <v>265.38461538461536</v>
      </c>
      <c r="AG64" s="50"/>
    </row>
    <row r="65" spans="17:33">
      <c r="Q65" s="58"/>
      <c r="R65" s="29"/>
      <c r="S65" s="30"/>
      <c r="T65" s="28" t="s">
        <v>91</v>
      </c>
      <c r="U65" s="56">
        <v>3336</v>
      </c>
      <c r="V65" s="56">
        <v>1906</v>
      </c>
      <c r="W65" s="56">
        <v>1430</v>
      </c>
      <c r="X65" s="62">
        <v>133.28671328671328</v>
      </c>
      <c r="Y65" s="56">
        <v>2863</v>
      </c>
      <c r="Z65" s="56">
        <v>1580</v>
      </c>
      <c r="AA65" s="56">
        <v>1283</v>
      </c>
      <c r="AB65" s="62">
        <v>123.14886983632111</v>
      </c>
      <c r="AC65" s="56">
        <v>473</v>
      </c>
      <c r="AD65" s="56">
        <v>326</v>
      </c>
      <c r="AE65" s="56">
        <v>147</v>
      </c>
      <c r="AF65" s="65">
        <v>221.76870748299316</v>
      </c>
      <c r="AG65" s="50"/>
    </row>
    <row r="66" spans="17:33">
      <c r="Q66" s="58"/>
      <c r="R66" s="29"/>
      <c r="S66" s="31" t="s">
        <v>6</v>
      </c>
      <c r="T66" s="31" t="s">
        <v>87</v>
      </c>
      <c r="U66" s="48">
        <v>3141</v>
      </c>
      <c r="V66" s="48">
        <v>2129</v>
      </c>
      <c r="W66" s="48">
        <v>1012</v>
      </c>
      <c r="X66" s="61">
        <v>210.37549407114625</v>
      </c>
      <c r="Y66" s="48">
        <v>3014</v>
      </c>
      <c r="Z66" s="26">
        <v>2042</v>
      </c>
      <c r="AA66" s="26">
        <v>972</v>
      </c>
      <c r="AB66" s="61">
        <v>210.082304526749</v>
      </c>
      <c r="AC66" s="48">
        <v>127</v>
      </c>
      <c r="AD66" s="48">
        <v>87</v>
      </c>
      <c r="AE66" s="48">
        <v>40</v>
      </c>
      <c r="AF66" s="64">
        <v>217.49999999999997</v>
      </c>
      <c r="AG66" s="50"/>
    </row>
    <row r="67" spans="17:33">
      <c r="Q67" s="58"/>
      <c r="R67" s="29"/>
      <c r="S67" s="29"/>
      <c r="T67" s="25" t="s">
        <v>88</v>
      </c>
      <c r="U67" s="48">
        <v>2604</v>
      </c>
      <c r="V67" s="48">
        <v>1675</v>
      </c>
      <c r="W67" s="48">
        <v>929</v>
      </c>
      <c r="X67" s="61">
        <v>180.30139935414425</v>
      </c>
      <c r="Y67" s="48">
        <v>2255</v>
      </c>
      <c r="Z67" s="26">
        <v>1413</v>
      </c>
      <c r="AA67" s="26">
        <v>842</v>
      </c>
      <c r="AB67" s="61">
        <v>167.81472684085509</v>
      </c>
      <c r="AC67" s="48">
        <v>349</v>
      </c>
      <c r="AD67" s="48">
        <v>262</v>
      </c>
      <c r="AE67" s="48">
        <v>87</v>
      </c>
      <c r="AF67" s="64">
        <v>301.14942528735634</v>
      </c>
      <c r="AG67" s="50"/>
    </row>
    <row r="68" spans="17:33">
      <c r="Q68" s="58"/>
      <c r="R68" s="29"/>
      <c r="S68" s="29"/>
      <c r="T68" s="25" t="s">
        <v>89</v>
      </c>
      <c r="U68" s="48">
        <v>2291</v>
      </c>
      <c r="V68" s="48">
        <v>1357</v>
      </c>
      <c r="W68" s="48">
        <v>934</v>
      </c>
      <c r="X68" s="61">
        <v>145.28907922912205</v>
      </c>
      <c r="Y68" s="48">
        <v>1930</v>
      </c>
      <c r="Z68" s="26">
        <v>1088</v>
      </c>
      <c r="AA68" s="26">
        <v>842</v>
      </c>
      <c r="AB68" s="61">
        <v>129.21615201900238</v>
      </c>
      <c r="AC68" s="48">
        <v>361</v>
      </c>
      <c r="AD68" s="48">
        <v>269</v>
      </c>
      <c r="AE68" s="48">
        <v>92</v>
      </c>
      <c r="AF68" s="64">
        <v>292.39130434782606</v>
      </c>
      <c r="AG68" s="50"/>
    </row>
    <row r="69" spans="17:33">
      <c r="Q69" s="58"/>
      <c r="R69" s="29"/>
      <c r="S69" s="29"/>
      <c r="T69" s="25" t="s">
        <v>91</v>
      </c>
      <c r="U69" s="56">
        <v>2789</v>
      </c>
      <c r="V69" s="48">
        <v>1584</v>
      </c>
      <c r="W69" s="56">
        <v>1205</v>
      </c>
      <c r="X69" s="62">
        <v>131.45228215767634</v>
      </c>
      <c r="Y69" s="56">
        <v>2453</v>
      </c>
      <c r="Z69" s="56">
        <v>1336</v>
      </c>
      <c r="AA69" s="56">
        <v>1117</v>
      </c>
      <c r="AB69" s="62">
        <v>119.60608773500448</v>
      </c>
      <c r="AC69" s="56">
        <v>336</v>
      </c>
      <c r="AD69" s="56">
        <v>248</v>
      </c>
      <c r="AE69" s="56">
        <v>88</v>
      </c>
      <c r="AF69" s="65">
        <v>281.81818181818181</v>
      </c>
      <c r="AG69" s="50"/>
    </row>
    <row r="70" spans="17:33">
      <c r="Q70" s="58"/>
      <c r="R70" s="33" t="s">
        <v>77</v>
      </c>
      <c r="S70" s="27" t="s">
        <v>5</v>
      </c>
      <c r="T70" s="66" t="s">
        <v>92</v>
      </c>
      <c r="U70" s="56">
        <v>78898</v>
      </c>
      <c r="V70" s="55">
        <v>41054</v>
      </c>
      <c r="W70" s="56">
        <v>37844</v>
      </c>
      <c r="X70" s="67">
        <v>108.48219004333579</v>
      </c>
      <c r="Y70" s="56">
        <v>78124</v>
      </c>
      <c r="Z70" s="56">
        <v>40655</v>
      </c>
      <c r="AA70" s="56">
        <v>37469</v>
      </c>
      <c r="AB70" s="62">
        <v>108.50302917078119</v>
      </c>
      <c r="AC70" s="56">
        <v>774</v>
      </c>
      <c r="AD70" s="56">
        <v>399</v>
      </c>
      <c r="AE70" s="56">
        <v>375</v>
      </c>
      <c r="AF70" s="60">
        <v>106.4</v>
      </c>
    </row>
    <row r="71" spans="17:33">
      <c r="Q71" s="58"/>
      <c r="R71" s="32"/>
      <c r="S71" s="32" t="s">
        <v>9</v>
      </c>
      <c r="T71" s="25" t="s">
        <v>92</v>
      </c>
      <c r="U71" s="47">
        <v>26212</v>
      </c>
      <c r="V71" s="47">
        <v>13687</v>
      </c>
      <c r="W71" s="47">
        <v>12525</v>
      </c>
      <c r="X71" s="61">
        <v>109.27744510978043</v>
      </c>
      <c r="Y71" s="47">
        <v>25998</v>
      </c>
      <c r="Z71" s="47">
        <v>13582</v>
      </c>
      <c r="AA71" s="47">
        <v>12416</v>
      </c>
      <c r="AB71" s="61">
        <v>109.39110824742269</v>
      </c>
      <c r="AC71" s="47">
        <v>214</v>
      </c>
      <c r="AD71" s="47">
        <v>105</v>
      </c>
      <c r="AE71" s="47">
        <v>109</v>
      </c>
      <c r="AF71" s="63">
        <v>96.330275229357795</v>
      </c>
    </row>
    <row r="72" spans="17:33">
      <c r="Q72" s="58"/>
      <c r="R72" s="29"/>
      <c r="S72" s="32" t="s">
        <v>12</v>
      </c>
      <c r="T72" s="25" t="s">
        <v>92</v>
      </c>
      <c r="U72" s="47">
        <v>4162</v>
      </c>
      <c r="V72" s="47">
        <v>2314</v>
      </c>
      <c r="W72" s="47">
        <v>1848</v>
      </c>
      <c r="X72" s="61">
        <v>125.21645021645023</v>
      </c>
      <c r="Y72" s="47">
        <v>4150</v>
      </c>
      <c r="Z72" s="47">
        <v>2306</v>
      </c>
      <c r="AA72" s="47">
        <v>1844</v>
      </c>
      <c r="AB72" s="61">
        <v>125.05422993492408</v>
      </c>
      <c r="AC72" s="47">
        <v>12</v>
      </c>
      <c r="AD72" s="47">
        <v>8</v>
      </c>
      <c r="AE72" s="47" t="s">
        <v>109</v>
      </c>
      <c r="AF72" s="64">
        <v>200</v>
      </c>
    </row>
    <row r="73" spans="17:33">
      <c r="Q73" s="58"/>
      <c r="R73" s="29"/>
      <c r="S73" s="32" t="s">
        <v>3</v>
      </c>
      <c r="T73" s="25" t="s">
        <v>92</v>
      </c>
      <c r="U73" s="47">
        <v>2887</v>
      </c>
      <c r="V73" s="47">
        <v>1538</v>
      </c>
      <c r="W73" s="47">
        <v>1349</v>
      </c>
      <c r="X73" s="61">
        <v>114.01037805782062</v>
      </c>
      <c r="Y73" s="47">
        <v>2875</v>
      </c>
      <c r="Z73" s="47">
        <v>1530</v>
      </c>
      <c r="AA73" s="47">
        <v>1345</v>
      </c>
      <c r="AB73" s="61">
        <v>113.75464684014871</v>
      </c>
      <c r="AC73" s="47">
        <v>12</v>
      </c>
      <c r="AD73" s="47">
        <v>8</v>
      </c>
      <c r="AE73" s="47" t="s">
        <v>109</v>
      </c>
      <c r="AF73" s="64">
        <v>200</v>
      </c>
    </row>
    <row r="74" spans="17:33">
      <c r="Q74" s="58"/>
      <c r="R74" s="29"/>
      <c r="S74" s="32" t="s">
        <v>19</v>
      </c>
      <c r="T74" s="25" t="s">
        <v>92</v>
      </c>
      <c r="U74" s="47">
        <v>13424</v>
      </c>
      <c r="V74" s="47">
        <v>6715</v>
      </c>
      <c r="W74" s="47">
        <v>6709</v>
      </c>
      <c r="X74" s="61">
        <v>100.08943210612611</v>
      </c>
      <c r="Y74" s="47">
        <v>13072</v>
      </c>
      <c r="Z74" s="47">
        <v>6531</v>
      </c>
      <c r="AA74" s="47">
        <v>6541</v>
      </c>
      <c r="AB74" s="61">
        <v>99.847118177648682</v>
      </c>
      <c r="AC74" s="47">
        <v>352</v>
      </c>
      <c r="AD74" s="47">
        <v>184</v>
      </c>
      <c r="AE74" s="47">
        <v>168</v>
      </c>
      <c r="AF74" s="64">
        <v>109.52380952380953</v>
      </c>
    </row>
    <row r="75" spans="17:33">
      <c r="Q75" s="58"/>
      <c r="R75" s="29"/>
      <c r="S75" s="32" t="s">
        <v>21</v>
      </c>
      <c r="T75" s="25" t="s">
        <v>92</v>
      </c>
      <c r="U75" s="47">
        <v>6245</v>
      </c>
      <c r="V75" s="47">
        <v>3302</v>
      </c>
      <c r="W75" s="47">
        <v>2943</v>
      </c>
      <c r="X75" s="61">
        <v>112.19843696907917</v>
      </c>
      <c r="Y75" s="47">
        <v>6196</v>
      </c>
      <c r="Z75" s="47">
        <v>3279</v>
      </c>
      <c r="AA75" s="47">
        <v>2917</v>
      </c>
      <c r="AB75" s="61">
        <v>112.41001028453891</v>
      </c>
      <c r="AC75" s="47">
        <v>49</v>
      </c>
      <c r="AD75" s="47">
        <v>23</v>
      </c>
      <c r="AE75" s="47">
        <v>26</v>
      </c>
      <c r="AF75" s="64">
        <v>88.461538461538453</v>
      </c>
    </row>
    <row r="76" spans="17:33">
      <c r="Q76" s="58"/>
      <c r="R76" s="29"/>
      <c r="S76" s="32" t="s">
        <v>11</v>
      </c>
      <c r="T76" s="25" t="s">
        <v>92</v>
      </c>
      <c r="U76" s="47">
        <v>4485</v>
      </c>
      <c r="V76" s="47">
        <v>2401</v>
      </c>
      <c r="W76" s="47">
        <v>2084</v>
      </c>
      <c r="X76" s="61">
        <v>115.21113243761995</v>
      </c>
      <c r="Y76" s="47">
        <v>4454</v>
      </c>
      <c r="Z76" s="47">
        <v>2384</v>
      </c>
      <c r="AA76" s="47">
        <v>2070</v>
      </c>
      <c r="AB76" s="61">
        <v>115.16908212560386</v>
      </c>
      <c r="AC76" s="47">
        <v>31</v>
      </c>
      <c r="AD76" s="47">
        <v>17</v>
      </c>
      <c r="AE76" s="47">
        <v>14</v>
      </c>
      <c r="AF76" s="64">
        <v>121.42857142857142</v>
      </c>
    </row>
    <row r="77" spans="17:33">
      <c r="Q77" s="58"/>
      <c r="R77" s="29"/>
      <c r="S77" s="32" t="s">
        <v>18</v>
      </c>
      <c r="T77" s="25" t="s">
        <v>92</v>
      </c>
      <c r="U77" s="47">
        <v>2297</v>
      </c>
      <c r="V77" s="47">
        <v>1155</v>
      </c>
      <c r="W77" s="47">
        <v>1142</v>
      </c>
      <c r="X77" s="61">
        <v>101.13835376532398</v>
      </c>
      <c r="Y77" s="47">
        <v>2296</v>
      </c>
      <c r="Z77" s="47">
        <v>1155</v>
      </c>
      <c r="AA77" s="47">
        <v>1141</v>
      </c>
      <c r="AB77" s="61">
        <v>101.22699386503066</v>
      </c>
      <c r="AC77" s="47" t="s">
        <v>109</v>
      </c>
      <c r="AD77" s="47">
        <v>0</v>
      </c>
      <c r="AE77" s="47" t="s">
        <v>109</v>
      </c>
      <c r="AF77" s="64">
        <v>0</v>
      </c>
    </row>
    <row r="78" spans="17:33">
      <c r="Q78" s="58"/>
      <c r="R78" s="29"/>
      <c r="S78" s="32" t="s">
        <v>17</v>
      </c>
      <c r="T78" s="25" t="s">
        <v>92</v>
      </c>
      <c r="U78" s="47">
        <v>5520</v>
      </c>
      <c r="V78" s="47">
        <v>2899</v>
      </c>
      <c r="W78" s="47">
        <v>2621</v>
      </c>
      <c r="X78" s="61">
        <v>110.60663868752385</v>
      </c>
      <c r="Y78" s="47">
        <v>5484</v>
      </c>
      <c r="Z78" s="47">
        <v>2881</v>
      </c>
      <c r="AA78" s="47">
        <v>2603</v>
      </c>
      <c r="AB78" s="61">
        <v>110.67998463311564</v>
      </c>
      <c r="AC78" s="47">
        <v>36</v>
      </c>
      <c r="AD78" s="47">
        <v>18</v>
      </c>
      <c r="AE78" s="47">
        <v>18</v>
      </c>
      <c r="AF78" s="64">
        <v>100</v>
      </c>
    </row>
    <row r="79" spans="17:33">
      <c r="Q79" s="58"/>
      <c r="R79" s="29"/>
      <c r="S79" s="32" t="s">
        <v>7</v>
      </c>
      <c r="T79" s="25" t="s">
        <v>92</v>
      </c>
      <c r="U79" s="47">
        <v>1767</v>
      </c>
      <c r="V79" s="47">
        <v>925</v>
      </c>
      <c r="W79" s="47">
        <v>842</v>
      </c>
      <c r="X79" s="61">
        <v>109.85748218527316</v>
      </c>
      <c r="Y79" s="47">
        <v>1760</v>
      </c>
      <c r="Z79" s="47">
        <v>923</v>
      </c>
      <c r="AA79" s="47">
        <v>837</v>
      </c>
      <c r="AB79" s="61">
        <v>110.27479091995221</v>
      </c>
      <c r="AC79" s="47">
        <v>7</v>
      </c>
      <c r="AD79" s="47" t="s">
        <v>109</v>
      </c>
      <c r="AE79" s="47">
        <v>5</v>
      </c>
      <c r="AF79" s="64">
        <v>40</v>
      </c>
    </row>
    <row r="80" spans="17:33">
      <c r="Q80" s="58"/>
      <c r="R80" s="29"/>
      <c r="S80" s="32" t="s">
        <v>4</v>
      </c>
      <c r="T80" s="25" t="s">
        <v>92</v>
      </c>
      <c r="U80" s="47">
        <v>1763</v>
      </c>
      <c r="V80" s="47">
        <v>963</v>
      </c>
      <c r="W80" s="47">
        <v>800</v>
      </c>
      <c r="X80" s="61">
        <v>120.37500000000001</v>
      </c>
      <c r="Y80" s="47">
        <v>1760</v>
      </c>
      <c r="Z80" s="47">
        <v>961</v>
      </c>
      <c r="AA80" s="47">
        <v>799</v>
      </c>
      <c r="AB80" s="61">
        <v>120.27534418022528</v>
      </c>
      <c r="AC80" s="47" t="s">
        <v>109</v>
      </c>
      <c r="AD80" s="47" t="s">
        <v>109</v>
      </c>
      <c r="AE80" s="47" t="s">
        <v>109</v>
      </c>
      <c r="AF80" s="64">
        <v>200</v>
      </c>
    </row>
    <row r="81" spans="17:32">
      <c r="Q81" s="58"/>
      <c r="R81" s="29"/>
      <c r="S81" s="32" t="s">
        <v>2</v>
      </c>
      <c r="T81" s="25" t="s">
        <v>92</v>
      </c>
      <c r="U81" s="47">
        <v>1437</v>
      </c>
      <c r="V81" s="47">
        <v>723</v>
      </c>
      <c r="W81" s="47">
        <v>714</v>
      </c>
      <c r="X81" s="61">
        <v>101.26050420168067</v>
      </c>
      <c r="Y81" s="47">
        <v>1435</v>
      </c>
      <c r="Z81" s="47">
        <v>722</v>
      </c>
      <c r="AA81" s="47">
        <v>713</v>
      </c>
      <c r="AB81" s="61">
        <v>101.26227208976158</v>
      </c>
      <c r="AC81" s="47" t="s">
        <v>109</v>
      </c>
      <c r="AD81" s="47" t="s">
        <v>109</v>
      </c>
      <c r="AE81" s="47" t="s">
        <v>109</v>
      </c>
      <c r="AF81" s="64">
        <v>100</v>
      </c>
    </row>
    <row r="82" spans="17:32">
      <c r="Q82" s="58"/>
      <c r="R82" s="29"/>
      <c r="S82" s="32" t="s">
        <v>15</v>
      </c>
      <c r="T82" s="25" t="s">
        <v>92</v>
      </c>
      <c r="U82" s="47">
        <v>774</v>
      </c>
      <c r="V82" s="47">
        <v>403</v>
      </c>
      <c r="W82" s="47">
        <v>371</v>
      </c>
      <c r="X82" s="61">
        <v>108.62533692722371</v>
      </c>
      <c r="Y82" s="47">
        <v>772</v>
      </c>
      <c r="Z82" s="47">
        <v>403</v>
      </c>
      <c r="AA82" s="47">
        <v>369</v>
      </c>
      <c r="AB82" s="61">
        <v>109.21409214092141</v>
      </c>
      <c r="AC82" s="47" t="s">
        <v>109</v>
      </c>
      <c r="AD82" s="47">
        <v>0</v>
      </c>
      <c r="AE82" s="47" t="s">
        <v>109</v>
      </c>
      <c r="AF82" s="64">
        <v>0</v>
      </c>
    </row>
    <row r="83" spans="17:32">
      <c r="Q83" s="58"/>
      <c r="R83" s="29"/>
      <c r="S83" s="32" t="s">
        <v>0</v>
      </c>
      <c r="T83" s="25" t="s">
        <v>92</v>
      </c>
      <c r="U83" s="47">
        <v>3868</v>
      </c>
      <c r="V83" s="47">
        <v>1976</v>
      </c>
      <c r="W83" s="47">
        <v>1892</v>
      </c>
      <c r="X83" s="61">
        <v>104.43974630021143</v>
      </c>
      <c r="Y83" s="47">
        <v>3833</v>
      </c>
      <c r="Z83" s="47">
        <v>1955</v>
      </c>
      <c r="AA83" s="47">
        <v>1878</v>
      </c>
      <c r="AB83" s="61">
        <v>104.10010649627264</v>
      </c>
      <c r="AC83" s="47">
        <v>35</v>
      </c>
      <c r="AD83" s="47">
        <v>21</v>
      </c>
      <c r="AE83" s="47">
        <v>14</v>
      </c>
      <c r="AF83" s="64">
        <v>150</v>
      </c>
    </row>
    <row r="84" spans="17:32">
      <c r="Q84" s="58"/>
      <c r="R84" s="29"/>
      <c r="S84" s="32" t="s">
        <v>10</v>
      </c>
      <c r="T84" s="25" t="s">
        <v>92</v>
      </c>
      <c r="U84" s="47">
        <v>2452</v>
      </c>
      <c r="V84" s="47">
        <v>1287</v>
      </c>
      <c r="W84" s="47">
        <v>1165</v>
      </c>
      <c r="X84" s="61">
        <v>110.47210300429184</v>
      </c>
      <c r="Y84" s="47">
        <v>2441</v>
      </c>
      <c r="Z84" s="47">
        <v>1282</v>
      </c>
      <c r="AA84" s="47">
        <v>1159</v>
      </c>
      <c r="AB84" s="61">
        <v>110.61259706643658</v>
      </c>
      <c r="AC84" s="47">
        <v>11</v>
      </c>
      <c r="AD84" s="47">
        <v>5</v>
      </c>
      <c r="AE84" s="47">
        <v>6</v>
      </c>
      <c r="AF84" s="64">
        <v>83.333333333333343</v>
      </c>
    </row>
    <row r="85" spans="17:32" ht="12.75" thickBot="1">
      <c r="Q85" s="105"/>
      <c r="R85" s="106"/>
      <c r="S85" s="107" t="s">
        <v>6</v>
      </c>
      <c r="T85" s="108" t="s">
        <v>92</v>
      </c>
      <c r="U85" s="106">
        <v>1605</v>
      </c>
      <c r="V85" s="109">
        <v>766</v>
      </c>
      <c r="W85" s="109">
        <v>839</v>
      </c>
      <c r="X85" s="110">
        <v>91.299165673420731</v>
      </c>
      <c r="Y85" s="70">
        <v>1598</v>
      </c>
      <c r="Z85" s="109">
        <v>761</v>
      </c>
      <c r="AA85" s="111">
        <v>837</v>
      </c>
      <c r="AB85" s="110">
        <v>90.919952210274786</v>
      </c>
      <c r="AC85" s="70">
        <v>7</v>
      </c>
      <c r="AD85" s="70">
        <v>5</v>
      </c>
      <c r="AE85" s="70" t="s">
        <v>109</v>
      </c>
      <c r="AF85" s="112">
        <v>250</v>
      </c>
    </row>
    <row r="86" spans="17:32">
      <c r="Q86" s="691" t="s">
        <v>83</v>
      </c>
      <c r="R86" s="691"/>
      <c r="S86" s="691"/>
      <c r="T86" s="691"/>
      <c r="U86" s="691"/>
      <c r="V86" s="691"/>
      <c r="W86" s="691"/>
    </row>
    <row r="87" spans="17:32">
      <c r="Q87" s="3" t="s">
        <v>104</v>
      </c>
      <c r="Y87" s="50"/>
    </row>
    <row r="88" spans="17:32">
      <c r="Y88" s="50"/>
    </row>
    <row r="89" spans="17:32">
      <c r="Y89" s="50"/>
    </row>
    <row r="90" spans="17:32">
      <c r="Y90" s="50"/>
    </row>
    <row r="91" spans="17:32">
      <c r="Y91" s="50"/>
    </row>
    <row r="92" spans="17:32">
      <c r="Y92" s="50"/>
    </row>
    <row r="93" spans="17:32">
      <c r="Y93" s="50"/>
    </row>
    <row r="94" spans="17:32">
      <c r="Y94" s="50"/>
    </row>
    <row r="95" spans="17:32">
      <c r="Y95" s="50"/>
    </row>
    <row r="96" spans="17:32">
      <c r="Y96" s="50"/>
    </row>
    <row r="97" spans="25:25">
      <c r="Y97" s="50"/>
    </row>
    <row r="98" spans="25:25">
      <c r="Y98" s="50"/>
    </row>
    <row r="99" spans="25:25">
      <c r="Y99" s="50"/>
    </row>
    <row r="100" spans="25:25">
      <c r="Y100" s="50"/>
    </row>
    <row r="101" spans="25:25">
      <c r="Y101" s="50"/>
    </row>
    <row r="102" spans="25:25">
      <c r="Y102" s="50"/>
    </row>
    <row r="103" spans="25:25">
      <c r="Y103" s="50"/>
    </row>
    <row r="104" spans="25:25">
      <c r="Y104" s="50"/>
    </row>
    <row r="105" spans="25:25">
      <c r="Y105" s="50"/>
    </row>
    <row r="106" spans="25:25">
      <c r="Y106" s="50"/>
    </row>
    <row r="107" spans="25:25">
      <c r="Y107" s="50"/>
    </row>
    <row r="108" spans="25:25">
      <c r="Y108" s="50"/>
    </row>
    <row r="109" spans="25:25">
      <c r="Y109" s="50"/>
    </row>
    <row r="110" spans="25:25">
      <c r="Y110" s="50"/>
    </row>
    <row r="111" spans="25:25">
      <c r="Y111" s="50"/>
    </row>
    <row r="112" spans="25:25">
      <c r="Y112" s="50"/>
    </row>
    <row r="113" spans="25:25">
      <c r="Y113" s="50"/>
    </row>
    <row r="114" spans="25:25">
      <c r="Y114" s="50"/>
    </row>
    <row r="115" spans="25:25">
      <c r="Y115" s="50"/>
    </row>
    <row r="116" spans="25:25">
      <c r="Y116" s="50"/>
    </row>
    <row r="117" spans="25:25">
      <c r="Y117" s="50"/>
    </row>
    <row r="118" spans="25:25">
      <c r="Y118" s="50"/>
    </row>
    <row r="119" spans="25:25">
      <c r="Y119" s="50"/>
    </row>
    <row r="120" spans="25:25">
      <c r="Y120" s="50"/>
    </row>
    <row r="121" spans="25:25">
      <c r="Y121" s="50"/>
    </row>
  </sheetData>
  <mergeCells count="28">
    <mergeCell ref="Q6:T7"/>
    <mergeCell ref="AD7:AD8"/>
    <mergeCell ref="AE7:AE8"/>
    <mergeCell ref="V7:V8"/>
    <mergeCell ref="W7:W8"/>
    <mergeCell ref="Z7:Z8"/>
    <mergeCell ref="AA7:AA8"/>
    <mergeCell ref="J7:J8"/>
    <mergeCell ref="E7:E8"/>
    <mergeCell ref="F7:F8"/>
    <mergeCell ref="G7:G8"/>
    <mergeCell ref="D6:D8"/>
    <mergeCell ref="AF7:AF8"/>
    <mergeCell ref="Q86:W86"/>
    <mergeCell ref="B15:H15"/>
    <mergeCell ref="U6:U8"/>
    <mergeCell ref="Y6:Y8"/>
    <mergeCell ref="AC6:AC8"/>
    <mergeCell ref="X7:X8"/>
    <mergeCell ref="AB7:AB8"/>
    <mergeCell ref="K7:K8"/>
    <mergeCell ref="L6:L8"/>
    <mergeCell ref="M7:M8"/>
    <mergeCell ref="N7:N8"/>
    <mergeCell ref="O7:O8"/>
    <mergeCell ref="B6:C7"/>
    <mergeCell ref="H6:H8"/>
    <mergeCell ref="I7:I8"/>
  </mergeCells>
  <phoneticPr fontId="13" type="noConversion"/>
  <hyperlinks>
    <hyperlink ref="B1" location="목차!A1" display="#목차"/>
  </hyperlinks>
  <pageMargins left="0.25" right="0.25" top="0.75" bottom="0.75" header="0.30000001192092896" footer="0.30000001192092896"/>
  <pageSetup paperSize="9" scale="5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B107"/>
  <sheetViews>
    <sheetView showGridLines="0" showZeros="0" zoomScaleNormal="100" zoomScaleSheetLayoutView="75" workbookViewId="0">
      <pane xSplit="1" ySplit="8" topLeftCell="B9" activePane="bottomRight" state="frozen"/>
      <selection activeCell="D9" sqref="D9"/>
      <selection pane="topRight" activeCell="D9" sqref="D9"/>
      <selection pane="bottomLeft" activeCell="D9" sqref="D9"/>
      <selection pane="bottomRight" activeCell="B1" sqref="B1"/>
    </sheetView>
  </sheetViews>
  <sheetFormatPr defaultColWidth="9" defaultRowHeight="12"/>
  <cols>
    <col min="1" max="1" width="1.25" style="3" customWidth="1"/>
    <col min="2" max="2" width="2.875" style="3" customWidth="1"/>
    <col min="3" max="11" width="9" style="3" customWidth="1"/>
    <col min="12" max="12" width="9" style="3"/>
    <col min="13" max="13" width="9" style="3" customWidth="1"/>
    <col min="14" max="14" width="9" style="3"/>
    <col min="15" max="15" width="2.875" style="3" customWidth="1"/>
    <col min="16" max="16384" width="9" style="3"/>
  </cols>
  <sheetData>
    <row r="1" spans="2:27" ht="16.5">
      <c r="B1" s="1" t="s">
        <v>16</v>
      </c>
      <c r="C1" s="1"/>
      <c r="E1" s="9"/>
      <c r="F1" s="15"/>
      <c r="H1" s="16"/>
    </row>
    <row r="2" spans="2:27" s="8" customFormat="1">
      <c r="B2" s="2" t="s">
        <v>57</v>
      </c>
    </row>
    <row r="3" spans="2:27">
      <c r="B3" s="2" t="s">
        <v>62</v>
      </c>
      <c r="M3" s="2"/>
      <c r="O3" s="2" t="s">
        <v>63</v>
      </c>
    </row>
    <row r="5" spans="2:27" ht="17.25" thickBot="1">
      <c r="B5" s="20"/>
      <c r="C5" s="20"/>
      <c r="D5" s="20"/>
      <c r="E5" s="20"/>
      <c r="F5" s="20"/>
      <c r="G5" s="20"/>
      <c r="H5" s="20"/>
      <c r="I5" s="20"/>
      <c r="J5" s="20"/>
      <c r="K5" s="20"/>
      <c r="L5" s="20"/>
      <c r="M5" s="21" t="s">
        <v>26</v>
      </c>
      <c r="N5"/>
      <c r="O5" s="20"/>
      <c r="P5" s="20"/>
      <c r="Q5" s="20"/>
      <c r="R5" s="20"/>
      <c r="S5" s="20"/>
      <c r="T5" s="20"/>
      <c r="U5" s="20"/>
      <c r="V5" s="20"/>
      <c r="W5" s="20"/>
      <c r="X5" s="20"/>
      <c r="Y5" s="20"/>
      <c r="Z5" s="20"/>
      <c r="AA5" s="21" t="s">
        <v>26</v>
      </c>
    </row>
    <row r="6" spans="2:27" ht="16.5" customHeight="1" thickTop="1">
      <c r="B6" s="758" t="s">
        <v>22</v>
      </c>
      <c r="C6" s="758"/>
      <c r="D6" s="759"/>
      <c r="E6" s="760" t="s">
        <v>32</v>
      </c>
      <c r="F6" s="532"/>
      <c r="G6" s="532"/>
      <c r="H6" s="532"/>
      <c r="I6" s="532"/>
      <c r="J6" s="532"/>
      <c r="K6" s="532"/>
      <c r="L6" s="532"/>
      <c r="M6" s="531"/>
      <c r="N6"/>
      <c r="O6" s="758" t="s">
        <v>22</v>
      </c>
      <c r="P6" s="758"/>
      <c r="Q6" s="758"/>
      <c r="R6" s="759"/>
      <c r="S6" s="760" t="s">
        <v>32</v>
      </c>
      <c r="T6" s="532"/>
      <c r="U6" s="532"/>
      <c r="V6" s="532"/>
      <c r="W6" s="532"/>
      <c r="X6" s="532"/>
      <c r="Y6" s="532"/>
      <c r="Z6" s="532"/>
      <c r="AA6" s="531"/>
    </row>
    <row r="7" spans="2:27" ht="16.5" customHeight="1">
      <c r="B7" s="727"/>
      <c r="C7" s="727"/>
      <c r="D7" s="728"/>
      <c r="E7" s="721"/>
      <c r="F7" s="756" t="s">
        <v>420</v>
      </c>
      <c r="G7" s="702" t="s">
        <v>421</v>
      </c>
      <c r="H7" s="702" t="s">
        <v>422</v>
      </c>
      <c r="I7" s="756" t="s">
        <v>423</v>
      </c>
      <c r="J7" s="756" t="s">
        <v>424</v>
      </c>
      <c r="K7" s="756" t="s">
        <v>425</v>
      </c>
      <c r="L7" s="756" t="s">
        <v>426</v>
      </c>
      <c r="M7" s="750" t="s">
        <v>427</v>
      </c>
      <c r="N7"/>
      <c r="O7" s="727"/>
      <c r="P7" s="727"/>
      <c r="Q7" s="727"/>
      <c r="R7" s="728"/>
      <c r="S7" s="721"/>
      <c r="T7" s="700" t="s">
        <v>420</v>
      </c>
      <c r="U7" s="761" t="s">
        <v>421</v>
      </c>
      <c r="V7" s="761" t="s">
        <v>422</v>
      </c>
      <c r="W7" s="700" t="s">
        <v>423</v>
      </c>
      <c r="X7" s="700" t="s">
        <v>424</v>
      </c>
      <c r="Y7" s="756" t="s">
        <v>425</v>
      </c>
      <c r="Z7" s="756" t="s">
        <v>426</v>
      </c>
      <c r="AA7" s="750" t="s">
        <v>427</v>
      </c>
    </row>
    <row r="8" spans="2:27" ht="16.5" customHeight="1" thickBot="1">
      <c r="B8" s="69"/>
      <c r="C8" s="101" t="s">
        <v>8</v>
      </c>
      <c r="D8" s="101" t="s">
        <v>14</v>
      </c>
      <c r="E8" s="722"/>
      <c r="F8" s="757"/>
      <c r="G8" s="703"/>
      <c r="H8" s="703"/>
      <c r="I8" s="757"/>
      <c r="J8" s="757"/>
      <c r="K8" s="757"/>
      <c r="L8" s="757"/>
      <c r="M8" s="751"/>
      <c r="N8"/>
      <c r="O8" s="69"/>
      <c r="P8" s="101" t="s">
        <v>428</v>
      </c>
      <c r="Q8" s="101" t="s">
        <v>8</v>
      </c>
      <c r="R8" s="101" t="s">
        <v>1</v>
      </c>
      <c r="S8" s="722"/>
      <c r="T8" s="701"/>
      <c r="U8" s="701"/>
      <c r="V8" s="701"/>
      <c r="W8" s="701"/>
      <c r="X8" s="701"/>
      <c r="Y8" s="757"/>
      <c r="Z8" s="757"/>
      <c r="AA8" s="751"/>
    </row>
    <row r="9" spans="2:27" ht="12" customHeight="1" thickTop="1">
      <c r="B9" s="115"/>
      <c r="C9" s="25" t="s">
        <v>5</v>
      </c>
      <c r="D9" s="25" t="s">
        <v>5</v>
      </c>
      <c r="E9" s="527">
        <v>55586</v>
      </c>
      <c r="F9" s="527">
        <v>8499</v>
      </c>
      <c r="G9" s="527">
        <v>10132</v>
      </c>
      <c r="H9" s="527">
        <v>6113</v>
      </c>
      <c r="I9" s="527">
        <v>4024</v>
      </c>
      <c r="J9" s="527">
        <v>3754</v>
      </c>
      <c r="K9" s="527">
        <v>645</v>
      </c>
      <c r="L9" s="527">
        <v>1613</v>
      </c>
      <c r="M9" s="527">
        <v>20806</v>
      </c>
      <c r="N9"/>
      <c r="O9" s="113"/>
      <c r="P9" s="25" t="s">
        <v>75</v>
      </c>
      <c r="Q9" s="25" t="s">
        <v>5</v>
      </c>
      <c r="R9" s="25" t="s">
        <v>5</v>
      </c>
      <c r="S9" s="565">
        <v>55586</v>
      </c>
      <c r="T9" s="566">
        <v>8499</v>
      </c>
      <c r="U9" s="567">
        <v>10132</v>
      </c>
      <c r="V9" s="567">
        <v>6113</v>
      </c>
      <c r="W9" s="565">
        <v>4024</v>
      </c>
      <c r="X9" s="566">
        <v>3754</v>
      </c>
      <c r="Y9" s="566">
        <v>645</v>
      </c>
      <c r="Z9" s="566">
        <v>1613</v>
      </c>
      <c r="AA9" s="566">
        <v>20806</v>
      </c>
    </row>
    <row r="10" spans="2:27" ht="12" customHeight="1">
      <c r="B10" s="113"/>
      <c r="C10" s="25"/>
      <c r="D10" s="25" t="s">
        <v>147</v>
      </c>
      <c r="E10" s="527">
        <v>10521</v>
      </c>
      <c r="F10" s="527">
        <v>781</v>
      </c>
      <c r="G10" s="527">
        <v>3587</v>
      </c>
      <c r="H10" s="527">
        <v>292</v>
      </c>
      <c r="I10" s="527">
        <v>1149</v>
      </c>
      <c r="J10" s="527">
        <v>659</v>
      </c>
      <c r="K10" s="527">
        <v>414</v>
      </c>
      <c r="L10" s="527">
        <v>76</v>
      </c>
      <c r="M10" s="527">
        <v>3563</v>
      </c>
      <c r="N10"/>
      <c r="O10" s="113"/>
      <c r="P10" s="25" t="s">
        <v>429</v>
      </c>
      <c r="Q10" s="25"/>
      <c r="R10" s="25" t="s">
        <v>9</v>
      </c>
      <c r="S10" s="565">
        <v>15132</v>
      </c>
      <c r="T10" s="566">
        <v>2083</v>
      </c>
      <c r="U10" s="567">
        <v>2971</v>
      </c>
      <c r="V10" s="567">
        <v>2547</v>
      </c>
      <c r="W10" s="565">
        <v>1520</v>
      </c>
      <c r="X10" s="566">
        <v>734</v>
      </c>
      <c r="Y10" s="566">
        <v>211</v>
      </c>
      <c r="Z10" s="566">
        <v>383</v>
      </c>
      <c r="AA10" s="566">
        <v>4683</v>
      </c>
    </row>
    <row r="11" spans="2:27" ht="16.5">
      <c r="B11" s="113"/>
      <c r="C11" s="25"/>
      <c r="D11" s="25" t="s">
        <v>146</v>
      </c>
      <c r="E11" s="527">
        <v>14716</v>
      </c>
      <c r="F11" s="527">
        <v>2452</v>
      </c>
      <c r="G11" s="527">
        <v>2253</v>
      </c>
      <c r="H11" s="527">
        <v>672</v>
      </c>
      <c r="I11" s="527">
        <v>652</v>
      </c>
      <c r="J11" s="527">
        <v>1633</v>
      </c>
      <c r="K11" s="527">
        <v>91</v>
      </c>
      <c r="L11" s="527">
        <v>407</v>
      </c>
      <c r="M11" s="527">
        <v>6556</v>
      </c>
      <c r="N11"/>
      <c r="O11" s="113"/>
      <c r="P11" s="25"/>
      <c r="Q11" s="25"/>
      <c r="R11" s="25" t="s">
        <v>12</v>
      </c>
      <c r="S11" s="565">
        <v>1774</v>
      </c>
      <c r="T11" s="566">
        <v>297</v>
      </c>
      <c r="U11" s="567">
        <v>396</v>
      </c>
      <c r="V11" s="567">
        <v>55</v>
      </c>
      <c r="W11" s="565">
        <v>262</v>
      </c>
      <c r="X11" s="566">
        <v>140</v>
      </c>
      <c r="Y11" s="566">
        <v>8</v>
      </c>
      <c r="Z11" s="566">
        <v>60</v>
      </c>
      <c r="AA11" s="566">
        <v>556</v>
      </c>
    </row>
    <row r="12" spans="2:27" ht="16.5">
      <c r="B12" s="113"/>
      <c r="C12" s="25"/>
      <c r="D12" s="25" t="s">
        <v>145</v>
      </c>
      <c r="E12" s="527">
        <v>16339</v>
      </c>
      <c r="F12" s="527">
        <v>2790</v>
      </c>
      <c r="G12" s="527">
        <v>2405</v>
      </c>
      <c r="H12" s="527">
        <v>2254</v>
      </c>
      <c r="I12" s="527">
        <v>1098</v>
      </c>
      <c r="J12" s="527">
        <v>1019</v>
      </c>
      <c r="K12" s="527">
        <v>57</v>
      </c>
      <c r="L12" s="527">
        <v>634</v>
      </c>
      <c r="M12" s="527">
        <v>6082</v>
      </c>
      <c r="N12"/>
      <c r="O12" s="113"/>
      <c r="P12" s="25"/>
      <c r="Q12" s="25"/>
      <c r="R12" s="25" t="s">
        <v>3</v>
      </c>
      <c r="S12" s="565">
        <v>2605</v>
      </c>
      <c r="T12" s="566">
        <v>440</v>
      </c>
      <c r="U12" s="567">
        <v>940</v>
      </c>
      <c r="V12" s="567">
        <v>66</v>
      </c>
      <c r="W12" s="565">
        <v>167</v>
      </c>
      <c r="X12" s="566">
        <v>153</v>
      </c>
      <c r="Y12" s="566">
        <v>5</v>
      </c>
      <c r="Z12" s="566">
        <v>65</v>
      </c>
      <c r="AA12" s="566">
        <v>769</v>
      </c>
    </row>
    <row r="13" spans="2:27" ht="16.5">
      <c r="B13" s="113"/>
      <c r="C13" s="25"/>
      <c r="D13" s="25" t="s">
        <v>144</v>
      </c>
      <c r="E13" s="528">
        <v>14010</v>
      </c>
      <c r="F13" s="528">
        <v>2476</v>
      </c>
      <c r="G13" s="528">
        <v>1887</v>
      </c>
      <c r="H13" s="528">
        <v>2895</v>
      </c>
      <c r="I13" s="528">
        <v>1125</v>
      </c>
      <c r="J13" s="528">
        <v>443</v>
      </c>
      <c r="K13" s="528">
        <v>83</v>
      </c>
      <c r="L13" s="528">
        <v>496</v>
      </c>
      <c r="M13" s="528">
        <v>4605</v>
      </c>
      <c r="N13"/>
      <c r="O13" s="113"/>
      <c r="P13" s="25"/>
      <c r="Q13" s="25"/>
      <c r="R13" s="25" t="s">
        <v>19</v>
      </c>
      <c r="S13" s="565">
        <v>15052</v>
      </c>
      <c r="T13" s="566">
        <v>1496</v>
      </c>
      <c r="U13" s="567">
        <v>1916</v>
      </c>
      <c r="V13" s="567">
        <v>2070</v>
      </c>
      <c r="W13" s="565">
        <v>920</v>
      </c>
      <c r="X13" s="566">
        <v>686</v>
      </c>
      <c r="Y13" s="566">
        <v>365</v>
      </c>
      <c r="Z13" s="566">
        <v>325</v>
      </c>
      <c r="AA13" s="566">
        <v>7274</v>
      </c>
    </row>
    <row r="14" spans="2:27" ht="16.5">
      <c r="B14" s="113"/>
      <c r="C14" s="34"/>
      <c r="D14" s="27" t="s">
        <v>143</v>
      </c>
      <c r="E14" s="529">
        <v>774</v>
      </c>
      <c r="F14" s="529">
        <v>12</v>
      </c>
      <c r="G14" s="529">
        <v>91</v>
      </c>
      <c r="H14" s="529">
        <v>54</v>
      </c>
      <c r="I14" s="529">
        <v>144</v>
      </c>
      <c r="J14" s="529" t="s">
        <v>142</v>
      </c>
      <c r="K14" s="529">
        <v>23</v>
      </c>
      <c r="L14" s="529" t="s">
        <v>142</v>
      </c>
      <c r="M14" s="529">
        <v>445</v>
      </c>
      <c r="N14"/>
      <c r="O14" s="113"/>
      <c r="P14" s="25"/>
      <c r="Q14" s="25"/>
      <c r="R14" s="25" t="s">
        <v>21</v>
      </c>
      <c r="S14" s="565">
        <v>3062</v>
      </c>
      <c r="T14" s="566">
        <v>405</v>
      </c>
      <c r="U14" s="567">
        <v>441</v>
      </c>
      <c r="V14" s="567">
        <v>459</v>
      </c>
      <c r="W14" s="565">
        <v>371</v>
      </c>
      <c r="X14" s="566">
        <v>90</v>
      </c>
      <c r="Y14" s="566">
        <v>19</v>
      </c>
      <c r="Z14" s="566">
        <v>105</v>
      </c>
      <c r="AA14" s="566">
        <v>1172</v>
      </c>
    </row>
    <row r="15" spans="2:27" ht="16.5">
      <c r="B15" s="113"/>
      <c r="C15" s="32" t="s">
        <v>20</v>
      </c>
      <c r="D15" s="33" t="s">
        <v>5</v>
      </c>
      <c r="E15" s="528">
        <v>34184</v>
      </c>
      <c r="F15" s="528">
        <v>4228</v>
      </c>
      <c r="G15" s="528">
        <v>5503</v>
      </c>
      <c r="H15" s="528">
        <v>3792</v>
      </c>
      <c r="I15" s="528">
        <v>1878</v>
      </c>
      <c r="J15" s="528">
        <v>2367</v>
      </c>
      <c r="K15" s="528">
        <v>163</v>
      </c>
      <c r="L15" s="528">
        <v>852</v>
      </c>
      <c r="M15" s="528">
        <v>15401</v>
      </c>
      <c r="N15"/>
      <c r="O15" s="113"/>
      <c r="P15" s="25"/>
      <c r="Q15" s="25"/>
      <c r="R15" s="25" t="s">
        <v>11</v>
      </c>
      <c r="S15" s="565">
        <v>3687</v>
      </c>
      <c r="T15" s="566">
        <v>907</v>
      </c>
      <c r="U15" s="567">
        <v>453</v>
      </c>
      <c r="V15" s="567">
        <v>35</v>
      </c>
      <c r="W15" s="565">
        <v>132</v>
      </c>
      <c r="X15" s="566">
        <v>775</v>
      </c>
      <c r="Y15" s="566" t="s">
        <v>142</v>
      </c>
      <c r="Z15" s="566">
        <v>134</v>
      </c>
      <c r="AA15" s="566">
        <v>1247</v>
      </c>
    </row>
    <row r="16" spans="2:27" ht="16.5">
      <c r="B16" s="24"/>
      <c r="C16" s="32"/>
      <c r="D16" s="25" t="s">
        <v>147</v>
      </c>
      <c r="E16" s="528">
        <v>5550</v>
      </c>
      <c r="F16" s="528">
        <v>348</v>
      </c>
      <c r="G16" s="528">
        <v>1590</v>
      </c>
      <c r="H16" s="528">
        <v>176</v>
      </c>
      <c r="I16" s="528">
        <v>565</v>
      </c>
      <c r="J16" s="528">
        <v>354</v>
      </c>
      <c r="K16" s="528">
        <v>120</v>
      </c>
      <c r="L16" s="528">
        <v>35</v>
      </c>
      <c r="M16" s="528">
        <v>2362</v>
      </c>
      <c r="N16"/>
      <c r="O16" s="113"/>
      <c r="P16" s="25"/>
      <c r="Q16" s="25"/>
      <c r="R16" s="25" t="s">
        <v>18</v>
      </c>
      <c r="S16" s="565">
        <v>130</v>
      </c>
      <c r="T16" s="566">
        <v>33</v>
      </c>
      <c r="U16" s="567">
        <v>16</v>
      </c>
      <c r="V16" s="567" t="s">
        <v>142</v>
      </c>
      <c r="W16" s="565">
        <v>14</v>
      </c>
      <c r="X16" s="566">
        <v>11</v>
      </c>
      <c r="Y16" s="566" t="s">
        <v>142</v>
      </c>
      <c r="Z16" s="566">
        <v>9</v>
      </c>
      <c r="AA16" s="566">
        <v>44</v>
      </c>
    </row>
    <row r="17" spans="2:27" ht="16.5">
      <c r="B17" s="24"/>
      <c r="C17" s="32"/>
      <c r="D17" s="25" t="s">
        <v>146</v>
      </c>
      <c r="E17" s="528">
        <v>9434</v>
      </c>
      <c r="F17" s="528">
        <v>1255</v>
      </c>
      <c r="G17" s="528">
        <v>1175</v>
      </c>
      <c r="H17" s="528">
        <v>422</v>
      </c>
      <c r="I17" s="528">
        <v>314</v>
      </c>
      <c r="J17" s="528">
        <v>992</v>
      </c>
      <c r="K17" s="528">
        <v>25</v>
      </c>
      <c r="L17" s="528">
        <v>224</v>
      </c>
      <c r="M17" s="528">
        <v>5027</v>
      </c>
      <c r="N17"/>
      <c r="O17" s="113"/>
      <c r="P17" s="25"/>
      <c r="Q17" s="25"/>
      <c r="R17" s="25" t="s">
        <v>17</v>
      </c>
      <c r="S17" s="565">
        <v>4145</v>
      </c>
      <c r="T17" s="566">
        <v>663</v>
      </c>
      <c r="U17" s="567">
        <v>577</v>
      </c>
      <c r="V17" s="567">
        <v>600</v>
      </c>
      <c r="W17" s="565">
        <v>229</v>
      </c>
      <c r="X17" s="566">
        <v>205</v>
      </c>
      <c r="Y17" s="566">
        <v>5</v>
      </c>
      <c r="Z17" s="566">
        <v>144</v>
      </c>
      <c r="AA17" s="566">
        <v>1722</v>
      </c>
    </row>
    <row r="18" spans="2:27" ht="16.5">
      <c r="B18" s="24"/>
      <c r="C18" s="32"/>
      <c r="D18" s="25" t="s">
        <v>145</v>
      </c>
      <c r="E18" s="528">
        <v>10398</v>
      </c>
      <c r="F18" s="528">
        <v>1369</v>
      </c>
      <c r="G18" s="528">
        <v>1484</v>
      </c>
      <c r="H18" s="528">
        <v>1367</v>
      </c>
      <c r="I18" s="528">
        <v>487</v>
      </c>
      <c r="J18" s="528">
        <v>720</v>
      </c>
      <c r="K18" s="528">
        <v>10</v>
      </c>
      <c r="L18" s="528">
        <v>326</v>
      </c>
      <c r="M18" s="528">
        <v>4635</v>
      </c>
      <c r="N18"/>
      <c r="O18" s="113"/>
      <c r="P18" s="25"/>
      <c r="Q18" s="25"/>
      <c r="R18" s="25" t="s">
        <v>7</v>
      </c>
      <c r="S18" s="565">
        <v>2094</v>
      </c>
      <c r="T18" s="566">
        <v>456</v>
      </c>
      <c r="U18" s="567">
        <v>520</v>
      </c>
      <c r="V18" s="567">
        <v>13</v>
      </c>
      <c r="W18" s="565">
        <v>87</v>
      </c>
      <c r="X18" s="566">
        <v>297</v>
      </c>
      <c r="Y18" s="566">
        <v>7</v>
      </c>
      <c r="Z18" s="566">
        <v>74</v>
      </c>
      <c r="AA18" s="566">
        <v>640</v>
      </c>
    </row>
    <row r="19" spans="2:27" ht="16.5">
      <c r="B19" s="24"/>
      <c r="C19" s="32"/>
      <c r="D19" s="25" t="s">
        <v>144</v>
      </c>
      <c r="E19" s="528">
        <v>8802</v>
      </c>
      <c r="F19" s="528">
        <v>1256</v>
      </c>
      <c r="G19" s="528">
        <v>1254</v>
      </c>
      <c r="H19" s="528">
        <v>1827</v>
      </c>
      <c r="I19" s="528">
        <v>512</v>
      </c>
      <c r="J19" s="528">
        <v>301</v>
      </c>
      <c r="K19" s="528">
        <v>8</v>
      </c>
      <c r="L19" s="528">
        <v>267</v>
      </c>
      <c r="M19" s="528">
        <v>3377</v>
      </c>
      <c r="N19"/>
      <c r="O19" s="113"/>
      <c r="P19" s="25"/>
      <c r="Q19" s="25"/>
      <c r="R19" s="25" t="s">
        <v>4</v>
      </c>
      <c r="S19" s="565">
        <v>1135</v>
      </c>
      <c r="T19" s="566">
        <v>410</v>
      </c>
      <c r="U19" s="567">
        <v>155</v>
      </c>
      <c r="V19" s="567">
        <v>13</v>
      </c>
      <c r="W19" s="565">
        <v>17</v>
      </c>
      <c r="X19" s="566">
        <v>148</v>
      </c>
      <c r="Y19" s="566" t="s">
        <v>142</v>
      </c>
      <c r="Z19" s="566">
        <v>49</v>
      </c>
      <c r="AA19" s="566">
        <v>339</v>
      </c>
    </row>
    <row r="20" spans="2:27" ht="16.5">
      <c r="B20" s="24"/>
      <c r="C20" s="34"/>
      <c r="D20" s="27" t="s">
        <v>143</v>
      </c>
      <c r="E20" s="529">
        <v>399</v>
      </c>
      <c r="F20" s="529" t="s">
        <v>142</v>
      </c>
      <c r="G20" s="529">
        <v>42</v>
      </c>
      <c r="H20" s="529">
        <v>28</v>
      </c>
      <c r="I20" s="529">
        <v>85</v>
      </c>
      <c r="J20" s="529">
        <v>0</v>
      </c>
      <c r="K20" s="529" t="s">
        <v>142</v>
      </c>
      <c r="L20" s="529" t="s">
        <v>142</v>
      </c>
      <c r="M20" s="529">
        <v>230</v>
      </c>
      <c r="N20"/>
      <c r="O20" s="113"/>
      <c r="P20" s="25"/>
      <c r="Q20" s="25"/>
      <c r="R20" s="25" t="s">
        <v>2</v>
      </c>
      <c r="S20" s="565">
        <v>1210</v>
      </c>
      <c r="T20" s="566">
        <v>211</v>
      </c>
      <c r="U20" s="567">
        <v>397</v>
      </c>
      <c r="V20" s="567">
        <v>15</v>
      </c>
      <c r="W20" s="565">
        <v>83</v>
      </c>
      <c r="X20" s="566">
        <v>31</v>
      </c>
      <c r="Y20" s="566" t="s">
        <v>142</v>
      </c>
      <c r="Z20" s="566">
        <v>76</v>
      </c>
      <c r="AA20" s="566">
        <v>395</v>
      </c>
    </row>
    <row r="21" spans="2:27" ht="16.5">
      <c r="B21" s="24"/>
      <c r="C21" s="32" t="s">
        <v>13</v>
      </c>
      <c r="D21" s="33" t="s">
        <v>5</v>
      </c>
      <c r="E21" s="528">
        <v>21402</v>
      </c>
      <c r="F21" s="528">
        <v>4271</v>
      </c>
      <c r="G21" s="528">
        <v>4629</v>
      </c>
      <c r="H21" s="528">
        <v>2321</v>
      </c>
      <c r="I21" s="528">
        <v>2146</v>
      </c>
      <c r="J21" s="528">
        <v>1387</v>
      </c>
      <c r="K21" s="528">
        <v>482</v>
      </c>
      <c r="L21" s="528">
        <v>761</v>
      </c>
      <c r="M21" s="528">
        <v>5405</v>
      </c>
      <c r="N21"/>
      <c r="O21" s="113"/>
      <c r="P21" s="25"/>
      <c r="Q21" s="25"/>
      <c r="R21" s="25" t="s">
        <v>15</v>
      </c>
      <c r="S21" s="565">
        <v>552</v>
      </c>
      <c r="T21" s="566">
        <v>126</v>
      </c>
      <c r="U21" s="567">
        <v>92</v>
      </c>
      <c r="V21" s="567" t="s">
        <v>142</v>
      </c>
      <c r="W21" s="565">
        <v>8</v>
      </c>
      <c r="X21" s="566">
        <v>74</v>
      </c>
      <c r="Y21" s="566">
        <v>5</v>
      </c>
      <c r="Z21" s="566">
        <v>32</v>
      </c>
      <c r="AA21" s="566">
        <v>202</v>
      </c>
    </row>
    <row r="22" spans="2:27" ht="16.5">
      <c r="B22" s="24"/>
      <c r="C22" s="32"/>
      <c r="D22" s="25" t="s">
        <v>147</v>
      </c>
      <c r="E22" s="528">
        <v>4971</v>
      </c>
      <c r="F22" s="528">
        <v>433</v>
      </c>
      <c r="G22" s="528">
        <v>1997</v>
      </c>
      <c r="H22" s="528">
        <v>116</v>
      </c>
      <c r="I22" s="528">
        <v>584</v>
      </c>
      <c r="J22" s="528">
        <v>305</v>
      </c>
      <c r="K22" s="528">
        <v>294</v>
      </c>
      <c r="L22" s="528">
        <v>41</v>
      </c>
      <c r="M22" s="528">
        <v>1201</v>
      </c>
      <c r="N22"/>
      <c r="O22" s="113"/>
      <c r="P22" s="25"/>
      <c r="Q22" s="25"/>
      <c r="R22" s="25" t="s">
        <v>0</v>
      </c>
      <c r="S22" s="565">
        <v>2081</v>
      </c>
      <c r="T22" s="566">
        <v>382</v>
      </c>
      <c r="U22" s="567">
        <v>430</v>
      </c>
      <c r="V22" s="567">
        <v>84</v>
      </c>
      <c r="W22" s="565">
        <v>100</v>
      </c>
      <c r="X22" s="566">
        <v>185</v>
      </c>
      <c r="Y22" s="566">
        <v>7</v>
      </c>
      <c r="Z22" s="566">
        <v>56</v>
      </c>
      <c r="AA22" s="566">
        <v>837</v>
      </c>
    </row>
    <row r="23" spans="2:27" ht="16.5">
      <c r="B23" s="24"/>
      <c r="C23" s="32"/>
      <c r="D23" s="25" t="s">
        <v>146</v>
      </c>
      <c r="E23" s="528">
        <v>5282</v>
      </c>
      <c r="F23" s="528">
        <v>1197</v>
      </c>
      <c r="G23" s="528">
        <v>1078</v>
      </c>
      <c r="H23" s="528">
        <v>250</v>
      </c>
      <c r="I23" s="528">
        <v>338</v>
      </c>
      <c r="J23" s="528">
        <v>641</v>
      </c>
      <c r="K23" s="528">
        <v>66</v>
      </c>
      <c r="L23" s="528">
        <v>183</v>
      </c>
      <c r="M23" s="528">
        <v>1529</v>
      </c>
      <c r="N23"/>
      <c r="O23" s="113"/>
      <c r="P23" s="25"/>
      <c r="Q23" s="25"/>
      <c r="R23" s="25" t="s">
        <v>10</v>
      </c>
      <c r="S23" s="565">
        <v>1754</v>
      </c>
      <c r="T23" s="566">
        <v>404</v>
      </c>
      <c r="U23" s="567">
        <v>265</v>
      </c>
      <c r="V23" s="567">
        <v>108</v>
      </c>
      <c r="W23" s="565">
        <v>46</v>
      </c>
      <c r="X23" s="566">
        <v>202</v>
      </c>
      <c r="Y23" s="574" t="s">
        <v>437</v>
      </c>
      <c r="Z23" s="566">
        <v>65</v>
      </c>
      <c r="AA23" s="566">
        <v>664</v>
      </c>
    </row>
    <row r="24" spans="2:27" ht="16.5">
      <c r="B24" s="24"/>
      <c r="C24" s="32"/>
      <c r="D24" s="25" t="s">
        <v>145</v>
      </c>
      <c r="E24" s="528">
        <v>5941</v>
      </c>
      <c r="F24" s="528">
        <v>1421</v>
      </c>
      <c r="G24" s="528">
        <v>921</v>
      </c>
      <c r="H24" s="528">
        <v>887</v>
      </c>
      <c r="I24" s="528">
        <v>611</v>
      </c>
      <c r="J24" s="528">
        <v>299</v>
      </c>
      <c r="K24" s="528">
        <v>47</v>
      </c>
      <c r="L24" s="528">
        <v>308</v>
      </c>
      <c r="M24" s="528">
        <v>1447</v>
      </c>
      <c r="N24"/>
      <c r="O24" s="113"/>
      <c r="P24" s="25"/>
      <c r="Q24" s="28"/>
      <c r="R24" s="28" t="s">
        <v>6</v>
      </c>
      <c r="S24" s="565">
        <v>1173</v>
      </c>
      <c r="T24" s="566">
        <v>186</v>
      </c>
      <c r="U24" s="567">
        <v>563</v>
      </c>
      <c r="V24" s="567">
        <v>33</v>
      </c>
      <c r="W24" s="565">
        <v>68</v>
      </c>
      <c r="X24" s="566">
        <v>23</v>
      </c>
      <c r="Y24" s="566" t="s">
        <v>142</v>
      </c>
      <c r="Z24" s="566">
        <v>36</v>
      </c>
      <c r="AA24" s="566">
        <v>262</v>
      </c>
    </row>
    <row r="25" spans="2:27" ht="16.5">
      <c r="B25" s="24"/>
      <c r="C25" s="32"/>
      <c r="D25" s="25" t="s">
        <v>144</v>
      </c>
      <c r="E25" s="528">
        <v>5208</v>
      </c>
      <c r="F25" s="528">
        <v>1220</v>
      </c>
      <c r="G25" s="528">
        <v>633</v>
      </c>
      <c r="H25" s="528">
        <v>1068</v>
      </c>
      <c r="I25" s="528">
        <v>613</v>
      </c>
      <c r="J25" s="528">
        <v>142</v>
      </c>
      <c r="K25" s="528">
        <v>75</v>
      </c>
      <c r="L25" s="528">
        <v>229</v>
      </c>
      <c r="M25" s="528">
        <v>1228</v>
      </c>
      <c r="N25"/>
      <c r="O25" s="24"/>
      <c r="P25" s="24"/>
      <c r="Q25" s="31" t="s">
        <v>20</v>
      </c>
      <c r="R25" s="31" t="s">
        <v>5</v>
      </c>
      <c r="S25" s="568">
        <v>34184</v>
      </c>
      <c r="T25" s="569">
        <v>4228</v>
      </c>
      <c r="U25" s="570">
        <v>5503</v>
      </c>
      <c r="V25" s="570">
        <v>3792</v>
      </c>
      <c r="W25" s="568">
        <v>1878</v>
      </c>
      <c r="X25" s="569">
        <v>2367</v>
      </c>
      <c r="Y25" s="569">
        <v>163</v>
      </c>
      <c r="Z25" s="569">
        <v>852</v>
      </c>
      <c r="AA25" s="569">
        <v>15401</v>
      </c>
    </row>
    <row r="26" spans="2:27" ht="17.25" thickBot="1">
      <c r="B26" s="114"/>
      <c r="C26" s="107"/>
      <c r="D26" s="96" t="s">
        <v>143</v>
      </c>
      <c r="E26" s="530">
        <v>375</v>
      </c>
      <c r="F26" s="530" t="s">
        <v>142</v>
      </c>
      <c r="G26" s="530">
        <v>49</v>
      </c>
      <c r="H26" s="530">
        <v>26</v>
      </c>
      <c r="I26" s="530">
        <v>59</v>
      </c>
      <c r="J26" s="530" t="s">
        <v>142</v>
      </c>
      <c r="K26" s="530" t="s">
        <v>142</v>
      </c>
      <c r="L26" s="530" t="s">
        <v>142</v>
      </c>
      <c r="M26" s="530">
        <v>215</v>
      </c>
      <c r="N26"/>
      <c r="O26" s="24"/>
      <c r="P26" s="24"/>
      <c r="Q26" s="25"/>
      <c r="R26" s="25" t="s">
        <v>9</v>
      </c>
      <c r="S26" s="565">
        <v>8877</v>
      </c>
      <c r="T26" s="566">
        <v>1070</v>
      </c>
      <c r="U26" s="567">
        <v>1451</v>
      </c>
      <c r="V26" s="567">
        <v>1541</v>
      </c>
      <c r="W26" s="565">
        <v>655</v>
      </c>
      <c r="X26" s="566">
        <v>524</v>
      </c>
      <c r="Y26" s="566">
        <v>45</v>
      </c>
      <c r="Z26" s="566">
        <v>234</v>
      </c>
      <c r="AA26" s="566">
        <v>3357</v>
      </c>
    </row>
    <row r="27" spans="2:27">
      <c r="B27" s="691" t="s">
        <v>83</v>
      </c>
      <c r="C27" s="691"/>
      <c r="D27" s="691"/>
      <c r="E27" s="691"/>
      <c r="F27" s="691"/>
      <c r="G27" s="691"/>
      <c r="H27" s="691"/>
      <c r="O27" s="24"/>
      <c r="P27" s="24"/>
      <c r="Q27" s="25"/>
      <c r="R27" s="25" t="s">
        <v>12</v>
      </c>
      <c r="S27" s="565">
        <v>928</v>
      </c>
      <c r="T27" s="566">
        <v>97</v>
      </c>
      <c r="U27" s="567">
        <v>151</v>
      </c>
      <c r="V27" s="567">
        <v>29</v>
      </c>
      <c r="W27" s="565">
        <v>105</v>
      </c>
      <c r="X27" s="566">
        <v>103</v>
      </c>
      <c r="Y27" s="566" t="s">
        <v>142</v>
      </c>
      <c r="Z27" s="566">
        <v>19</v>
      </c>
      <c r="AA27" s="566">
        <v>422</v>
      </c>
    </row>
    <row r="28" spans="2:27" ht="12" customHeight="1">
      <c r="B28" s="733" t="s">
        <v>108</v>
      </c>
      <c r="C28" s="733"/>
      <c r="D28" s="733"/>
      <c r="E28" s="733"/>
      <c r="F28" s="733"/>
      <c r="G28" s="733"/>
      <c r="H28" s="733"/>
      <c r="I28" s="733"/>
      <c r="J28" s="733"/>
      <c r="K28" s="733"/>
      <c r="L28" s="733"/>
      <c r="M28" s="733"/>
      <c r="N28" s="733"/>
      <c r="O28" s="24"/>
      <c r="P28" s="24"/>
      <c r="Q28" s="25"/>
      <c r="R28" s="25" t="s">
        <v>3</v>
      </c>
      <c r="S28" s="565">
        <v>2079</v>
      </c>
      <c r="T28" s="566">
        <v>284</v>
      </c>
      <c r="U28" s="567">
        <v>803</v>
      </c>
      <c r="V28" s="567">
        <v>29</v>
      </c>
      <c r="W28" s="565">
        <v>124</v>
      </c>
      <c r="X28" s="566">
        <v>125</v>
      </c>
      <c r="Y28" s="566" t="s">
        <v>142</v>
      </c>
      <c r="Z28" s="566">
        <v>19</v>
      </c>
      <c r="AA28" s="566">
        <v>693</v>
      </c>
    </row>
    <row r="29" spans="2:27">
      <c r="B29" s="68"/>
      <c r="C29" s="68"/>
      <c r="D29" s="68"/>
      <c r="E29" s="68"/>
      <c r="F29" s="68"/>
      <c r="G29" s="68"/>
      <c r="H29" s="68"/>
      <c r="I29" s="68"/>
      <c r="J29" s="68"/>
      <c r="K29" s="68"/>
      <c r="L29" s="68"/>
      <c r="M29" s="68"/>
      <c r="O29" s="24"/>
      <c r="P29" s="24"/>
      <c r="Q29" s="25"/>
      <c r="R29" s="25" t="s">
        <v>19</v>
      </c>
      <c r="S29" s="565">
        <v>9437</v>
      </c>
      <c r="T29" s="566">
        <v>904</v>
      </c>
      <c r="U29" s="567">
        <v>991</v>
      </c>
      <c r="V29" s="567">
        <v>1313</v>
      </c>
      <c r="W29" s="565">
        <v>416</v>
      </c>
      <c r="X29" s="566">
        <v>579</v>
      </c>
      <c r="Y29" s="566">
        <v>107</v>
      </c>
      <c r="Z29" s="566">
        <v>210</v>
      </c>
      <c r="AA29" s="566">
        <v>4917</v>
      </c>
    </row>
    <row r="30" spans="2:27">
      <c r="O30" s="24"/>
      <c r="P30" s="24"/>
      <c r="Q30" s="25"/>
      <c r="R30" s="25" t="s">
        <v>21</v>
      </c>
      <c r="S30" s="565">
        <v>1713</v>
      </c>
      <c r="T30" s="566">
        <v>154</v>
      </c>
      <c r="U30" s="567">
        <v>169</v>
      </c>
      <c r="V30" s="567">
        <v>275</v>
      </c>
      <c r="W30" s="565">
        <v>178</v>
      </c>
      <c r="X30" s="566">
        <v>68</v>
      </c>
      <c r="Y30" s="566" t="s">
        <v>142</v>
      </c>
      <c r="Z30" s="566">
        <v>28</v>
      </c>
      <c r="AA30" s="566">
        <v>838</v>
      </c>
    </row>
    <row r="31" spans="2:27">
      <c r="O31" s="24"/>
      <c r="P31" s="24"/>
      <c r="Q31" s="25"/>
      <c r="R31" s="25" t="s">
        <v>11</v>
      </c>
      <c r="S31" s="565">
        <v>1807</v>
      </c>
      <c r="T31" s="566">
        <v>267</v>
      </c>
      <c r="U31" s="567">
        <v>189</v>
      </c>
      <c r="V31" s="567">
        <v>23</v>
      </c>
      <c r="W31" s="565">
        <v>79</v>
      </c>
      <c r="X31" s="566">
        <v>255</v>
      </c>
      <c r="Y31" s="566" t="s">
        <v>142</v>
      </c>
      <c r="Z31" s="566">
        <v>72</v>
      </c>
      <c r="AA31" s="566">
        <v>920</v>
      </c>
    </row>
    <row r="32" spans="2:27">
      <c r="O32" s="24"/>
      <c r="P32" s="24"/>
      <c r="Q32" s="25"/>
      <c r="R32" s="25" t="s">
        <v>18</v>
      </c>
      <c r="S32" s="565">
        <v>64</v>
      </c>
      <c r="T32" s="566">
        <v>18</v>
      </c>
      <c r="U32" s="567" t="s">
        <v>142</v>
      </c>
      <c r="V32" s="567" t="s">
        <v>142</v>
      </c>
      <c r="W32" s="565" t="s">
        <v>142</v>
      </c>
      <c r="X32" s="566" t="s">
        <v>142</v>
      </c>
      <c r="Y32" s="574" t="s">
        <v>437</v>
      </c>
      <c r="Z32" s="566" t="s">
        <v>142</v>
      </c>
      <c r="AA32" s="566">
        <v>27</v>
      </c>
    </row>
    <row r="33" spans="15:27">
      <c r="O33" s="24"/>
      <c r="P33" s="24"/>
      <c r="Q33" s="25"/>
      <c r="R33" s="25" t="s">
        <v>17</v>
      </c>
      <c r="S33" s="565">
        <v>2864</v>
      </c>
      <c r="T33" s="566">
        <v>397</v>
      </c>
      <c r="U33" s="567">
        <v>291</v>
      </c>
      <c r="V33" s="567">
        <v>400</v>
      </c>
      <c r="W33" s="565">
        <v>92</v>
      </c>
      <c r="X33" s="566">
        <v>167</v>
      </c>
      <c r="Y33" s="566" t="s">
        <v>142</v>
      </c>
      <c r="Z33" s="566">
        <v>78</v>
      </c>
      <c r="AA33" s="566">
        <v>1438</v>
      </c>
    </row>
    <row r="34" spans="15:27">
      <c r="O34" s="24"/>
      <c r="P34" s="24"/>
      <c r="Q34" s="25"/>
      <c r="R34" s="25" t="s">
        <v>7</v>
      </c>
      <c r="S34" s="565">
        <v>1024</v>
      </c>
      <c r="T34" s="566">
        <v>118</v>
      </c>
      <c r="U34" s="567">
        <v>222</v>
      </c>
      <c r="V34" s="567">
        <v>11</v>
      </c>
      <c r="W34" s="565">
        <v>47</v>
      </c>
      <c r="X34" s="566">
        <v>43</v>
      </c>
      <c r="Y34" s="566" t="s">
        <v>142</v>
      </c>
      <c r="Z34" s="566">
        <v>40</v>
      </c>
      <c r="AA34" s="566">
        <v>542</v>
      </c>
    </row>
    <row r="35" spans="15:27">
      <c r="O35" s="24"/>
      <c r="P35" s="24"/>
      <c r="Q35" s="25"/>
      <c r="R35" s="25" t="s">
        <v>4</v>
      </c>
      <c r="S35" s="565">
        <v>605</v>
      </c>
      <c r="T35" s="566">
        <v>173</v>
      </c>
      <c r="U35" s="567">
        <v>46</v>
      </c>
      <c r="V35" s="567">
        <v>5</v>
      </c>
      <c r="W35" s="565">
        <v>6</v>
      </c>
      <c r="X35" s="566">
        <v>90</v>
      </c>
      <c r="Y35" s="574" t="s">
        <v>437</v>
      </c>
      <c r="Z35" s="566">
        <v>20</v>
      </c>
      <c r="AA35" s="566">
        <v>265</v>
      </c>
    </row>
    <row r="36" spans="15:27">
      <c r="O36" s="24"/>
      <c r="P36" s="24"/>
      <c r="Q36" s="25"/>
      <c r="R36" s="25" t="s">
        <v>2</v>
      </c>
      <c r="S36" s="565">
        <v>917</v>
      </c>
      <c r="T36" s="566">
        <v>114</v>
      </c>
      <c r="U36" s="567">
        <v>310</v>
      </c>
      <c r="V36" s="567">
        <v>9</v>
      </c>
      <c r="W36" s="565">
        <v>69</v>
      </c>
      <c r="X36" s="566" t="s">
        <v>142</v>
      </c>
      <c r="Y36" s="574" t="s">
        <v>437</v>
      </c>
      <c r="Z36" s="566">
        <v>33</v>
      </c>
      <c r="AA36" s="566">
        <v>357</v>
      </c>
    </row>
    <row r="37" spans="15:27">
      <c r="O37" s="24"/>
      <c r="P37" s="24"/>
      <c r="Q37" s="25"/>
      <c r="R37" s="25" t="s">
        <v>15</v>
      </c>
      <c r="S37" s="565">
        <v>307</v>
      </c>
      <c r="T37" s="566">
        <v>58</v>
      </c>
      <c r="U37" s="567" t="s">
        <v>142</v>
      </c>
      <c r="V37" s="567" t="s">
        <v>142</v>
      </c>
      <c r="W37" s="565" t="s">
        <v>142</v>
      </c>
      <c r="X37" s="566">
        <v>37</v>
      </c>
      <c r="Y37" s="574" t="s">
        <v>437</v>
      </c>
      <c r="Z37" s="566">
        <v>20</v>
      </c>
      <c r="AA37" s="566">
        <v>158</v>
      </c>
    </row>
    <row r="38" spans="15:27">
      <c r="O38" s="24"/>
      <c r="P38" s="24"/>
      <c r="Q38" s="25"/>
      <c r="R38" s="25" t="s">
        <v>0</v>
      </c>
      <c r="S38" s="565">
        <v>1443</v>
      </c>
      <c r="T38" s="566">
        <v>230</v>
      </c>
      <c r="U38" s="567">
        <v>255</v>
      </c>
      <c r="V38" s="567">
        <v>52</v>
      </c>
      <c r="W38" s="565">
        <v>38</v>
      </c>
      <c r="X38" s="566">
        <v>156</v>
      </c>
      <c r="Y38" s="574" t="s">
        <v>437</v>
      </c>
      <c r="Z38" s="566">
        <v>25</v>
      </c>
      <c r="AA38" s="566">
        <v>687</v>
      </c>
    </row>
    <row r="39" spans="15:27">
      <c r="O39" s="24"/>
      <c r="P39" s="24"/>
      <c r="Q39" s="25"/>
      <c r="R39" s="25" t="s">
        <v>10</v>
      </c>
      <c r="S39" s="565">
        <v>1253</v>
      </c>
      <c r="T39" s="566">
        <v>248</v>
      </c>
      <c r="U39" s="567">
        <v>125</v>
      </c>
      <c r="V39" s="567">
        <v>74</v>
      </c>
      <c r="W39" s="565">
        <v>17</v>
      </c>
      <c r="X39" s="566">
        <v>178</v>
      </c>
      <c r="Y39" s="574" t="s">
        <v>437</v>
      </c>
      <c r="Z39" s="566">
        <v>49</v>
      </c>
      <c r="AA39" s="566">
        <v>562</v>
      </c>
    </row>
    <row r="40" spans="15:27">
      <c r="O40" s="24"/>
      <c r="P40" s="24"/>
      <c r="Q40" s="25"/>
      <c r="R40" s="28" t="s">
        <v>6</v>
      </c>
      <c r="S40" s="565">
        <v>866</v>
      </c>
      <c r="T40" s="566">
        <v>96</v>
      </c>
      <c r="U40" s="567">
        <v>473</v>
      </c>
      <c r="V40" s="567">
        <v>21</v>
      </c>
      <c r="W40" s="565">
        <v>45</v>
      </c>
      <c r="X40" s="566">
        <v>10</v>
      </c>
      <c r="Y40" s="574" t="s">
        <v>437</v>
      </c>
      <c r="Z40" s="566" t="s">
        <v>142</v>
      </c>
      <c r="AA40" s="566">
        <v>218</v>
      </c>
    </row>
    <row r="41" spans="15:27">
      <c r="O41" s="24"/>
      <c r="P41" s="24"/>
      <c r="Q41" s="31" t="s">
        <v>13</v>
      </c>
      <c r="R41" s="31" t="s">
        <v>5</v>
      </c>
      <c r="S41" s="568">
        <v>21402</v>
      </c>
      <c r="T41" s="569">
        <v>4271</v>
      </c>
      <c r="U41" s="570">
        <v>4629</v>
      </c>
      <c r="V41" s="570">
        <v>2321</v>
      </c>
      <c r="W41" s="568">
        <v>2146</v>
      </c>
      <c r="X41" s="569">
        <v>1387</v>
      </c>
      <c r="Y41" s="569">
        <v>482</v>
      </c>
      <c r="Z41" s="569">
        <v>761</v>
      </c>
      <c r="AA41" s="569">
        <v>5405</v>
      </c>
    </row>
    <row r="42" spans="15:27">
      <c r="O42" s="24"/>
      <c r="P42" s="24"/>
      <c r="Q42" s="25"/>
      <c r="R42" s="25" t="s">
        <v>9</v>
      </c>
      <c r="S42" s="565">
        <v>6255</v>
      </c>
      <c r="T42" s="566">
        <v>1013</v>
      </c>
      <c r="U42" s="567">
        <v>1520</v>
      </c>
      <c r="V42" s="567">
        <v>1006</v>
      </c>
      <c r="W42" s="565">
        <v>865</v>
      </c>
      <c r="X42" s="566">
        <v>210</v>
      </c>
      <c r="Y42" s="566">
        <v>166</v>
      </c>
      <c r="Z42" s="566">
        <v>149</v>
      </c>
      <c r="AA42" s="566">
        <v>1326</v>
      </c>
    </row>
    <row r="43" spans="15:27">
      <c r="O43" s="24"/>
      <c r="P43" s="24"/>
      <c r="Q43" s="25"/>
      <c r="R43" s="25" t="s">
        <v>12</v>
      </c>
      <c r="S43" s="565">
        <v>846</v>
      </c>
      <c r="T43" s="566">
        <v>200</v>
      </c>
      <c r="U43" s="567">
        <v>245</v>
      </c>
      <c r="V43" s="567">
        <v>26</v>
      </c>
      <c r="W43" s="565">
        <v>157</v>
      </c>
      <c r="X43" s="566">
        <v>37</v>
      </c>
      <c r="Y43" s="566" t="s">
        <v>142</v>
      </c>
      <c r="Z43" s="566">
        <v>41</v>
      </c>
      <c r="AA43" s="566">
        <v>134</v>
      </c>
    </row>
    <row r="44" spans="15:27">
      <c r="O44" s="24"/>
      <c r="P44" s="24"/>
      <c r="Q44" s="25"/>
      <c r="R44" s="25" t="s">
        <v>3</v>
      </c>
      <c r="S44" s="565">
        <v>526</v>
      </c>
      <c r="T44" s="566">
        <v>156</v>
      </c>
      <c r="U44" s="567">
        <v>137</v>
      </c>
      <c r="V44" s="567">
        <v>37</v>
      </c>
      <c r="W44" s="565">
        <v>43</v>
      </c>
      <c r="X44" s="566">
        <v>28</v>
      </c>
      <c r="Y44" s="566" t="s">
        <v>142</v>
      </c>
      <c r="Z44" s="566">
        <v>46</v>
      </c>
      <c r="AA44" s="566">
        <v>76</v>
      </c>
    </row>
    <row r="45" spans="15:27">
      <c r="O45" s="24"/>
      <c r="P45" s="24"/>
      <c r="Q45" s="25"/>
      <c r="R45" s="25" t="s">
        <v>19</v>
      </c>
      <c r="S45" s="565">
        <v>5615</v>
      </c>
      <c r="T45" s="566">
        <v>592</v>
      </c>
      <c r="U45" s="567">
        <v>925</v>
      </c>
      <c r="V45" s="567">
        <v>757</v>
      </c>
      <c r="W45" s="565">
        <v>504</v>
      </c>
      <c r="X45" s="566">
        <v>107</v>
      </c>
      <c r="Y45" s="566">
        <v>258</v>
      </c>
      <c r="Z45" s="566">
        <v>115</v>
      </c>
      <c r="AA45" s="566">
        <v>2357</v>
      </c>
    </row>
    <row r="46" spans="15:27">
      <c r="O46" s="24"/>
      <c r="P46" s="24"/>
      <c r="Q46" s="25"/>
      <c r="R46" s="25" t="s">
        <v>21</v>
      </c>
      <c r="S46" s="565">
        <v>1349</v>
      </c>
      <c r="T46" s="566">
        <v>251</v>
      </c>
      <c r="U46" s="567">
        <v>272</v>
      </c>
      <c r="V46" s="567">
        <v>184</v>
      </c>
      <c r="W46" s="565">
        <v>193</v>
      </c>
      <c r="X46" s="566">
        <v>22</v>
      </c>
      <c r="Y46" s="566">
        <v>16</v>
      </c>
      <c r="Z46" s="566">
        <v>77</v>
      </c>
      <c r="AA46" s="566">
        <v>334</v>
      </c>
    </row>
    <row r="47" spans="15:27">
      <c r="O47" s="24"/>
      <c r="P47" s="24"/>
      <c r="Q47" s="25"/>
      <c r="R47" s="25" t="s">
        <v>11</v>
      </c>
      <c r="S47" s="565">
        <v>1880</v>
      </c>
      <c r="T47" s="566">
        <v>640</v>
      </c>
      <c r="U47" s="567">
        <v>264</v>
      </c>
      <c r="V47" s="567">
        <v>12</v>
      </c>
      <c r="W47" s="565">
        <v>53</v>
      </c>
      <c r="X47" s="566">
        <v>520</v>
      </c>
      <c r="Y47" s="566" t="s">
        <v>142</v>
      </c>
      <c r="Z47" s="566">
        <v>62</v>
      </c>
      <c r="AA47" s="566">
        <v>327</v>
      </c>
    </row>
    <row r="48" spans="15:27">
      <c r="O48" s="24"/>
      <c r="P48" s="24"/>
      <c r="Q48" s="25"/>
      <c r="R48" s="25" t="s">
        <v>18</v>
      </c>
      <c r="S48" s="565">
        <v>66</v>
      </c>
      <c r="T48" s="566">
        <v>15</v>
      </c>
      <c r="U48" s="567" t="s">
        <v>142</v>
      </c>
      <c r="V48" s="567" t="s">
        <v>142</v>
      </c>
      <c r="W48" s="565" t="s">
        <v>142</v>
      </c>
      <c r="X48" s="566" t="s">
        <v>142</v>
      </c>
      <c r="Y48" s="566" t="s">
        <v>142</v>
      </c>
      <c r="Z48" s="566" t="s">
        <v>142</v>
      </c>
      <c r="AA48" s="566">
        <v>17</v>
      </c>
    </row>
    <row r="49" spans="15:27">
      <c r="O49" s="24"/>
      <c r="P49" s="24"/>
      <c r="Q49" s="25"/>
      <c r="R49" s="25" t="s">
        <v>17</v>
      </c>
      <c r="S49" s="565">
        <v>1281</v>
      </c>
      <c r="T49" s="566">
        <v>266</v>
      </c>
      <c r="U49" s="567">
        <v>286</v>
      </c>
      <c r="V49" s="567">
        <v>200</v>
      </c>
      <c r="W49" s="565">
        <v>137</v>
      </c>
      <c r="X49" s="566">
        <v>38</v>
      </c>
      <c r="Y49" s="566" t="s">
        <v>142</v>
      </c>
      <c r="Z49" s="566">
        <v>66</v>
      </c>
      <c r="AA49" s="566">
        <v>284</v>
      </c>
    </row>
    <row r="50" spans="15:27">
      <c r="O50" s="24"/>
      <c r="P50" s="24"/>
      <c r="Q50" s="25"/>
      <c r="R50" s="25" t="s">
        <v>7</v>
      </c>
      <c r="S50" s="565">
        <v>1070</v>
      </c>
      <c r="T50" s="566">
        <v>338</v>
      </c>
      <c r="U50" s="567">
        <v>298</v>
      </c>
      <c r="V50" s="567" t="s">
        <v>142</v>
      </c>
      <c r="W50" s="565">
        <v>40</v>
      </c>
      <c r="X50" s="566">
        <v>254</v>
      </c>
      <c r="Y50" s="566" t="s">
        <v>142</v>
      </c>
      <c r="Z50" s="566">
        <v>34</v>
      </c>
      <c r="AA50" s="566">
        <v>98</v>
      </c>
    </row>
    <row r="51" spans="15:27">
      <c r="O51" s="24"/>
      <c r="P51" s="24"/>
      <c r="Q51" s="25"/>
      <c r="R51" s="25" t="s">
        <v>4</v>
      </c>
      <c r="S51" s="565">
        <v>530</v>
      </c>
      <c r="T51" s="566">
        <v>237</v>
      </c>
      <c r="U51" s="567">
        <v>109</v>
      </c>
      <c r="V51" s="567">
        <v>8</v>
      </c>
      <c r="W51" s="565">
        <v>11</v>
      </c>
      <c r="X51" s="566">
        <v>58</v>
      </c>
      <c r="Y51" s="566" t="s">
        <v>142</v>
      </c>
      <c r="Z51" s="566">
        <v>29</v>
      </c>
      <c r="AA51" s="566">
        <v>74</v>
      </c>
    </row>
    <row r="52" spans="15:27">
      <c r="O52" s="24"/>
      <c r="P52" s="24"/>
      <c r="Q52" s="25"/>
      <c r="R52" s="25" t="s">
        <v>2</v>
      </c>
      <c r="S52" s="565">
        <v>293</v>
      </c>
      <c r="T52" s="566">
        <v>97</v>
      </c>
      <c r="U52" s="567">
        <v>87</v>
      </c>
      <c r="V52" s="567">
        <v>6</v>
      </c>
      <c r="W52" s="565">
        <v>14</v>
      </c>
      <c r="X52" s="566" t="s">
        <v>142</v>
      </c>
      <c r="Y52" s="566" t="s">
        <v>142</v>
      </c>
      <c r="Z52" s="566">
        <v>43</v>
      </c>
      <c r="AA52" s="566">
        <v>38</v>
      </c>
    </row>
    <row r="53" spans="15:27">
      <c r="O53" s="24"/>
      <c r="P53" s="24"/>
      <c r="Q53" s="25"/>
      <c r="R53" s="25" t="s">
        <v>15</v>
      </c>
      <c r="S53" s="565">
        <v>245</v>
      </c>
      <c r="T53" s="566">
        <v>68</v>
      </c>
      <c r="U53" s="567" t="s">
        <v>142</v>
      </c>
      <c r="V53" s="567" t="s">
        <v>142</v>
      </c>
      <c r="W53" s="565" t="s">
        <v>142</v>
      </c>
      <c r="X53" s="566">
        <v>37</v>
      </c>
      <c r="Y53" s="566">
        <v>5</v>
      </c>
      <c r="Z53" s="566">
        <v>12</v>
      </c>
      <c r="AA53" s="566">
        <v>44</v>
      </c>
    </row>
    <row r="54" spans="15:27">
      <c r="O54" s="24"/>
      <c r="P54" s="24"/>
      <c r="Q54" s="25"/>
      <c r="R54" s="25" t="s">
        <v>0</v>
      </c>
      <c r="S54" s="565">
        <v>638</v>
      </c>
      <c r="T54" s="566">
        <v>152</v>
      </c>
      <c r="U54" s="567">
        <v>175</v>
      </c>
      <c r="V54" s="567">
        <v>32</v>
      </c>
      <c r="W54" s="565">
        <v>62</v>
      </c>
      <c r="X54" s="566">
        <v>29</v>
      </c>
      <c r="Y54" s="566">
        <v>7</v>
      </c>
      <c r="Z54" s="566">
        <v>31</v>
      </c>
      <c r="AA54" s="566">
        <v>150</v>
      </c>
    </row>
    <row r="55" spans="15:27">
      <c r="O55" s="24"/>
      <c r="P55" s="24"/>
      <c r="Q55" s="25"/>
      <c r="R55" s="25" t="s">
        <v>10</v>
      </c>
      <c r="S55" s="565">
        <v>501</v>
      </c>
      <c r="T55" s="566">
        <v>156</v>
      </c>
      <c r="U55" s="567">
        <v>140</v>
      </c>
      <c r="V55" s="567">
        <v>34</v>
      </c>
      <c r="W55" s="565">
        <v>29</v>
      </c>
      <c r="X55" s="566">
        <v>24</v>
      </c>
      <c r="Y55" s="574" t="s">
        <v>437</v>
      </c>
      <c r="Z55" s="566">
        <v>16</v>
      </c>
      <c r="AA55" s="566">
        <v>102</v>
      </c>
    </row>
    <row r="56" spans="15:27" ht="12.75" thickBot="1">
      <c r="O56" s="114"/>
      <c r="P56" s="108"/>
      <c r="Q56" s="108"/>
      <c r="R56" s="108" t="s">
        <v>6</v>
      </c>
      <c r="S56" s="571">
        <v>307</v>
      </c>
      <c r="T56" s="572">
        <v>90</v>
      </c>
      <c r="U56" s="573">
        <v>90</v>
      </c>
      <c r="V56" s="573">
        <v>12</v>
      </c>
      <c r="W56" s="571">
        <v>23</v>
      </c>
      <c r="X56" s="572">
        <v>13</v>
      </c>
      <c r="Y56" s="572" t="s">
        <v>142</v>
      </c>
      <c r="Z56" s="572" t="s">
        <v>142</v>
      </c>
      <c r="AA56" s="572">
        <v>44</v>
      </c>
    </row>
    <row r="57" spans="15:27">
      <c r="O57" s="691" t="s">
        <v>83</v>
      </c>
      <c r="P57" s="691"/>
      <c r="Q57" s="691"/>
      <c r="R57" s="691"/>
      <c r="S57" s="691"/>
      <c r="T57" s="691"/>
      <c r="U57" s="691"/>
    </row>
    <row r="58" spans="15:27">
      <c r="O58" s="733" t="s">
        <v>108</v>
      </c>
      <c r="P58" s="733"/>
      <c r="Q58" s="733"/>
      <c r="R58" s="733"/>
      <c r="S58" s="733"/>
      <c r="T58" s="733"/>
      <c r="U58" s="733"/>
      <c r="V58" s="733"/>
      <c r="W58" s="733"/>
      <c r="X58" s="733"/>
      <c r="Y58" s="733"/>
      <c r="Z58" s="733"/>
      <c r="AA58" s="733"/>
    </row>
    <row r="59" spans="15:27">
      <c r="O59" s="68"/>
      <c r="P59" s="68"/>
      <c r="Q59" s="68"/>
      <c r="R59" s="68"/>
      <c r="S59" s="68"/>
      <c r="T59" s="68"/>
      <c r="U59" s="68"/>
      <c r="V59" s="68"/>
      <c r="W59" s="68"/>
      <c r="X59" s="68"/>
      <c r="Y59" s="68"/>
      <c r="Z59" s="68"/>
      <c r="AA59" s="68"/>
    </row>
    <row r="106" spans="28:28" ht="12" customHeight="1">
      <c r="AB106" s="68"/>
    </row>
    <row r="107" spans="28:28">
      <c r="AB107" s="68"/>
    </row>
  </sheetData>
  <mergeCells count="24">
    <mergeCell ref="L7:L8"/>
    <mergeCell ref="M7:M8"/>
    <mergeCell ref="B28:N28"/>
    <mergeCell ref="B27:H27"/>
    <mergeCell ref="B6:D7"/>
    <mergeCell ref="K7:K8"/>
    <mergeCell ref="F7:F8"/>
    <mergeCell ref="G7:G8"/>
    <mergeCell ref="E6:E8"/>
    <mergeCell ref="H7:H8"/>
    <mergeCell ref="I7:I8"/>
    <mergeCell ref="J7:J8"/>
    <mergeCell ref="Z7:Z8"/>
    <mergeCell ref="AA7:AA8"/>
    <mergeCell ref="X7:X8"/>
    <mergeCell ref="O58:AA58"/>
    <mergeCell ref="O57:U57"/>
    <mergeCell ref="O6:R7"/>
    <mergeCell ref="S6:S8"/>
    <mergeCell ref="W7:W8"/>
    <mergeCell ref="T7:T8"/>
    <mergeCell ref="U7:U8"/>
    <mergeCell ref="V7:V8"/>
    <mergeCell ref="Y7:Y8"/>
  </mergeCells>
  <phoneticPr fontId="13" type="noConversion"/>
  <hyperlinks>
    <hyperlink ref="B1" location="목차!A1" display="#목차"/>
  </hyperlinks>
  <pageMargins left="0.25" right="0.25" top="0.75" bottom="0.75" header="0.30000001192092896" footer="0.30000001192092896"/>
  <pageSetup paperSize="9" scale="44"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S112"/>
  <sheetViews>
    <sheetView showGridLines="0" zoomScaleNormal="100" zoomScaleSheetLayoutView="90" workbookViewId="0">
      <selection activeCell="B1" sqref="B1"/>
    </sheetView>
  </sheetViews>
  <sheetFormatPr defaultColWidth="9" defaultRowHeight="12"/>
  <cols>
    <col min="1" max="1" width="1.25" style="3" customWidth="1"/>
    <col min="2" max="2" width="2.875" style="3" customWidth="1"/>
    <col min="3" max="3" width="7.25" style="3" customWidth="1"/>
    <col min="4" max="13" width="9.625" style="3" customWidth="1"/>
    <col min="14" max="14" width="2.875" style="3" customWidth="1"/>
    <col min="15" max="15" width="3.375" style="3" customWidth="1"/>
    <col min="16" max="16" width="6.375" style="3" customWidth="1"/>
    <col min="17" max="17" width="10.875" style="3" bestFit="1" customWidth="1"/>
    <col min="18" max="21" width="9.625" style="3" customWidth="1"/>
    <col min="22" max="22" width="10.875" style="3" bestFit="1" customWidth="1"/>
    <col min="23" max="26" width="9.625" style="3" customWidth="1"/>
    <col min="27" max="27" width="2.875" style="3" customWidth="1"/>
    <col min="28" max="28" width="3.125" style="3" customWidth="1"/>
    <col min="29" max="29" width="10.125" style="3" customWidth="1"/>
    <col min="30" max="30" width="11.125" style="3" customWidth="1"/>
    <col min="31" max="35" width="10.875" style="3" customWidth="1"/>
    <col min="36" max="36" width="4.125" style="3" customWidth="1"/>
    <col min="37" max="37" width="4.875" style="3" customWidth="1"/>
    <col min="38" max="38" width="10.25" style="3" customWidth="1"/>
    <col min="39" max="40" width="9" style="3"/>
    <col min="41" max="45" width="9.875" style="3" customWidth="1"/>
    <col min="46" max="16384" width="9" style="3"/>
  </cols>
  <sheetData>
    <row r="1" spans="2:45" ht="16.5">
      <c r="B1" s="1" t="s">
        <v>16</v>
      </c>
      <c r="C1" s="1"/>
      <c r="D1" s="9"/>
      <c r="O1" s="1"/>
      <c r="P1" s="1"/>
      <c r="Q1" s="9"/>
      <c r="AB1" s="1"/>
      <c r="AC1" s="1"/>
      <c r="AD1" s="1"/>
      <c r="AE1" s="9"/>
    </row>
    <row r="2" spans="2:45" s="8" customFormat="1" ht="14.25">
      <c r="B2" s="172" t="s">
        <v>137</v>
      </c>
      <c r="AB2" s="172"/>
    </row>
    <row r="3" spans="2:45" s="8" customFormat="1">
      <c r="B3" s="172" t="s">
        <v>136</v>
      </c>
      <c r="AB3" s="172"/>
    </row>
    <row r="4" spans="2:45">
      <c r="B4" s="172" t="s">
        <v>135</v>
      </c>
      <c r="O4" s="172" t="s">
        <v>134</v>
      </c>
      <c r="AB4" s="172" t="s">
        <v>133</v>
      </c>
      <c r="AK4" s="172" t="s">
        <v>132</v>
      </c>
    </row>
    <row r="6" spans="2:45" ht="12.75" thickBot="1">
      <c r="B6" s="20"/>
      <c r="C6" s="20"/>
      <c r="D6" s="20"/>
      <c r="E6" s="20"/>
      <c r="F6" s="20"/>
      <c r="G6" s="20"/>
      <c r="J6" s="21"/>
      <c r="M6" s="21" t="s">
        <v>131</v>
      </c>
      <c r="O6" s="20"/>
      <c r="P6" s="20"/>
      <c r="Q6" s="20"/>
      <c r="R6" s="20"/>
      <c r="S6" s="20"/>
      <c r="T6" s="20"/>
      <c r="W6" s="21"/>
      <c r="Z6" s="21" t="s">
        <v>131</v>
      </c>
      <c r="AB6" s="20"/>
      <c r="AC6" s="20"/>
      <c r="AD6" s="20"/>
      <c r="AE6" s="20"/>
      <c r="AF6" s="20"/>
      <c r="AG6" s="20"/>
      <c r="AH6" s="20"/>
      <c r="AI6" s="21" t="s">
        <v>131</v>
      </c>
      <c r="AK6" s="20"/>
      <c r="AL6" s="20"/>
      <c r="AM6" s="20"/>
      <c r="AN6" s="20"/>
      <c r="AO6" s="20"/>
      <c r="AP6" s="20"/>
      <c r="AQ6" s="20"/>
      <c r="AR6" s="20"/>
      <c r="AS6" s="21" t="s">
        <v>131</v>
      </c>
    </row>
    <row r="7" spans="2:45" ht="16.5" customHeight="1">
      <c r="B7" s="725" t="s">
        <v>22</v>
      </c>
      <c r="C7" s="726"/>
      <c r="D7" s="767" t="s">
        <v>130</v>
      </c>
      <c r="E7" s="767"/>
      <c r="F7" s="767"/>
      <c r="G7" s="767"/>
      <c r="H7" s="767"/>
      <c r="I7" s="767" t="s">
        <v>129</v>
      </c>
      <c r="J7" s="767"/>
      <c r="K7" s="767"/>
      <c r="L7" s="767"/>
      <c r="M7" s="776"/>
      <c r="O7" s="725" t="s">
        <v>22</v>
      </c>
      <c r="P7" s="726"/>
      <c r="Q7" s="767" t="s">
        <v>130</v>
      </c>
      <c r="R7" s="767"/>
      <c r="S7" s="767"/>
      <c r="T7" s="767"/>
      <c r="U7" s="767"/>
      <c r="V7" s="767" t="s">
        <v>129</v>
      </c>
      <c r="W7" s="767"/>
      <c r="X7" s="767"/>
      <c r="Y7" s="767"/>
      <c r="Z7" s="776"/>
      <c r="AB7" s="772" t="s">
        <v>128</v>
      </c>
      <c r="AC7" s="772"/>
      <c r="AD7" s="773"/>
      <c r="AE7" s="763" t="s">
        <v>125</v>
      </c>
      <c r="AF7" s="763" t="s">
        <v>121</v>
      </c>
      <c r="AG7" s="763" t="s">
        <v>120</v>
      </c>
      <c r="AH7" s="763" t="s">
        <v>124</v>
      </c>
      <c r="AI7" s="769" t="s">
        <v>123</v>
      </c>
      <c r="AJ7" s="118"/>
      <c r="AK7" s="772" t="s">
        <v>22</v>
      </c>
      <c r="AL7" s="772"/>
      <c r="AM7" s="772"/>
      <c r="AN7" s="773"/>
      <c r="AO7" s="763" t="s">
        <v>127</v>
      </c>
      <c r="AP7" s="763" t="s">
        <v>121</v>
      </c>
      <c r="AQ7" s="763" t="s">
        <v>120</v>
      </c>
      <c r="AR7" s="763" t="s">
        <v>124</v>
      </c>
      <c r="AS7" s="769" t="s">
        <v>123</v>
      </c>
    </row>
    <row r="8" spans="2:45" ht="16.5" customHeight="1">
      <c r="B8" s="727"/>
      <c r="C8" s="728"/>
      <c r="D8" s="766" t="s">
        <v>127</v>
      </c>
      <c r="E8" s="766" t="s">
        <v>121</v>
      </c>
      <c r="F8" s="766" t="s">
        <v>120</v>
      </c>
      <c r="G8" s="766" t="s">
        <v>124</v>
      </c>
      <c r="H8" s="766" t="s">
        <v>123</v>
      </c>
      <c r="I8" s="777" t="s">
        <v>126</v>
      </c>
      <c r="J8" s="777" t="s">
        <v>121</v>
      </c>
      <c r="K8" s="777" t="s">
        <v>120</v>
      </c>
      <c r="L8" s="777" t="s">
        <v>119</v>
      </c>
      <c r="M8" s="781" t="s">
        <v>118</v>
      </c>
      <c r="O8" s="727"/>
      <c r="P8" s="728"/>
      <c r="Q8" s="766" t="s">
        <v>125</v>
      </c>
      <c r="R8" s="766" t="s">
        <v>121</v>
      </c>
      <c r="S8" s="766" t="s">
        <v>120</v>
      </c>
      <c r="T8" s="766" t="s">
        <v>124</v>
      </c>
      <c r="U8" s="766" t="s">
        <v>123</v>
      </c>
      <c r="V8" s="777" t="s">
        <v>122</v>
      </c>
      <c r="W8" s="777" t="s">
        <v>121</v>
      </c>
      <c r="X8" s="777" t="s">
        <v>120</v>
      </c>
      <c r="Y8" s="777" t="s">
        <v>119</v>
      </c>
      <c r="Z8" s="781" t="s">
        <v>118</v>
      </c>
      <c r="AB8" s="774"/>
      <c r="AC8" s="774"/>
      <c r="AD8" s="775"/>
      <c r="AE8" s="764"/>
      <c r="AF8" s="764"/>
      <c r="AG8" s="764"/>
      <c r="AH8" s="764"/>
      <c r="AI8" s="770"/>
      <c r="AJ8" s="118"/>
      <c r="AK8" s="774"/>
      <c r="AL8" s="774"/>
      <c r="AM8" s="774"/>
      <c r="AN8" s="775"/>
      <c r="AO8" s="764"/>
      <c r="AP8" s="764"/>
      <c r="AQ8" s="764"/>
      <c r="AR8" s="764"/>
      <c r="AS8" s="770"/>
    </row>
    <row r="9" spans="2:45" ht="16.5" customHeight="1">
      <c r="B9" s="727"/>
      <c r="C9" s="728"/>
      <c r="D9" s="764"/>
      <c r="E9" s="764"/>
      <c r="F9" s="764"/>
      <c r="G9" s="764"/>
      <c r="H9" s="764"/>
      <c r="I9" s="777"/>
      <c r="J9" s="777"/>
      <c r="K9" s="777"/>
      <c r="L9" s="777"/>
      <c r="M9" s="781"/>
      <c r="O9" s="727"/>
      <c r="P9" s="728"/>
      <c r="Q9" s="764"/>
      <c r="R9" s="764"/>
      <c r="S9" s="764"/>
      <c r="T9" s="764"/>
      <c r="U9" s="764"/>
      <c r="V9" s="777"/>
      <c r="W9" s="777"/>
      <c r="X9" s="777"/>
      <c r="Y9" s="777"/>
      <c r="Z9" s="781"/>
      <c r="AB9" s="774"/>
      <c r="AC9" s="774"/>
      <c r="AD9" s="775"/>
      <c r="AE9" s="764"/>
      <c r="AF9" s="764"/>
      <c r="AG9" s="764"/>
      <c r="AH9" s="764"/>
      <c r="AI9" s="770"/>
      <c r="AJ9" s="118"/>
      <c r="AK9" s="774"/>
      <c r="AL9" s="774"/>
      <c r="AM9" s="774"/>
      <c r="AN9" s="775"/>
      <c r="AO9" s="764"/>
      <c r="AP9" s="764"/>
      <c r="AQ9" s="764"/>
      <c r="AR9" s="764"/>
      <c r="AS9" s="770"/>
    </row>
    <row r="10" spans="2:45" ht="17.25" customHeight="1" thickBot="1">
      <c r="B10" s="729"/>
      <c r="C10" s="730"/>
      <c r="D10" s="765"/>
      <c r="E10" s="765"/>
      <c r="F10" s="765"/>
      <c r="G10" s="765"/>
      <c r="H10" s="765"/>
      <c r="I10" s="778"/>
      <c r="J10" s="778"/>
      <c r="K10" s="778"/>
      <c r="L10" s="778"/>
      <c r="M10" s="782"/>
      <c r="O10" s="729"/>
      <c r="P10" s="730"/>
      <c r="Q10" s="765"/>
      <c r="R10" s="765"/>
      <c r="S10" s="765"/>
      <c r="T10" s="765"/>
      <c r="U10" s="765"/>
      <c r="V10" s="778"/>
      <c r="W10" s="778"/>
      <c r="X10" s="778"/>
      <c r="Y10" s="778"/>
      <c r="Z10" s="782"/>
      <c r="AB10" s="170"/>
      <c r="AC10" s="169" t="s">
        <v>8</v>
      </c>
      <c r="AD10" s="169" t="s">
        <v>14</v>
      </c>
      <c r="AE10" s="765"/>
      <c r="AF10" s="765"/>
      <c r="AG10" s="765"/>
      <c r="AH10" s="765"/>
      <c r="AI10" s="771"/>
      <c r="AJ10" s="118"/>
      <c r="AK10" s="170"/>
      <c r="AL10" s="169" t="s">
        <v>60</v>
      </c>
      <c r="AM10" s="169" t="s">
        <v>8</v>
      </c>
      <c r="AN10" s="169" t="s">
        <v>1</v>
      </c>
      <c r="AO10" s="765"/>
      <c r="AP10" s="765"/>
      <c r="AQ10" s="765"/>
      <c r="AR10" s="765"/>
      <c r="AS10" s="771"/>
    </row>
    <row r="11" spans="2:45" ht="12.95" customHeight="1" thickTop="1">
      <c r="B11" s="787">
        <v>2021</v>
      </c>
      <c r="C11" s="788"/>
      <c r="D11" s="157">
        <v>523980</v>
      </c>
      <c r="E11" s="157">
        <v>123978</v>
      </c>
      <c r="F11" s="157">
        <v>126161</v>
      </c>
      <c r="G11" s="157">
        <v>-2183</v>
      </c>
      <c r="H11" s="156">
        <f>G11/D11*100</f>
        <v>-0.41661895492194362</v>
      </c>
      <c r="I11" s="157">
        <v>78266.5</v>
      </c>
      <c r="J11" s="157">
        <v>7804</v>
      </c>
      <c r="K11" s="157">
        <v>8083</v>
      </c>
      <c r="L11" s="157">
        <v>-279</v>
      </c>
      <c r="M11" s="156">
        <f>L11/I11*100</f>
        <v>-0.35647435365066787</v>
      </c>
      <c r="O11" s="783" t="s">
        <v>52</v>
      </c>
      <c r="P11" s="784"/>
      <c r="Q11" s="168">
        <v>13982809.5</v>
      </c>
      <c r="R11" s="167">
        <v>3256239</v>
      </c>
      <c r="S11" s="167">
        <v>3256239</v>
      </c>
      <c r="T11" s="167">
        <v>0</v>
      </c>
      <c r="U11" s="166">
        <v>0</v>
      </c>
      <c r="V11" s="167">
        <v>1870435.5</v>
      </c>
      <c r="W11" s="167">
        <v>195308</v>
      </c>
      <c r="X11" s="167">
        <v>195308</v>
      </c>
      <c r="Y11" s="167">
        <v>0</v>
      </c>
      <c r="Z11" s="166">
        <v>0</v>
      </c>
      <c r="AB11" s="165"/>
      <c r="AC11" s="131" t="s">
        <v>59</v>
      </c>
      <c r="AD11" s="25" t="s">
        <v>5</v>
      </c>
      <c r="AE11" s="129">
        <v>523980</v>
      </c>
      <c r="AF11" s="129">
        <f>SUM(AF12:AF15)</f>
        <v>123978</v>
      </c>
      <c r="AG11" s="129">
        <v>126161</v>
      </c>
      <c r="AH11" s="129">
        <f t="shared" ref="AH11:AH28" si="0">AF11-AG11</f>
        <v>-2183</v>
      </c>
      <c r="AI11" s="128">
        <f t="shared" ref="AI11:AI28" si="1">AH11/AE11*100</f>
        <v>-0.41661895492194362</v>
      </c>
      <c r="AJ11" s="118"/>
      <c r="AK11" s="138"/>
      <c r="AL11" s="131" t="s">
        <v>61</v>
      </c>
      <c r="AM11" s="131" t="s">
        <v>59</v>
      </c>
      <c r="AN11" s="131" t="s">
        <v>5</v>
      </c>
      <c r="AO11" s="130">
        <f>SUM(AO12:AO26)</f>
        <v>523980</v>
      </c>
      <c r="AP11" s="130">
        <f>SUM(AP12:AP26)</f>
        <v>123978</v>
      </c>
      <c r="AQ11" s="130">
        <f>SUM(AQ12:AQ26)</f>
        <v>126161</v>
      </c>
      <c r="AR11" s="129">
        <f t="shared" ref="AR11:AR42" si="2">AP11-AQ11</f>
        <v>-2183</v>
      </c>
      <c r="AS11" s="128">
        <f t="shared" ref="AS11:AS42" si="3">(AR11/AO11*100)</f>
        <v>-0.41661895492194362</v>
      </c>
    </row>
    <row r="12" spans="2:45" ht="12.95" customHeight="1">
      <c r="B12" s="787">
        <v>2020</v>
      </c>
      <c r="C12" s="788"/>
      <c r="D12" s="157">
        <v>539818</v>
      </c>
      <c r="E12" s="157">
        <v>127792</v>
      </c>
      <c r="F12" s="157">
        <v>133105</v>
      </c>
      <c r="G12" s="157">
        <v>-5313</v>
      </c>
      <c r="H12" s="156">
        <f>G12/D12*100</f>
        <v>-0.98422060768629427</v>
      </c>
      <c r="I12" s="157">
        <v>80957.5</v>
      </c>
      <c r="J12" s="157">
        <v>8161</v>
      </c>
      <c r="K12" s="157">
        <v>8666</v>
      </c>
      <c r="L12" s="157">
        <v>-505</v>
      </c>
      <c r="M12" s="156">
        <f>L12/I12*100</f>
        <v>-0.62378408424173182</v>
      </c>
      <c r="O12" s="694" t="s">
        <v>35</v>
      </c>
      <c r="P12" s="695"/>
      <c r="Q12" s="158">
        <v>2966018</v>
      </c>
      <c r="R12" s="157">
        <v>722922</v>
      </c>
      <c r="S12" s="157">
        <v>726568</v>
      </c>
      <c r="T12" s="157">
        <v>-3646</v>
      </c>
      <c r="U12" s="156">
        <v>-0.12292575432785642</v>
      </c>
      <c r="V12" s="157">
        <v>307784</v>
      </c>
      <c r="W12" s="157">
        <v>36197</v>
      </c>
      <c r="X12" s="157">
        <v>36837</v>
      </c>
      <c r="Y12" s="157">
        <f t="shared" ref="Y12:Y28" si="4">W12-X12</f>
        <v>-640</v>
      </c>
      <c r="Z12" s="156">
        <f t="shared" ref="Z12:Z28" si="5">Y12/V12*100</f>
        <v>-0.20793803446572923</v>
      </c>
      <c r="AB12" s="138"/>
      <c r="AC12" s="131"/>
      <c r="AD12" s="25" t="s">
        <v>87</v>
      </c>
      <c r="AE12" s="129">
        <v>139873.5</v>
      </c>
      <c r="AF12" s="129">
        <v>31089</v>
      </c>
      <c r="AG12" s="129">
        <v>34453</v>
      </c>
      <c r="AH12" s="129">
        <f t="shared" si="0"/>
        <v>-3364</v>
      </c>
      <c r="AI12" s="128">
        <f t="shared" si="1"/>
        <v>-2.4050302594844628</v>
      </c>
      <c r="AJ12" s="118"/>
      <c r="AK12" s="138"/>
      <c r="AL12" s="131" t="s">
        <v>93</v>
      </c>
      <c r="AM12" s="131"/>
      <c r="AN12" s="131" t="s">
        <v>9</v>
      </c>
      <c r="AO12" s="130">
        <v>206280</v>
      </c>
      <c r="AP12" s="130">
        <v>49028</v>
      </c>
      <c r="AQ12" s="130">
        <v>48846</v>
      </c>
      <c r="AR12" s="129">
        <f t="shared" si="2"/>
        <v>182</v>
      </c>
      <c r="AS12" s="128">
        <f t="shared" si="3"/>
        <v>8.8229590847391903E-2</v>
      </c>
    </row>
    <row r="13" spans="2:45" ht="12.95" customHeight="1" thickBot="1">
      <c r="B13" s="785">
        <v>2019</v>
      </c>
      <c r="C13" s="786"/>
      <c r="D13" s="151">
        <v>553453</v>
      </c>
      <c r="E13" s="151">
        <v>115273</v>
      </c>
      <c r="F13" s="151">
        <v>119627</v>
      </c>
      <c r="G13" s="151">
        <v>-4354</v>
      </c>
      <c r="H13" s="150">
        <f>G13/D13*100</f>
        <v>-0.78669733473303061</v>
      </c>
      <c r="I13" s="151">
        <v>86258</v>
      </c>
      <c r="J13" s="151">
        <v>8492</v>
      </c>
      <c r="K13" s="151">
        <v>8869</v>
      </c>
      <c r="L13" s="151">
        <v>-377</v>
      </c>
      <c r="M13" s="150">
        <f>L13/I13*100</f>
        <v>-0.4370609102923787</v>
      </c>
      <c r="O13" s="694" t="s">
        <v>36</v>
      </c>
      <c r="P13" s="695"/>
      <c r="Q13" s="158">
        <v>862080.5</v>
      </c>
      <c r="R13" s="157">
        <v>201824</v>
      </c>
      <c r="S13" s="157">
        <v>208995</v>
      </c>
      <c r="T13" s="157">
        <v>-7171</v>
      </c>
      <c r="U13" s="156">
        <v>-0.83182487018323703</v>
      </c>
      <c r="V13" s="157">
        <v>105965.5</v>
      </c>
      <c r="W13" s="157">
        <v>10667</v>
      </c>
      <c r="X13" s="157">
        <v>11017</v>
      </c>
      <c r="Y13" s="157">
        <f t="shared" si="4"/>
        <v>-350</v>
      </c>
      <c r="Z13" s="156">
        <f t="shared" si="5"/>
        <v>-0.33029618130429245</v>
      </c>
      <c r="AB13" s="138"/>
      <c r="AC13" s="131"/>
      <c r="AD13" s="25" t="s">
        <v>88</v>
      </c>
      <c r="AE13" s="129">
        <v>121380</v>
      </c>
      <c r="AF13" s="129">
        <v>38702</v>
      </c>
      <c r="AG13" s="129">
        <v>38491</v>
      </c>
      <c r="AH13" s="129">
        <f t="shared" si="0"/>
        <v>211</v>
      </c>
      <c r="AI13" s="128">
        <f t="shared" si="1"/>
        <v>0.17383423957818422</v>
      </c>
      <c r="AJ13" s="118"/>
      <c r="AK13" s="138"/>
      <c r="AL13" s="131"/>
      <c r="AM13" s="131"/>
      <c r="AN13" s="131" t="s">
        <v>12</v>
      </c>
      <c r="AO13" s="130">
        <v>21162.5</v>
      </c>
      <c r="AP13" s="130">
        <v>5142</v>
      </c>
      <c r="AQ13" s="130">
        <v>5749</v>
      </c>
      <c r="AR13" s="129">
        <f t="shared" si="2"/>
        <v>-607</v>
      </c>
      <c r="AS13" s="128">
        <f t="shared" si="3"/>
        <v>-2.8682811577082101</v>
      </c>
    </row>
    <row r="14" spans="2:45" ht="12.95" customHeight="1">
      <c r="B14" s="121" t="s">
        <v>114</v>
      </c>
      <c r="C14" s="121"/>
      <c r="D14" s="121"/>
      <c r="E14" s="121"/>
      <c r="F14" s="121"/>
      <c r="M14" s="162"/>
      <c r="O14" s="694" t="s">
        <v>37</v>
      </c>
      <c r="P14" s="695"/>
      <c r="Q14" s="158">
        <v>627683</v>
      </c>
      <c r="R14" s="157">
        <v>133768</v>
      </c>
      <c r="S14" s="157">
        <v>145844</v>
      </c>
      <c r="T14" s="157">
        <v>-12076</v>
      </c>
      <c r="U14" s="156">
        <v>-1.9239010774547025</v>
      </c>
      <c r="V14" s="157">
        <v>89854</v>
      </c>
      <c r="W14" s="157">
        <v>8238</v>
      </c>
      <c r="X14" s="157">
        <v>9180</v>
      </c>
      <c r="Y14" s="157">
        <f t="shared" si="4"/>
        <v>-942</v>
      </c>
      <c r="Z14" s="156">
        <f t="shared" si="5"/>
        <v>-1.0483673514812919</v>
      </c>
      <c r="AB14" s="138"/>
      <c r="AC14" s="131"/>
      <c r="AD14" s="25" t="s">
        <v>89</v>
      </c>
      <c r="AE14" s="129">
        <v>118919</v>
      </c>
      <c r="AF14" s="129">
        <v>29548</v>
      </c>
      <c r="AG14" s="129">
        <v>29260</v>
      </c>
      <c r="AH14" s="129">
        <f t="shared" si="0"/>
        <v>288</v>
      </c>
      <c r="AI14" s="128">
        <f t="shared" si="1"/>
        <v>0.24218165305796382</v>
      </c>
      <c r="AJ14" s="118"/>
      <c r="AK14" s="138"/>
      <c r="AL14" s="131"/>
      <c r="AM14" s="131"/>
      <c r="AN14" s="131" t="s">
        <v>3</v>
      </c>
      <c r="AO14" s="130">
        <v>19292.5</v>
      </c>
      <c r="AP14" s="130">
        <v>4355</v>
      </c>
      <c r="AQ14" s="130">
        <v>5136</v>
      </c>
      <c r="AR14" s="129">
        <f t="shared" si="2"/>
        <v>-781</v>
      </c>
      <c r="AS14" s="128">
        <f t="shared" si="3"/>
        <v>-4.0482052611118311</v>
      </c>
    </row>
    <row r="15" spans="2:45" ht="12.95" customHeight="1">
      <c r="B15" s="148" t="s">
        <v>116</v>
      </c>
      <c r="M15" s="162"/>
      <c r="O15" s="694" t="s">
        <v>38</v>
      </c>
      <c r="P15" s="695"/>
      <c r="Q15" s="158">
        <v>825108.5</v>
      </c>
      <c r="R15" s="157">
        <v>189736</v>
      </c>
      <c r="S15" s="157">
        <v>184606</v>
      </c>
      <c r="T15" s="157">
        <v>5130</v>
      </c>
      <c r="U15" s="156">
        <v>0.62173641405948421</v>
      </c>
      <c r="V15" s="157">
        <v>106864</v>
      </c>
      <c r="W15" s="157">
        <v>10943</v>
      </c>
      <c r="X15" s="157">
        <v>10712</v>
      </c>
      <c r="Y15" s="157">
        <f t="shared" si="4"/>
        <v>231</v>
      </c>
      <c r="Z15" s="156">
        <f t="shared" si="5"/>
        <v>0.21616259919149572</v>
      </c>
      <c r="AB15" s="138"/>
      <c r="AC15" s="155"/>
      <c r="AD15" s="25" t="s">
        <v>91</v>
      </c>
      <c r="AE15" s="135">
        <v>143807.5</v>
      </c>
      <c r="AF15" s="135">
        <v>24639</v>
      </c>
      <c r="AG15" s="135">
        <v>23957</v>
      </c>
      <c r="AH15" s="135">
        <f t="shared" si="0"/>
        <v>682</v>
      </c>
      <c r="AI15" s="134">
        <f t="shared" si="1"/>
        <v>0.47424508457486575</v>
      </c>
      <c r="AJ15" s="118"/>
      <c r="AK15" s="138"/>
      <c r="AL15" s="131"/>
      <c r="AM15" s="131"/>
      <c r="AN15" s="131" t="s">
        <v>19</v>
      </c>
      <c r="AO15" s="130">
        <v>88281</v>
      </c>
      <c r="AP15" s="130">
        <v>23640</v>
      </c>
      <c r="AQ15" s="130">
        <v>19596</v>
      </c>
      <c r="AR15" s="129">
        <f t="shared" si="2"/>
        <v>4044</v>
      </c>
      <c r="AS15" s="128">
        <f t="shared" si="3"/>
        <v>4.5808271315458597</v>
      </c>
    </row>
    <row r="16" spans="2:45" ht="12.95" customHeight="1">
      <c r="B16" s="762" t="s">
        <v>112</v>
      </c>
      <c r="C16" s="762"/>
      <c r="D16" s="762"/>
      <c r="E16" s="762"/>
      <c r="F16" s="762"/>
      <c r="G16" s="762"/>
      <c r="M16" s="162"/>
      <c r="O16" s="694" t="s">
        <v>39</v>
      </c>
      <c r="P16" s="695"/>
      <c r="Q16" s="158">
        <v>407674</v>
      </c>
      <c r="R16" s="157">
        <v>97838</v>
      </c>
      <c r="S16" s="157">
        <v>100375</v>
      </c>
      <c r="T16" s="157">
        <v>-2537</v>
      </c>
      <c r="U16" s="156">
        <v>-0.6223109641527298</v>
      </c>
      <c r="V16" s="157">
        <v>62055</v>
      </c>
      <c r="W16" s="157">
        <v>6047</v>
      </c>
      <c r="X16" s="157">
        <v>6480</v>
      </c>
      <c r="Y16" s="157">
        <f t="shared" si="4"/>
        <v>-433</v>
      </c>
      <c r="Z16" s="156">
        <f t="shared" si="5"/>
        <v>-0.69776810893562158</v>
      </c>
      <c r="AB16" s="138"/>
      <c r="AC16" s="161"/>
      <c r="AD16" s="27" t="s">
        <v>92</v>
      </c>
      <c r="AE16" s="160">
        <v>78266.5</v>
      </c>
      <c r="AF16" s="135">
        <v>7804</v>
      </c>
      <c r="AG16" s="135">
        <v>8083</v>
      </c>
      <c r="AH16" s="135">
        <f t="shared" si="0"/>
        <v>-279</v>
      </c>
      <c r="AI16" s="134">
        <f t="shared" si="1"/>
        <v>-0.35647435365066787</v>
      </c>
      <c r="AJ16" s="118"/>
      <c r="AK16" s="138"/>
      <c r="AL16" s="131"/>
      <c r="AM16" s="131"/>
      <c r="AN16" s="131" t="s">
        <v>21</v>
      </c>
      <c r="AO16" s="130">
        <v>42602.5</v>
      </c>
      <c r="AP16" s="130">
        <v>10682</v>
      </c>
      <c r="AQ16" s="130">
        <v>10735</v>
      </c>
      <c r="AR16" s="129">
        <f t="shared" si="2"/>
        <v>-53</v>
      </c>
      <c r="AS16" s="128">
        <f t="shared" si="3"/>
        <v>-0.12440584472742211</v>
      </c>
    </row>
    <row r="17" spans="2:45" ht="12.95" customHeight="1">
      <c r="B17" s="121" t="s">
        <v>111</v>
      </c>
      <c r="M17" s="162"/>
      <c r="O17" s="694" t="s">
        <v>48</v>
      </c>
      <c r="P17" s="695"/>
      <c r="Q17" s="158">
        <v>417380.5</v>
      </c>
      <c r="R17" s="157">
        <v>107433</v>
      </c>
      <c r="S17" s="157">
        <v>108376</v>
      </c>
      <c r="T17" s="157">
        <v>-943</v>
      </c>
      <c r="U17" s="156">
        <v>-0.22593293170140916</v>
      </c>
      <c r="V17" s="157">
        <v>58028</v>
      </c>
      <c r="W17" s="157">
        <v>5708</v>
      </c>
      <c r="X17" s="157">
        <v>6198</v>
      </c>
      <c r="Y17" s="157">
        <f t="shared" si="4"/>
        <v>-490</v>
      </c>
      <c r="Z17" s="156">
        <f t="shared" si="5"/>
        <v>-0.84441993520369474</v>
      </c>
      <c r="AB17" s="138"/>
      <c r="AC17" s="155" t="s">
        <v>20</v>
      </c>
      <c r="AD17" s="25" t="s">
        <v>5</v>
      </c>
      <c r="AE17" s="129">
        <v>285223</v>
      </c>
      <c r="AF17" s="129">
        <f>SUM(AF18:AF21)</f>
        <v>68589</v>
      </c>
      <c r="AG17" s="129">
        <f>SUM(AG18:AG21)</f>
        <v>68751</v>
      </c>
      <c r="AH17" s="129">
        <f t="shared" si="0"/>
        <v>-162</v>
      </c>
      <c r="AI17" s="128">
        <f t="shared" si="1"/>
        <v>-5.6797663582530154E-2</v>
      </c>
      <c r="AJ17" s="118"/>
      <c r="AK17" s="138"/>
      <c r="AL17" s="131"/>
      <c r="AM17" s="131"/>
      <c r="AN17" s="131" t="s">
        <v>11</v>
      </c>
      <c r="AO17" s="130">
        <v>22508</v>
      </c>
      <c r="AP17" s="130">
        <v>4792</v>
      </c>
      <c r="AQ17" s="130">
        <v>5726</v>
      </c>
      <c r="AR17" s="129">
        <f t="shared" si="2"/>
        <v>-934</v>
      </c>
      <c r="AS17" s="128">
        <f t="shared" si="3"/>
        <v>-4.1496356850897458</v>
      </c>
    </row>
    <row r="18" spans="2:45" ht="12.95" customHeight="1">
      <c r="B18" s="163"/>
      <c r="C18" s="162"/>
      <c r="D18" s="162"/>
      <c r="E18" s="162"/>
      <c r="F18" s="162"/>
      <c r="G18" s="162"/>
      <c r="H18" s="162"/>
      <c r="I18" s="162"/>
      <c r="J18" s="162"/>
      <c r="K18" s="162"/>
      <c r="L18" s="162"/>
      <c r="M18" s="162"/>
      <c r="O18" s="694" t="s">
        <v>40</v>
      </c>
      <c r="P18" s="695"/>
      <c r="Q18" s="158">
        <v>300028</v>
      </c>
      <c r="R18" s="157">
        <v>59656</v>
      </c>
      <c r="S18" s="157">
        <v>66919</v>
      </c>
      <c r="T18" s="157">
        <v>-7263</v>
      </c>
      <c r="U18" s="156">
        <v>-2.4207740610876316</v>
      </c>
      <c r="V18" s="157">
        <v>43165.5</v>
      </c>
      <c r="W18" s="157">
        <v>2994</v>
      </c>
      <c r="X18" s="157">
        <v>3612</v>
      </c>
      <c r="Y18" s="157">
        <f t="shared" si="4"/>
        <v>-618</v>
      </c>
      <c r="Z18" s="156">
        <f t="shared" si="5"/>
        <v>-1.4316989262258053</v>
      </c>
      <c r="AB18" s="132"/>
      <c r="AC18" s="155"/>
      <c r="AD18" s="25" t="s">
        <v>87</v>
      </c>
      <c r="AE18" s="129">
        <v>75616</v>
      </c>
      <c r="AF18" s="129">
        <v>15392</v>
      </c>
      <c r="AG18" s="129">
        <v>16362</v>
      </c>
      <c r="AH18" s="129">
        <f t="shared" si="0"/>
        <v>-970</v>
      </c>
      <c r="AI18" s="128">
        <f t="shared" si="1"/>
        <v>-1.282797291578502</v>
      </c>
      <c r="AJ18" s="118"/>
      <c r="AK18" s="138"/>
      <c r="AL18" s="131"/>
      <c r="AM18" s="131"/>
      <c r="AN18" s="131" t="s">
        <v>18</v>
      </c>
      <c r="AO18" s="130">
        <v>10113.5</v>
      </c>
      <c r="AP18" s="130">
        <v>3229</v>
      </c>
      <c r="AQ18" s="130">
        <v>3205</v>
      </c>
      <c r="AR18" s="129">
        <f t="shared" si="2"/>
        <v>24</v>
      </c>
      <c r="AS18" s="128">
        <f t="shared" si="3"/>
        <v>0.23730657042566866</v>
      </c>
    </row>
    <row r="19" spans="2:45" ht="12.95" customHeight="1">
      <c r="O19" s="694" t="s">
        <v>41</v>
      </c>
      <c r="P19" s="695"/>
      <c r="Q19" s="158">
        <v>102828</v>
      </c>
      <c r="R19" s="157">
        <v>32987</v>
      </c>
      <c r="S19" s="157">
        <v>26767</v>
      </c>
      <c r="T19" s="157">
        <v>6220</v>
      </c>
      <c r="U19" s="156">
        <v>6.0489360874469984</v>
      </c>
      <c r="V19" s="157">
        <v>15659.5</v>
      </c>
      <c r="W19" s="157">
        <v>2330</v>
      </c>
      <c r="X19" s="157">
        <v>2007</v>
      </c>
      <c r="Y19" s="157">
        <f t="shared" si="4"/>
        <v>323</v>
      </c>
      <c r="Z19" s="156">
        <f t="shared" si="5"/>
        <v>2.0626456783422205</v>
      </c>
      <c r="AB19" s="132"/>
      <c r="AC19" s="155"/>
      <c r="AD19" s="25" t="s">
        <v>88</v>
      </c>
      <c r="AE19" s="129">
        <v>68098</v>
      </c>
      <c r="AF19" s="129">
        <v>22227</v>
      </c>
      <c r="AG19" s="129">
        <v>21755</v>
      </c>
      <c r="AH19" s="129">
        <f t="shared" si="0"/>
        <v>472</v>
      </c>
      <c r="AI19" s="128">
        <f t="shared" si="1"/>
        <v>0.69311874063849166</v>
      </c>
      <c r="AJ19" s="118"/>
      <c r="AK19" s="138"/>
      <c r="AL19" s="131"/>
      <c r="AM19" s="131"/>
      <c r="AN19" s="131" t="s">
        <v>17</v>
      </c>
      <c r="AO19" s="130">
        <v>39566.5</v>
      </c>
      <c r="AP19" s="130">
        <v>9338</v>
      </c>
      <c r="AQ19" s="130">
        <v>9418</v>
      </c>
      <c r="AR19" s="129">
        <f t="shared" si="2"/>
        <v>-80</v>
      </c>
      <c r="AS19" s="128">
        <f t="shared" si="3"/>
        <v>-0.20219124764636753</v>
      </c>
    </row>
    <row r="20" spans="2:45" ht="12.95" customHeight="1">
      <c r="O20" s="694" t="s">
        <v>42</v>
      </c>
      <c r="P20" s="695"/>
      <c r="Q20" s="158">
        <v>3830687</v>
      </c>
      <c r="R20" s="157">
        <v>896559</v>
      </c>
      <c r="S20" s="157">
        <v>820531</v>
      </c>
      <c r="T20" s="157">
        <v>76028</v>
      </c>
      <c r="U20" s="156">
        <v>1.9847092701648554</v>
      </c>
      <c r="V20" s="157">
        <v>513378</v>
      </c>
      <c r="W20" s="157">
        <v>55736</v>
      </c>
      <c r="X20" s="157">
        <v>50864</v>
      </c>
      <c r="Y20" s="157">
        <f t="shared" si="4"/>
        <v>4872</v>
      </c>
      <c r="Z20" s="156">
        <f t="shared" si="5"/>
        <v>0.94900833304115106</v>
      </c>
      <c r="AB20" s="132"/>
      <c r="AC20" s="155"/>
      <c r="AD20" s="25" t="s">
        <v>89</v>
      </c>
      <c r="AE20" s="129">
        <v>64894</v>
      </c>
      <c r="AF20" s="129">
        <v>17101</v>
      </c>
      <c r="AG20" s="129">
        <v>17008</v>
      </c>
      <c r="AH20" s="129">
        <f t="shared" si="0"/>
        <v>93</v>
      </c>
      <c r="AI20" s="128">
        <f t="shared" si="1"/>
        <v>0.14331062964218572</v>
      </c>
      <c r="AJ20" s="118"/>
      <c r="AK20" s="138"/>
      <c r="AL20" s="131"/>
      <c r="AM20" s="131"/>
      <c r="AN20" s="131" t="s">
        <v>7</v>
      </c>
      <c r="AO20" s="130">
        <v>7794</v>
      </c>
      <c r="AP20" s="130">
        <v>1213</v>
      </c>
      <c r="AQ20" s="130">
        <v>1820</v>
      </c>
      <c r="AR20" s="129">
        <f t="shared" si="2"/>
        <v>-607</v>
      </c>
      <c r="AS20" s="128">
        <f t="shared" si="3"/>
        <v>-7.7880420836540925</v>
      </c>
    </row>
    <row r="21" spans="2:45" ht="12.95" customHeight="1">
      <c r="G21" s="147"/>
      <c r="O21" s="694" t="s">
        <v>43</v>
      </c>
      <c r="P21" s="695"/>
      <c r="Q21" s="158">
        <v>356330</v>
      </c>
      <c r="R21" s="157">
        <v>87758</v>
      </c>
      <c r="S21" s="157">
        <v>91000</v>
      </c>
      <c r="T21" s="157">
        <v>-3242</v>
      </c>
      <c r="U21" s="156">
        <v>-0.90983077484354391</v>
      </c>
      <c r="V21" s="157">
        <v>54773</v>
      </c>
      <c r="W21" s="157">
        <v>6555</v>
      </c>
      <c r="X21" s="157">
        <v>6618</v>
      </c>
      <c r="Y21" s="157">
        <f t="shared" si="4"/>
        <v>-63</v>
      </c>
      <c r="Z21" s="156">
        <f t="shared" si="5"/>
        <v>-0.11502017417340661</v>
      </c>
      <c r="AB21" s="132"/>
      <c r="AC21" s="155"/>
      <c r="AD21" s="25" t="s">
        <v>91</v>
      </c>
      <c r="AE21" s="135">
        <v>76615</v>
      </c>
      <c r="AF21" s="135">
        <v>13869</v>
      </c>
      <c r="AG21" s="135">
        <v>13626</v>
      </c>
      <c r="AH21" s="135">
        <f t="shared" si="0"/>
        <v>243</v>
      </c>
      <c r="AI21" s="134">
        <f t="shared" si="1"/>
        <v>0.31717026691901062</v>
      </c>
      <c r="AJ21" s="118"/>
      <c r="AK21" s="138"/>
      <c r="AL21" s="131"/>
      <c r="AM21" s="131"/>
      <c r="AN21" s="131" t="s">
        <v>4</v>
      </c>
      <c r="AO21" s="130">
        <v>9980</v>
      </c>
      <c r="AP21" s="130">
        <v>1703</v>
      </c>
      <c r="AQ21" s="130">
        <v>2361</v>
      </c>
      <c r="AR21" s="129">
        <f t="shared" si="2"/>
        <v>-658</v>
      </c>
      <c r="AS21" s="128">
        <f t="shared" si="3"/>
        <v>-6.5931863727454907</v>
      </c>
    </row>
    <row r="22" spans="2:45" ht="12.95" customHeight="1">
      <c r="J22" s="147"/>
      <c r="O22" s="694" t="s">
        <v>44</v>
      </c>
      <c r="P22" s="695"/>
      <c r="Q22" s="158">
        <v>404148</v>
      </c>
      <c r="R22" s="157">
        <v>95628</v>
      </c>
      <c r="S22" s="157">
        <v>98095</v>
      </c>
      <c r="T22" s="157">
        <v>-2467</v>
      </c>
      <c r="U22" s="156">
        <v>-0.61041994516860165</v>
      </c>
      <c r="V22" s="157">
        <v>58129</v>
      </c>
      <c r="W22" s="157">
        <v>5811</v>
      </c>
      <c r="X22" s="157">
        <v>5973</v>
      </c>
      <c r="Y22" s="157">
        <f t="shared" si="4"/>
        <v>-162</v>
      </c>
      <c r="Z22" s="156">
        <f t="shared" si="5"/>
        <v>-0.27869049871836776</v>
      </c>
      <c r="AB22" s="132"/>
      <c r="AC22" s="161"/>
      <c r="AD22" s="27" t="s">
        <v>92</v>
      </c>
      <c r="AE22" s="160">
        <v>40588.5</v>
      </c>
      <c r="AF22" s="160">
        <v>4048</v>
      </c>
      <c r="AG22" s="160">
        <v>4231</v>
      </c>
      <c r="AH22" s="160">
        <f t="shared" si="0"/>
        <v>-183</v>
      </c>
      <c r="AI22" s="159">
        <f t="shared" si="1"/>
        <v>-0.45086662478288186</v>
      </c>
      <c r="AJ22" s="118"/>
      <c r="AK22" s="138"/>
      <c r="AL22" s="131"/>
      <c r="AM22" s="131"/>
      <c r="AN22" s="131" t="s">
        <v>2</v>
      </c>
      <c r="AO22" s="130">
        <v>7423.5</v>
      </c>
      <c r="AP22" s="130">
        <v>1346</v>
      </c>
      <c r="AQ22" s="130">
        <v>1845</v>
      </c>
      <c r="AR22" s="129">
        <f t="shared" si="2"/>
        <v>-499</v>
      </c>
      <c r="AS22" s="128">
        <f t="shared" si="3"/>
        <v>-6.7218966794638648</v>
      </c>
    </row>
    <row r="23" spans="2:45" ht="12.95" customHeight="1">
      <c r="O23" s="694" t="s">
        <v>45</v>
      </c>
      <c r="P23" s="695"/>
      <c r="Q23" s="158">
        <v>523980</v>
      </c>
      <c r="R23" s="157">
        <v>123978</v>
      </c>
      <c r="S23" s="157">
        <v>126161</v>
      </c>
      <c r="T23" s="157">
        <v>-2183</v>
      </c>
      <c r="U23" s="156">
        <v>-0.41661895492194362</v>
      </c>
      <c r="V23" s="157">
        <v>78266.5</v>
      </c>
      <c r="W23" s="157">
        <v>7804</v>
      </c>
      <c r="X23" s="157">
        <v>8083</v>
      </c>
      <c r="Y23" s="157">
        <f t="shared" si="4"/>
        <v>-279</v>
      </c>
      <c r="Z23" s="156">
        <f t="shared" si="5"/>
        <v>-0.35647435365066787</v>
      </c>
      <c r="AB23" s="132"/>
      <c r="AC23" s="155" t="s">
        <v>13</v>
      </c>
      <c r="AD23" s="25" t="s">
        <v>5</v>
      </c>
      <c r="AE23" s="129">
        <v>238757</v>
      </c>
      <c r="AF23" s="129">
        <f>SUM(AF24:AF27)</f>
        <v>55389</v>
      </c>
      <c r="AG23" s="129">
        <f>SUM(AG24:AG27)</f>
        <v>57410</v>
      </c>
      <c r="AH23" s="129">
        <f t="shared" si="0"/>
        <v>-2021</v>
      </c>
      <c r="AI23" s="128">
        <f t="shared" si="1"/>
        <v>-0.84646732870659291</v>
      </c>
      <c r="AJ23" s="118"/>
      <c r="AK23" s="138"/>
      <c r="AL23" s="131"/>
      <c r="AM23" s="131"/>
      <c r="AN23" s="131" t="s">
        <v>15</v>
      </c>
      <c r="AO23" s="130">
        <v>4907.5</v>
      </c>
      <c r="AP23" s="130">
        <v>1037</v>
      </c>
      <c r="AQ23" s="130">
        <v>1419</v>
      </c>
      <c r="AR23" s="129">
        <f t="shared" si="2"/>
        <v>-382</v>
      </c>
      <c r="AS23" s="128">
        <f t="shared" si="3"/>
        <v>-7.7840040753948045</v>
      </c>
    </row>
    <row r="24" spans="2:45" ht="12.95" customHeight="1">
      <c r="O24" s="694" t="s">
        <v>46</v>
      </c>
      <c r="P24" s="695"/>
      <c r="Q24" s="158">
        <v>412532.5</v>
      </c>
      <c r="R24" s="157">
        <v>91216</v>
      </c>
      <c r="S24" s="157">
        <v>99453</v>
      </c>
      <c r="T24" s="157">
        <v>-8237</v>
      </c>
      <c r="U24" s="156">
        <v>-1.9966911697866228</v>
      </c>
      <c r="V24" s="157">
        <v>69369.5</v>
      </c>
      <c r="W24" s="157">
        <v>7059</v>
      </c>
      <c r="X24" s="157">
        <v>7393</v>
      </c>
      <c r="Y24" s="157">
        <f t="shared" si="4"/>
        <v>-334</v>
      </c>
      <c r="Z24" s="156">
        <f t="shared" si="5"/>
        <v>-0.48147961279813173</v>
      </c>
      <c r="AB24" s="132"/>
      <c r="AC24" s="155"/>
      <c r="AD24" s="25" t="s">
        <v>87</v>
      </c>
      <c r="AE24" s="129">
        <v>64257.5</v>
      </c>
      <c r="AF24" s="129">
        <v>15697</v>
      </c>
      <c r="AG24" s="129">
        <v>18091</v>
      </c>
      <c r="AH24" s="129">
        <f t="shared" si="0"/>
        <v>-2394</v>
      </c>
      <c r="AI24" s="128">
        <f t="shared" si="1"/>
        <v>-3.7256351398669416</v>
      </c>
      <c r="AJ24" s="118"/>
      <c r="AK24" s="138"/>
      <c r="AL24" s="131"/>
      <c r="AM24" s="131"/>
      <c r="AN24" s="131" t="s">
        <v>0</v>
      </c>
      <c r="AO24" s="130">
        <v>20692.5</v>
      </c>
      <c r="AP24" s="130">
        <v>3986</v>
      </c>
      <c r="AQ24" s="130">
        <v>4510</v>
      </c>
      <c r="AR24" s="129">
        <f t="shared" si="2"/>
        <v>-524</v>
      </c>
      <c r="AS24" s="128">
        <f t="shared" si="3"/>
        <v>-2.5323184728766464</v>
      </c>
    </row>
    <row r="25" spans="2:45" ht="12.95" customHeight="1">
      <c r="O25" s="694" t="s">
        <v>49</v>
      </c>
      <c r="P25" s="695"/>
      <c r="Q25" s="158">
        <v>396513</v>
      </c>
      <c r="R25" s="157">
        <v>86782</v>
      </c>
      <c r="S25" s="157">
        <v>97328</v>
      </c>
      <c r="T25" s="157">
        <v>-10546</v>
      </c>
      <c r="U25" s="156">
        <v>-2.6596858110578969</v>
      </c>
      <c r="V25" s="157">
        <v>65798</v>
      </c>
      <c r="W25" s="157">
        <v>6833</v>
      </c>
      <c r="X25" s="157">
        <v>7215</v>
      </c>
      <c r="Y25" s="157">
        <f t="shared" si="4"/>
        <v>-382</v>
      </c>
      <c r="Z25" s="156">
        <f t="shared" si="5"/>
        <v>-0.58056475880725855</v>
      </c>
      <c r="AB25" s="132"/>
      <c r="AC25" s="155"/>
      <c r="AD25" s="25" t="s">
        <v>88</v>
      </c>
      <c r="AE25" s="129">
        <v>53282</v>
      </c>
      <c r="AF25" s="129">
        <v>16475</v>
      </c>
      <c r="AG25" s="129">
        <v>16736</v>
      </c>
      <c r="AH25" s="129">
        <f t="shared" si="0"/>
        <v>-261</v>
      </c>
      <c r="AI25" s="128">
        <f t="shared" si="1"/>
        <v>-0.489846477234338</v>
      </c>
      <c r="AJ25" s="118"/>
      <c r="AK25" s="138"/>
      <c r="AL25" s="131"/>
      <c r="AM25" s="131"/>
      <c r="AN25" s="131" t="s">
        <v>10</v>
      </c>
      <c r="AO25" s="130">
        <v>13165.5</v>
      </c>
      <c r="AP25" s="130">
        <v>2432</v>
      </c>
      <c r="AQ25" s="130">
        <v>3085</v>
      </c>
      <c r="AR25" s="129">
        <f t="shared" si="2"/>
        <v>-653</v>
      </c>
      <c r="AS25" s="128">
        <f t="shared" si="3"/>
        <v>-4.9599331586343096</v>
      </c>
    </row>
    <row r="26" spans="2:45" ht="12.95" customHeight="1">
      <c r="O26" s="694" t="s">
        <v>50</v>
      </c>
      <c r="P26" s="695"/>
      <c r="Q26" s="158">
        <v>587903</v>
      </c>
      <c r="R26" s="157">
        <v>133780</v>
      </c>
      <c r="S26" s="157">
        <v>142224</v>
      </c>
      <c r="T26" s="157">
        <v>-8444</v>
      </c>
      <c r="U26" s="156">
        <v>-1.4362913609898231</v>
      </c>
      <c r="V26" s="157">
        <v>88888</v>
      </c>
      <c r="W26" s="157">
        <v>9153</v>
      </c>
      <c r="X26" s="157">
        <v>8925</v>
      </c>
      <c r="Y26" s="157">
        <f t="shared" si="4"/>
        <v>228</v>
      </c>
      <c r="Z26" s="156">
        <f t="shared" si="5"/>
        <v>0.25650256502565028</v>
      </c>
      <c r="AB26" s="132"/>
      <c r="AC26" s="155"/>
      <c r="AD26" s="25" t="s">
        <v>89</v>
      </c>
      <c r="AE26" s="129">
        <v>54025</v>
      </c>
      <c r="AF26" s="129">
        <v>12447</v>
      </c>
      <c r="AG26" s="129">
        <v>12252</v>
      </c>
      <c r="AH26" s="129">
        <f t="shared" si="0"/>
        <v>195</v>
      </c>
      <c r="AI26" s="128">
        <f t="shared" si="1"/>
        <v>0.36094400740397964</v>
      </c>
      <c r="AJ26" s="118"/>
      <c r="AK26" s="138"/>
      <c r="AL26" s="131"/>
      <c r="AM26" s="137"/>
      <c r="AN26" s="137" t="s">
        <v>6</v>
      </c>
      <c r="AO26" s="136">
        <v>10210.5</v>
      </c>
      <c r="AP26" s="136">
        <v>2055</v>
      </c>
      <c r="AQ26" s="136">
        <v>2710</v>
      </c>
      <c r="AR26" s="135">
        <f t="shared" si="2"/>
        <v>-655</v>
      </c>
      <c r="AS26" s="134">
        <f t="shared" si="3"/>
        <v>-6.4149649870231622</v>
      </c>
    </row>
    <row r="27" spans="2:45" ht="12.95" customHeight="1">
      <c r="O27" s="694" t="s">
        <v>51</v>
      </c>
      <c r="P27" s="695"/>
      <c r="Q27" s="158">
        <v>791710</v>
      </c>
      <c r="R27" s="157">
        <v>156489</v>
      </c>
      <c r="S27" s="157">
        <v>175163</v>
      </c>
      <c r="T27" s="157">
        <v>-18674</v>
      </c>
      <c r="U27" s="156">
        <v>-2.3586919452829953</v>
      </c>
      <c r="V27" s="157">
        <v>125142.5</v>
      </c>
      <c r="W27" s="157">
        <v>10774</v>
      </c>
      <c r="X27" s="157">
        <v>11561</v>
      </c>
      <c r="Y27" s="157">
        <f t="shared" si="4"/>
        <v>-787</v>
      </c>
      <c r="Z27" s="156">
        <f t="shared" si="5"/>
        <v>-0.62888307329644211</v>
      </c>
      <c r="AB27" s="132"/>
      <c r="AC27" s="155"/>
      <c r="AD27" s="25" t="s">
        <v>91</v>
      </c>
      <c r="AE27" s="135">
        <v>67192.5</v>
      </c>
      <c r="AF27" s="135">
        <v>10770</v>
      </c>
      <c r="AG27" s="135">
        <v>10331</v>
      </c>
      <c r="AH27" s="135">
        <f t="shared" si="0"/>
        <v>439</v>
      </c>
      <c r="AI27" s="134">
        <f t="shared" si="1"/>
        <v>0.65334672768538149</v>
      </c>
      <c r="AJ27" s="118"/>
      <c r="AK27" s="132"/>
      <c r="AL27" s="132"/>
      <c r="AM27" s="133" t="s">
        <v>20</v>
      </c>
      <c r="AN27" s="133" t="s">
        <v>5</v>
      </c>
      <c r="AO27" s="130">
        <f>SUM(AO28:AO42)</f>
        <v>285223</v>
      </c>
      <c r="AP27" s="130">
        <f>SUM(AP28:AP42)</f>
        <v>68589</v>
      </c>
      <c r="AQ27" s="130">
        <f>SUM(AQ28:AQ42)</f>
        <v>68751</v>
      </c>
      <c r="AR27" s="129">
        <f t="shared" si="2"/>
        <v>-162</v>
      </c>
      <c r="AS27" s="128">
        <f t="shared" si="3"/>
        <v>-5.6797663582530154E-2</v>
      </c>
    </row>
    <row r="28" spans="2:45" ht="12.95" customHeight="1" thickBot="1">
      <c r="O28" s="731" t="s">
        <v>47</v>
      </c>
      <c r="P28" s="732"/>
      <c r="Q28" s="154">
        <v>170205.5</v>
      </c>
      <c r="R28" s="151">
        <v>37885</v>
      </c>
      <c r="S28" s="151">
        <v>37834</v>
      </c>
      <c r="T28" s="151">
        <v>51</v>
      </c>
      <c r="U28" s="153">
        <v>2.9963779078819426E-2</v>
      </c>
      <c r="V28" s="152">
        <v>27315.5</v>
      </c>
      <c r="W28" s="151">
        <v>2459</v>
      </c>
      <c r="X28" s="152">
        <v>2633</v>
      </c>
      <c r="Y28" s="151">
        <f t="shared" si="4"/>
        <v>-174</v>
      </c>
      <c r="Z28" s="150">
        <f t="shared" si="5"/>
        <v>-0.63700097014515566</v>
      </c>
      <c r="AB28" s="127"/>
      <c r="AC28" s="149"/>
      <c r="AD28" s="96" t="s">
        <v>92</v>
      </c>
      <c r="AE28" s="124">
        <v>37678</v>
      </c>
      <c r="AF28" s="124">
        <v>3756</v>
      </c>
      <c r="AG28" s="124">
        <v>3852</v>
      </c>
      <c r="AH28" s="124">
        <f t="shared" si="0"/>
        <v>-96</v>
      </c>
      <c r="AI28" s="123">
        <f t="shared" si="1"/>
        <v>-0.25479059398057219</v>
      </c>
      <c r="AJ28" s="118"/>
      <c r="AK28" s="132"/>
      <c r="AL28" s="132"/>
      <c r="AM28" s="131"/>
      <c r="AN28" s="131" t="s">
        <v>9</v>
      </c>
      <c r="AO28" s="130">
        <v>108959</v>
      </c>
      <c r="AP28" s="130">
        <v>26675</v>
      </c>
      <c r="AQ28" s="130">
        <v>26052</v>
      </c>
      <c r="AR28" s="129">
        <f t="shared" si="2"/>
        <v>623</v>
      </c>
      <c r="AS28" s="128">
        <f t="shared" si="3"/>
        <v>0.57177470424655141</v>
      </c>
    </row>
    <row r="29" spans="2:45" ht="12.95" customHeight="1">
      <c r="O29" s="121" t="s">
        <v>114</v>
      </c>
      <c r="P29" s="121"/>
      <c r="Q29" s="121"/>
      <c r="R29" s="121"/>
      <c r="S29" s="121"/>
      <c r="AB29" s="762" t="s">
        <v>117</v>
      </c>
      <c r="AC29" s="762"/>
      <c r="AD29" s="762"/>
      <c r="AE29" s="762"/>
      <c r="AF29" s="762"/>
      <c r="AG29" s="118"/>
      <c r="AH29" s="118"/>
      <c r="AI29" s="120"/>
      <c r="AJ29" s="118"/>
      <c r="AK29" s="132"/>
      <c r="AL29" s="132"/>
      <c r="AM29" s="131"/>
      <c r="AN29" s="131" t="s">
        <v>12</v>
      </c>
      <c r="AO29" s="130">
        <v>11452</v>
      </c>
      <c r="AP29" s="130">
        <v>2688</v>
      </c>
      <c r="AQ29" s="130">
        <v>3072</v>
      </c>
      <c r="AR29" s="129">
        <f t="shared" si="2"/>
        <v>-384</v>
      </c>
      <c r="AS29" s="128">
        <f t="shared" si="3"/>
        <v>-3.3531260915123999</v>
      </c>
    </row>
    <row r="30" spans="2:45" ht="12.95" customHeight="1">
      <c r="O30" s="148" t="s">
        <v>116</v>
      </c>
      <c r="AB30" s="768" t="s">
        <v>113</v>
      </c>
      <c r="AC30" s="768"/>
      <c r="AD30" s="768"/>
      <c r="AE30" s="768"/>
      <c r="AF30" s="768"/>
      <c r="AG30" s="768"/>
      <c r="AH30" s="768"/>
      <c r="AI30" s="768"/>
      <c r="AJ30" s="118"/>
      <c r="AK30" s="132"/>
      <c r="AL30" s="132"/>
      <c r="AM30" s="131"/>
      <c r="AN30" s="131" t="s">
        <v>3</v>
      </c>
      <c r="AO30" s="130">
        <v>10893</v>
      </c>
      <c r="AP30" s="130">
        <v>2465</v>
      </c>
      <c r="AQ30" s="130">
        <v>2862</v>
      </c>
      <c r="AR30" s="129">
        <f t="shared" si="2"/>
        <v>-397</v>
      </c>
      <c r="AS30" s="128">
        <f t="shared" si="3"/>
        <v>-3.6445423666574861</v>
      </c>
    </row>
    <row r="31" spans="2:45" ht="12.95" customHeight="1">
      <c r="O31" s="762" t="s">
        <v>112</v>
      </c>
      <c r="P31" s="762"/>
      <c r="Q31" s="762"/>
      <c r="R31" s="762"/>
      <c r="S31" s="762"/>
      <c r="T31" s="762"/>
      <c r="Z31" s="147"/>
      <c r="AA31" s="147"/>
      <c r="AB31" s="768"/>
      <c r="AC31" s="768"/>
      <c r="AD31" s="768"/>
      <c r="AE31" s="768"/>
      <c r="AF31" s="768"/>
      <c r="AG31" s="768"/>
      <c r="AH31" s="768"/>
      <c r="AI31" s="768"/>
      <c r="AJ31" s="118"/>
      <c r="AK31" s="132"/>
      <c r="AL31" s="132"/>
      <c r="AM31" s="131"/>
      <c r="AN31" s="131" t="s">
        <v>19</v>
      </c>
      <c r="AO31" s="130">
        <v>47940</v>
      </c>
      <c r="AP31" s="130">
        <v>13250</v>
      </c>
      <c r="AQ31" s="130">
        <v>10880</v>
      </c>
      <c r="AR31" s="129">
        <f t="shared" si="2"/>
        <v>2370</v>
      </c>
      <c r="AS31" s="128">
        <f t="shared" si="3"/>
        <v>4.9436795994993741</v>
      </c>
    </row>
    <row r="32" spans="2:45" ht="12.95" customHeight="1">
      <c r="B32" s="146"/>
      <c r="C32" s="146"/>
      <c r="D32" s="146"/>
      <c r="E32" s="146"/>
      <c r="F32" s="146"/>
      <c r="G32" s="146"/>
      <c r="H32" s="146"/>
      <c r="I32" s="146"/>
      <c r="J32" s="146"/>
      <c r="K32" s="146"/>
      <c r="L32" s="146"/>
      <c r="M32" s="146"/>
      <c r="O32" s="121" t="s">
        <v>111</v>
      </c>
      <c r="AB32" s="121" t="s">
        <v>112</v>
      </c>
      <c r="AC32" s="118"/>
      <c r="AD32" s="118"/>
      <c r="AE32" s="118"/>
      <c r="AF32" s="118"/>
      <c r="AG32" s="118"/>
      <c r="AH32" s="118"/>
      <c r="AI32" s="120"/>
      <c r="AJ32" s="118"/>
      <c r="AK32" s="132"/>
      <c r="AL32" s="132"/>
      <c r="AM32" s="131"/>
      <c r="AN32" s="131" t="s">
        <v>21</v>
      </c>
      <c r="AO32" s="130">
        <v>24431.5</v>
      </c>
      <c r="AP32" s="130">
        <v>6309</v>
      </c>
      <c r="AQ32" s="130">
        <v>6147</v>
      </c>
      <c r="AR32" s="129">
        <f t="shared" si="2"/>
        <v>162</v>
      </c>
      <c r="AS32" s="128">
        <f t="shared" si="3"/>
        <v>0.66307840288152586</v>
      </c>
    </row>
    <row r="33" spans="2:45" ht="12.95" customHeight="1">
      <c r="B33" s="779" t="s">
        <v>115</v>
      </c>
      <c r="C33" s="779"/>
      <c r="D33" s="779"/>
      <c r="E33" s="779"/>
      <c r="F33" s="779"/>
      <c r="G33" s="779"/>
      <c r="H33" s="779"/>
      <c r="I33" s="779"/>
      <c r="J33" s="779"/>
      <c r="K33" s="779"/>
      <c r="L33" s="779"/>
      <c r="M33" s="779"/>
      <c r="AB33" s="121" t="s">
        <v>111</v>
      </c>
      <c r="AC33" s="118"/>
      <c r="AD33" s="118"/>
      <c r="AE33" s="118"/>
      <c r="AF33" s="118"/>
      <c r="AG33" s="118"/>
      <c r="AH33" s="118"/>
      <c r="AI33" s="118"/>
      <c r="AJ33" s="118"/>
      <c r="AK33" s="132"/>
      <c r="AL33" s="132"/>
      <c r="AM33" s="131"/>
      <c r="AN33" s="131" t="s">
        <v>11</v>
      </c>
      <c r="AO33" s="130">
        <v>12259.5</v>
      </c>
      <c r="AP33" s="130">
        <v>2555</v>
      </c>
      <c r="AQ33" s="130">
        <v>3087</v>
      </c>
      <c r="AR33" s="129">
        <f t="shared" si="2"/>
        <v>-532</v>
      </c>
      <c r="AS33" s="128">
        <f t="shared" si="3"/>
        <v>-4.3394918226681352</v>
      </c>
    </row>
    <row r="34" spans="2:45" ht="12.95" customHeight="1">
      <c r="B34" s="780"/>
      <c r="C34" s="780"/>
      <c r="D34" s="780"/>
      <c r="E34" s="780"/>
      <c r="F34" s="780"/>
      <c r="G34" s="780"/>
      <c r="H34" s="780"/>
      <c r="I34" s="780"/>
      <c r="J34" s="780"/>
      <c r="K34" s="780"/>
      <c r="L34" s="780"/>
      <c r="M34" s="780"/>
      <c r="Q34" s="144"/>
      <c r="R34" s="144"/>
      <c r="S34" s="144"/>
      <c r="T34" s="145"/>
      <c r="U34" s="145"/>
      <c r="V34" s="144"/>
      <c r="W34" s="144"/>
      <c r="X34" s="144"/>
      <c r="Y34" s="145"/>
      <c r="Z34" s="145"/>
      <c r="AB34" s="118"/>
      <c r="AC34" s="118"/>
      <c r="AD34" s="118"/>
      <c r="AE34" s="118"/>
      <c r="AF34" s="118"/>
      <c r="AG34" s="118"/>
      <c r="AH34" s="118"/>
      <c r="AI34" s="118"/>
      <c r="AJ34" s="118"/>
      <c r="AK34" s="132"/>
      <c r="AL34" s="132"/>
      <c r="AM34" s="131"/>
      <c r="AN34" s="131" t="s">
        <v>18</v>
      </c>
      <c r="AO34" s="130">
        <v>5350</v>
      </c>
      <c r="AP34" s="130">
        <v>1705</v>
      </c>
      <c r="AQ34" s="130">
        <v>1730</v>
      </c>
      <c r="AR34" s="129">
        <f t="shared" si="2"/>
        <v>-25</v>
      </c>
      <c r="AS34" s="128">
        <f t="shared" si="3"/>
        <v>-0.46728971962616817</v>
      </c>
    </row>
    <row r="35" spans="2:45" ht="12.95" customHeight="1">
      <c r="Q35" s="144"/>
      <c r="R35" s="144"/>
      <c r="S35" s="144"/>
      <c r="T35" s="144"/>
      <c r="U35" s="143"/>
      <c r="V35" s="144"/>
      <c r="W35" s="144"/>
      <c r="X35" s="144"/>
      <c r="Y35" s="144"/>
      <c r="Z35" s="143"/>
      <c r="AB35" s="118"/>
      <c r="AC35" s="118"/>
      <c r="AD35" s="118"/>
      <c r="AE35" s="144"/>
      <c r="AF35" s="144"/>
      <c r="AG35" s="144"/>
      <c r="AH35" s="144"/>
      <c r="AI35" s="145"/>
      <c r="AJ35" s="118"/>
      <c r="AK35" s="132"/>
      <c r="AL35" s="132"/>
      <c r="AM35" s="131"/>
      <c r="AN35" s="131" t="s">
        <v>17</v>
      </c>
      <c r="AO35" s="130">
        <v>22787</v>
      </c>
      <c r="AP35" s="130">
        <v>5537</v>
      </c>
      <c r="AQ35" s="130">
        <v>5361</v>
      </c>
      <c r="AR35" s="129">
        <f t="shared" si="2"/>
        <v>176</v>
      </c>
      <c r="AS35" s="128">
        <f t="shared" si="3"/>
        <v>0.77237021108526793</v>
      </c>
    </row>
    <row r="36" spans="2:45" ht="12.95" customHeight="1">
      <c r="Q36" s="144"/>
      <c r="R36" s="144"/>
      <c r="S36" s="144"/>
      <c r="T36" s="144"/>
      <c r="U36" s="143"/>
      <c r="V36" s="144"/>
      <c r="W36" s="144"/>
      <c r="X36" s="144"/>
      <c r="Y36" s="144"/>
      <c r="Z36" s="143"/>
      <c r="AB36" s="118"/>
      <c r="AJ36" s="118"/>
      <c r="AK36" s="132"/>
      <c r="AL36" s="132"/>
      <c r="AM36" s="131"/>
      <c r="AN36" s="131" t="s">
        <v>7</v>
      </c>
      <c r="AO36" s="130">
        <v>4290</v>
      </c>
      <c r="AP36" s="130">
        <v>664</v>
      </c>
      <c r="AQ36" s="130">
        <v>951</v>
      </c>
      <c r="AR36" s="129">
        <f t="shared" si="2"/>
        <v>-287</v>
      </c>
      <c r="AS36" s="128">
        <f t="shared" si="3"/>
        <v>-6.6899766899766897</v>
      </c>
    </row>
    <row r="37" spans="2:45" ht="12.95" customHeight="1">
      <c r="Q37" s="144"/>
      <c r="R37" s="144"/>
      <c r="S37" s="144"/>
      <c r="T37" s="144"/>
      <c r="U37" s="143"/>
      <c r="V37" s="144"/>
      <c r="W37" s="144"/>
      <c r="X37" s="144"/>
      <c r="Y37" s="144"/>
      <c r="Z37" s="143"/>
      <c r="AB37" s="118"/>
      <c r="AJ37" s="118"/>
      <c r="AK37" s="132"/>
      <c r="AL37" s="132"/>
      <c r="AM37" s="131"/>
      <c r="AN37" s="131" t="s">
        <v>4</v>
      </c>
      <c r="AO37" s="130">
        <v>5573.5</v>
      </c>
      <c r="AP37" s="130">
        <v>898</v>
      </c>
      <c r="AQ37" s="130">
        <v>1272</v>
      </c>
      <c r="AR37" s="129">
        <f t="shared" si="2"/>
        <v>-374</v>
      </c>
      <c r="AS37" s="128">
        <f t="shared" si="3"/>
        <v>-6.7103256481564548</v>
      </c>
    </row>
    <row r="38" spans="2:45" ht="12.95" customHeight="1">
      <c r="Q38" s="144"/>
      <c r="R38" s="144"/>
      <c r="S38" s="144"/>
      <c r="T38" s="145"/>
      <c r="U38" s="143"/>
      <c r="V38" s="144"/>
      <c r="W38" s="144"/>
      <c r="X38" s="144"/>
      <c r="Y38" s="145"/>
      <c r="Z38" s="143"/>
      <c r="AB38" s="118"/>
      <c r="AJ38" s="118"/>
      <c r="AK38" s="132"/>
      <c r="AL38" s="132"/>
      <c r="AM38" s="131"/>
      <c r="AN38" s="131" t="s">
        <v>2</v>
      </c>
      <c r="AO38" s="130">
        <v>4240.5</v>
      </c>
      <c r="AP38" s="130">
        <v>722</v>
      </c>
      <c r="AQ38" s="130">
        <v>1005</v>
      </c>
      <c r="AR38" s="129">
        <f t="shared" si="2"/>
        <v>-283</v>
      </c>
      <c r="AS38" s="128">
        <f t="shared" si="3"/>
        <v>-6.6737413040914992</v>
      </c>
    </row>
    <row r="39" spans="2:45" ht="12.95" customHeight="1">
      <c r="J39" s="142"/>
      <c r="Q39" s="144"/>
      <c r="R39" s="144"/>
      <c r="S39" s="144"/>
      <c r="T39" s="144"/>
      <c r="U39" s="143"/>
      <c r="V39" s="144"/>
      <c r="W39" s="144"/>
      <c r="X39" s="144"/>
      <c r="Y39" s="144"/>
      <c r="Z39" s="143"/>
      <c r="AB39" s="118"/>
      <c r="AJ39" s="118"/>
      <c r="AK39" s="132"/>
      <c r="AL39" s="132"/>
      <c r="AM39" s="131"/>
      <c r="AN39" s="131" t="s">
        <v>15</v>
      </c>
      <c r="AO39" s="130">
        <v>2830</v>
      </c>
      <c r="AP39" s="130">
        <v>560</v>
      </c>
      <c r="AQ39" s="130">
        <v>772</v>
      </c>
      <c r="AR39" s="129">
        <f t="shared" si="2"/>
        <v>-212</v>
      </c>
      <c r="AS39" s="128">
        <f t="shared" si="3"/>
        <v>-7.4911660777385158</v>
      </c>
    </row>
    <row r="40" spans="2:45" ht="12.95" customHeight="1">
      <c r="J40" s="142"/>
      <c r="Q40" s="144"/>
      <c r="R40" s="144"/>
      <c r="S40" s="144"/>
      <c r="T40" s="144"/>
      <c r="U40" s="143"/>
      <c r="V40" s="144"/>
      <c r="W40" s="144"/>
      <c r="X40" s="144"/>
      <c r="Y40" s="144"/>
      <c r="Z40" s="143"/>
      <c r="AB40" s="118"/>
      <c r="AJ40" s="118"/>
      <c r="AK40" s="132"/>
      <c r="AL40" s="132"/>
      <c r="AM40" s="131"/>
      <c r="AN40" s="131" t="s">
        <v>0</v>
      </c>
      <c r="AO40" s="130">
        <v>11030</v>
      </c>
      <c r="AP40" s="130">
        <v>2058</v>
      </c>
      <c r="AQ40" s="130">
        <v>2376</v>
      </c>
      <c r="AR40" s="129">
        <f t="shared" si="2"/>
        <v>-318</v>
      </c>
      <c r="AS40" s="128">
        <f t="shared" si="3"/>
        <v>-2.883046237533998</v>
      </c>
    </row>
    <row r="41" spans="2:45" ht="12.95" customHeight="1">
      <c r="J41" s="142"/>
      <c r="Q41" s="144"/>
      <c r="R41" s="144"/>
      <c r="S41" s="144"/>
      <c r="T41" s="144"/>
      <c r="U41" s="143"/>
      <c r="V41" s="144"/>
      <c r="W41" s="144"/>
      <c r="X41" s="144"/>
      <c r="Y41" s="144"/>
      <c r="Z41" s="143"/>
      <c r="AB41" s="118"/>
      <c r="AJ41" s="118"/>
      <c r="AK41" s="132"/>
      <c r="AL41" s="132"/>
      <c r="AM41" s="131"/>
      <c r="AN41" s="131" t="s">
        <v>10</v>
      </c>
      <c r="AO41" s="130">
        <v>7359</v>
      </c>
      <c r="AP41" s="130">
        <v>1341</v>
      </c>
      <c r="AQ41" s="130">
        <v>1631</v>
      </c>
      <c r="AR41" s="129">
        <f t="shared" si="2"/>
        <v>-290</v>
      </c>
      <c r="AS41" s="128">
        <f t="shared" si="3"/>
        <v>-3.9407528196765864</v>
      </c>
    </row>
    <row r="42" spans="2:45" ht="12.95" customHeight="1">
      <c r="J42" s="142"/>
      <c r="Q42" s="144"/>
      <c r="R42" s="144"/>
      <c r="S42" s="144"/>
      <c r="T42" s="144"/>
      <c r="U42" s="143"/>
      <c r="V42" s="144"/>
      <c r="W42" s="144"/>
      <c r="X42" s="144"/>
      <c r="Y42" s="144"/>
      <c r="Z42" s="143"/>
      <c r="AB42" s="118"/>
      <c r="AJ42" s="118"/>
      <c r="AK42" s="132"/>
      <c r="AL42" s="132"/>
      <c r="AM42" s="131"/>
      <c r="AN42" s="137" t="s">
        <v>6</v>
      </c>
      <c r="AO42" s="136">
        <v>5828</v>
      </c>
      <c r="AP42" s="136">
        <v>1162</v>
      </c>
      <c r="AQ42" s="136">
        <v>1553</v>
      </c>
      <c r="AR42" s="135">
        <f t="shared" si="2"/>
        <v>-391</v>
      </c>
      <c r="AS42" s="134">
        <f t="shared" si="3"/>
        <v>-6.7089910775566235</v>
      </c>
    </row>
    <row r="43" spans="2:45" ht="12.95" customHeight="1">
      <c r="J43" s="142"/>
      <c r="AB43" s="118"/>
      <c r="AJ43" s="118"/>
      <c r="AK43" s="132"/>
      <c r="AL43" s="132"/>
      <c r="AM43" s="133" t="s">
        <v>13</v>
      </c>
      <c r="AN43" s="133" t="s">
        <v>5</v>
      </c>
      <c r="AO43" s="130">
        <f>SUM(AO44:AO58)</f>
        <v>238757</v>
      </c>
      <c r="AP43" s="130">
        <f>SUM(AP44:AP58)</f>
        <v>55389</v>
      </c>
      <c r="AQ43" s="130">
        <f>SUM(AQ44:AQ58)</f>
        <v>57410</v>
      </c>
      <c r="AR43" s="129">
        <f t="shared" ref="AR43:AR74" si="6">AP43-AQ43</f>
        <v>-2021</v>
      </c>
      <c r="AS43" s="128">
        <f t="shared" ref="AS43:AS74" si="7">(AR43/AO43*100)</f>
        <v>-0.84646732870659291</v>
      </c>
    </row>
    <row r="44" spans="2:45" ht="12.95" customHeight="1">
      <c r="J44" s="142"/>
      <c r="AB44" s="118"/>
      <c r="AJ44" s="118"/>
      <c r="AK44" s="132"/>
      <c r="AL44" s="132"/>
      <c r="AM44" s="131"/>
      <c r="AN44" s="131" t="s">
        <v>9</v>
      </c>
      <c r="AO44" s="130">
        <v>97321</v>
      </c>
      <c r="AP44" s="130">
        <v>22353</v>
      </c>
      <c r="AQ44" s="130">
        <v>22794</v>
      </c>
      <c r="AR44" s="129">
        <f t="shared" si="6"/>
        <v>-441</v>
      </c>
      <c r="AS44" s="128">
        <f t="shared" si="7"/>
        <v>-0.45313961015608145</v>
      </c>
    </row>
    <row r="45" spans="2:45" ht="12.95" customHeight="1">
      <c r="J45" s="142"/>
      <c r="AB45" s="118"/>
      <c r="AJ45" s="118"/>
      <c r="AK45" s="132"/>
      <c r="AL45" s="132"/>
      <c r="AM45" s="131"/>
      <c r="AN45" s="131" t="s">
        <v>12</v>
      </c>
      <c r="AO45" s="130">
        <v>9710.5</v>
      </c>
      <c r="AP45" s="130">
        <v>2454</v>
      </c>
      <c r="AQ45" s="130">
        <v>2677</v>
      </c>
      <c r="AR45" s="129">
        <f t="shared" si="6"/>
        <v>-223</v>
      </c>
      <c r="AS45" s="128">
        <f t="shared" si="7"/>
        <v>-2.2964831883013233</v>
      </c>
    </row>
    <row r="46" spans="2:45" ht="12.95" customHeight="1">
      <c r="J46" s="142"/>
      <c r="AB46" s="118"/>
      <c r="AJ46" s="118"/>
      <c r="AK46" s="132"/>
      <c r="AL46" s="132"/>
      <c r="AM46" s="131"/>
      <c r="AN46" s="131" t="s">
        <v>3</v>
      </c>
      <c r="AO46" s="130">
        <v>8399.5</v>
      </c>
      <c r="AP46" s="130">
        <v>1890</v>
      </c>
      <c r="AQ46" s="130">
        <v>2274</v>
      </c>
      <c r="AR46" s="129">
        <f t="shared" si="6"/>
        <v>-384</v>
      </c>
      <c r="AS46" s="128">
        <f t="shared" si="7"/>
        <v>-4.5717006964700282</v>
      </c>
    </row>
    <row r="47" spans="2:45" ht="12.95" customHeight="1">
      <c r="J47" s="142"/>
      <c r="AB47" s="118"/>
      <c r="AJ47" s="118"/>
      <c r="AK47" s="132"/>
      <c r="AL47" s="132"/>
      <c r="AM47" s="131"/>
      <c r="AN47" s="131" t="s">
        <v>19</v>
      </c>
      <c r="AO47" s="130">
        <v>40341</v>
      </c>
      <c r="AP47" s="130">
        <v>10390</v>
      </c>
      <c r="AQ47" s="130">
        <v>8716</v>
      </c>
      <c r="AR47" s="129">
        <f t="shared" si="6"/>
        <v>1674</v>
      </c>
      <c r="AS47" s="128">
        <f t="shared" si="7"/>
        <v>4.1496244515505323</v>
      </c>
    </row>
    <row r="48" spans="2:45" ht="12.95" customHeight="1">
      <c r="J48" s="142"/>
      <c r="AB48" s="118"/>
      <c r="AJ48" s="118"/>
      <c r="AK48" s="132"/>
      <c r="AL48" s="132"/>
      <c r="AM48" s="131"/>
      <c r="AN48" s="131" t="s">
        <v>21</v>
      </c>
      <c r="AO48" s="130">
        <v>18171</v>
      </c>
      <c r="AP48" s="130">
        <v>4373</v>
      </c>
      <c r="AQ48" s="130">
        <v>4588</v>
      </c>
      <c r="AR48" s="129">
        <f t="shared" si="6"/>
        <v>-215</v>
      </c>
      <c r="AS48" s="128">
        <f t="shared" si="7"/>
        <v>-1.1832040063837983</v>
      </c>
    </row>
    <row r="49" spans="10:45" ht="12.95" customHeight="1">
      <c r="J49" s="142"/>
      <c r="AB49" s="118"/>
      <c r="AJ49" s="118"/>
      <c r="AK49" s="132"/>
      <c r="AL49" s="132"/>
      <c r="AM49" s="131"/>
      <c r="AN49" s="131" t="s">
        <v>11</v>
      </c>
      <c r="AO49" s="130">
        <v>10248.5</v>
      </c>
      <c r="AP49" s="130">
        <v>2237</v>
      </c>
      <c r="AQ49" s="130">
        <v>2639</v>
      </c>
      <c r="AR49" s="129">
        <f t="shared" si="6"/>
        <v>-402</v>
      </c>
      <c r="AS49" s="128">
        <f t="shared" si="7"/>
        <v>-3.9225252475972092</v>
      </c>
    </row>
    <row r="50" spans="10:45" ht="12.95" customHeight="1">
      <c r="J50" s="142"/>
      <c r="AB50" s="118"/>
      <c r="AJ50" s="118"/>
      <c r="AK50" s="132"/>
      <c r="AL50" s="132"/>
      <c r="AM50" s="131"/>
      <c r="AN50" s="131" t="s">
        <v>18</v>
      </c>
      <c r="AO50" s="130">
        <v>4763.5</v>
      </c>
      <c r="AP50" s="130">
        <v>1524</v>
      </c>
      <c r="AQ50" s="130">
        <v>1475</v>
      </c>
      <c r="AR50" s="129">
        <f t="shared" si="6"/>
        <v>49</v>
      </c>
      <c r="AS50" s="128">
        <f t="shared" si="7"/>
        <v>1.0286554004408524</v>
      </c>
    </row>
    <row r="51" spans="10:45" ht="12.95" customHeight="1">
      <c r="J51" s="142"/>
      <c r="AB51" s="118"/>
      <c r="AJ51" s="118"/>
      <c r="AK51" s="132"/>
      <c r="AL51" s="132"/>
      <c r="AM51" s="131"/>
      <c r="AN51" s="131" t="s">
        <v>17</v>
      </c>
      <c r="AO51" s="130">
        <v>16779.5</v>
      </c>
      <c r="AP51" s="130">
        <v>3801</v>
      </c>
      <c r="AQ51" s="130">
        <v>4057</v>
      </c>
      <c r="AR51" s="129">
        <f t="shared" si="6"/>
        <v>-256</v>
      </c>
      <c r="AS51" s="128">
        <f t="shared" si="7"/>
        <v>-1.5256712059358146</v>
      </c>
    </row>
    <row r="52" spans="10:45" ht="12.95" customHeight="1">
      <c r="J52" s="142"/>
      <c r="AB52" s="118"/>
      <c r="AJ52" s="118"/>
      <c r="AK52" s="132"/>
      <c r="AL52" s="132"/>
      <c r="AM52" s="131"/>
      <c r="AN52" s="131" t="s">
        <v>7</v>
      </c>
      <c r="AO52" s="130">
        <v>3504</v>
      </c>
      <c r="AP52" s="130">
        <v>549</v>
      </c>
      <c r="AQ52" s="130">
        <v>869</v>
      </c>
      <c r="AR52" s="129">
        <f t="shared" si="6"/>
        <v>-320</v>
      </c>
      <c r="AS52" s="128">
        <f t="shared" si="7"/>
        <v>-9.1324200913241995</v>
      </c>
    </row>
    <row r="53" spans="10:45" ht="12.95" customHeight="1">
      <c r="J53" s="142"/>
      <c r="AB53" s="118"/>
      <c r="AJ53" s="118"/>
      <c r="AK53" s="132"/>
      <c r="AL53" s="132"/>
      <c r="AM53" s="131"/>
      <c r="AN53" s="131" t="s">
        <v>4</v>
      </c>
      <c r="AO53" s="130">
        <v>4406.5</v>
      </c>
      <c r="AP53" s="130">
        <v>805</v>
      </c>
      <c r="AQ53" s="130">
        <v>1089</v>
      </c>
      <c r="AR53" s="129">
        <f t="shared" si="6"/>
        <v>-284</v>
      </c>
      <c r="AS53" s="128">
        <f t="shared" si="7"/>
        <v>-6.4450243957789626</v>
      </c>
    </row>
    <row r="54" spans="10:45" ht="12.95" customHeight="1">
      <c r="J54" s="142"/>
      <c r="AB54" s="118"/>
      <c r="AJ54" s="118"/>
      <c r="AK54" s="132"/>
      <c r="AL54" s="132"/>
      <c r="AM54" s="131"/>
      <c r="AN54" s="131" t="s">
        <v>2</v>
      </c>
      <c r="AO54" s="130">
        <v>3183</v>
      </c>
      <c r="AP54" s="130">
        <v>624</v>
      </c>
      <c r="AQ54" s="130">
        <v>840</v>
      </c>
      <c r="AR54" s="129">
        <f t="shared" si="6"/>
        <v>-216</v>
      </c>
      <c r="AS54" s="128">
        <f t="shared" si="7"/>
        <v>-6.7860508953817149</v>
      </c>
    </row>
    <row r="55" spans="10:45" ht="12.95" customHeight="1">
      <c r="J55" s="142"/>
      <c r="AB55" s="118"/>
      <c r="AJ55" s="118"/>
      <c r="AK55" s="132"/>
      <c r="AL55" s="132"/>
      <c r="AM55" s="131"/>
      <c r="AN55" s="131" t="s">
        <v>15</v>
      </c>
      <c r="AO55" s="130">
        <v>2077.5</v>
      </c>
      <c r="AP55" s="130">
        <v>477</v>
      </c>
      <c r="AQ55" s="130">
        <v>647</v>
      </c>
      <c r="AR55" s="129">
        <f t="shared" si="6"/>
        <v>-170</v>
      </c>
      <c r="AS55" s="128">
        <f t="shared" si="7"/>
        <v>-8.182912154031289</v>
      </c>
    </row>
    <row r="56" spans="10:45" ht="12.95" customHeight="1">
      <c r="J56" s="142"/>
      <c r="AB56" s="118"/>
      <c r="AJ56" s="118"/>
      <c r="AK56" s="132"/>
      <c r="AL56" s="132"/>
      <c r="AM56" s="131"/>
      <c r="AN56" s="131" t="s">
        <v>0</v>
      </c>
      <c r="AO56" s="130">
        <v>9662.5</v>
      </c>
      <c r="AP56" s="130">
        <v>1928</v>
      </c>
      <c r="AQ56" s="130">
        <v>2134</v>
      </c>
      <c r="AR56" s="129">
        <f t="shared" si="6"/>
        <v>-206</v>
      </c>
      <c r="AS56" s="128">
        <f t="shared" si="7"/>
        <v>-2.1319534282018111</v>
      </c>
    </row>
    <row r="57" spans="10:45" ht="12.95" customHeight="1">
      <c r="AB57" s="118"/>
      <c r="AJ57" s="118"/>
      <c r="AK57" s="132"/>
      <c r="AL57" s="132"/>
      <c r="AM57" s="131"/>
      <c r="AN57" s="131" t="s">
        <v>10</v>
      </c>
      <c r="AO57" s="130">
        <v>5806.5</v>
      </c>
      <c r="AP57" s="130">
        <v>1091</v>
      </c>
      <c r="AQ57" s="130">
        <v>1454</v>
      </c>
      <c r="AR57" s="129">
        <f t="shared" si="6"/>
        <v>-363</v>
      </c>
      <c r="AS57" s="128">
        <f t="shared" si="7"/>
        <v>-6.2516145698785843</v>
      </c>
    </row>
    <row r="58" spans="10:45" ht="12.95" customHeight="1">
      <c r="AB58" s="118"/>
      <c r="AJ58" s="118"/>
      <c r="AK58" s="132"/>
      <c r="AL58" s="137"/>
      <c r="AM58" s="131"/>
      <c r="AN58" s="131" t="s">
        <v>6</v>
      </c>
      <c r="AO58" s="130">
        <v>4382.5</v>
      </c>
      <c r="AP58" s="130">
        <v>893</v>
      </c>
      <c r="AQ58" s="130">
        <v>1157</v>
      </c>
      <c r="AR58" s="129">
        <f t="shared" si="6"/>
        <v>-264</v>
      </c>
      <c r="AS58" s="128">
        <f t="shared" si="7"/>
        <v>-6.0239589275527665</v>
      </c>
    </row>
    <row r="59" spans="10:45" ht="12.95" customHeight="1">
      <c r="AB59" s="118"/>
      <c r="AJ59" s="118"/>
      <c r="AK59" s="118"/>
      <c r="AL59" s="131" t="s">
        <v>77</v>
      </c>
      <c r="AM59" s="133" t="s">
        <v>59</v>
      </c>
      <c r="AN59" s="133" t="s">
        <v>5</v>
      </c>
      <c r="AO59" s="141">
        <f>SUM(AO60:AO74)</f>
        <v>78266.5</v>
      </c>
      <c r="AP59" s="141">
        <v>7804</v>
      </c>
      <c r="AQ59" s="141">
        <f>SUM(AQ60:AQ74)</f>
        <v>8083</v>
      </c>
      <c r="AR59" s="140">
        <f t="shared" si="6"/>
        <v>-279</v>
      </c>
      <c r="AS59" s="139">
        <f t="shared" si="7"/>
        <v>-0.35647435365066787</v>
      </c>
    </row>
    <row r="60" spans="10:45" ht="12.95" customHeight="1">
      <c r="AB60" s="118"/>
      <c r="AJ60" s="118"/>
      <c r="AK60" s="138"/>
      <c r="AL60" s="131"/>
      <c r="AM60" s="131"/>
      <c r="AN60" s="131" t="s">
        <v>9</v>
      </c>
      <c r="AO60" s="130">
        <v>26243.5</v>
      </c>
      <c r="AP60" s="130">
        <v>2594</v>
      </c>
      <c r="AQ60" s="130">
        <v>2636</v>
      </c>
      <c r="AR60" s="129">
        <f t="shared" si="6"/>
        <v>-42</v>
      </c>
      <c r="AS60" s="128">
        <f t="shared" si="7"/>
        <v>-0.16003962886047973</v>
      </c>
    </row>
    <row r="61" spans="10:45" ht="12.95" customHeight="1">
      <c r="AB61" s="118"/>
      <c r="AJ61" s="118"/>
      <c r="AK61" s="138"/>
      <c r="AL61" s="131"/>
      <c r="AM61" s="131"/>
      <c r="AN61" s="131" t="s">
        <v>12</v>
      </c>
      <c r="AO61" s="130">
        <v>3274.5</v>
      </c>
      <c r="AP61" s="130">
        <v>362</v>
      </c>
      <c r="AQ61" s="130">
        <v>394</v>
      </c>
      <c r="AR61" s="129">
        <f t="shared" si="6"/>
        <v>-32</v>
      </c>
      <c r="AS61" s="128">
        <f t="shared" si="7"/>
        <v>-0.97724843487555346</v>
      </c>
    </row>
    <row r="62" spans="10:45" ht="12.95" customHeight="1">
      <c r="AJ62" s="118"/>
      <c r="AK62" s="138"/>
      <c r="AL62" s="131"/>
      <c r="AM62" s="131"/>
      <c r="AN62" s="131" t="s">
        <v>3</v>
      </c>
      <c r="AO62" s="130">
        <v>3266</v>
      </c>
      <c r="AP62" s="130">
        <v>313</v>
      </c>
      <c r="AQ62" s="130">
        <v>347</v>
      </c>
      <c r="AR62" s="129">
        <f t="shared" si="6"/>
        <v>-34</v>
      </c>
      <c r="AS62" s="128">
        <f t="shared" si="7"/>
        <v>-1.0410287813839558</v>
      </c>
    </row>
    <row r="63" spans="10:45" ht="12.95" customHeight="1">
      <c r="AJ63" s="118"/>
      <c r="AK63" s="138"/>
      <c r="AL63" s="131"/>
      <c r="AM63" s="131"/>
      <c r="AN63" s="131" t="s">
        <v>19</v>
      </c>
      <c r="AO63" s="130">
        <v>12952.5</v>
      </c>
      <c r="AP63" s="130">
        <v>1362</v>
      </c>
      <c r="AQ63" s="130">
        <v>1233</v>
      </c>
      <c r="AR63" s="129">
        <f t="shared" si="6"/>
        <v>129</v>
      </c>
      <c r="AS63" s="128">
        <f t="shared" si="7"/>
        <v>0.9959467284308049</v>
      </c>
    </row>
    <row r="64" spans="10:45">
      <c r="AJ64" s="118"/>
      <c r="AK64" s="138"/>
      <c r="AL64" s="131"/>
      <c r="AM64" s="131"/>
      <c r="AN64" s="131" t="s">
        <v>21</v>
      </c>
      <c r="AO64" s="130">
        <v>6614.5</v>
      </c>
      <c r="AP64" s="130">
        <v>726</v>
      </c>
      <c r="AQ64" s="130">
        <v>777</v>
      </c>
      <c r="AR64" s="129">
        <f t="shared" si="6"/>
        <v>-51</v>
      </c>
      <c r="AS64" s="128">
        <f t="shared" si="7"/>
        <v>-0.77103333585305012</v>
      </c>
    </row>
    <row r="65" spans="37:45">
      <c r="AK65" s="138"/>
      <c r="AL65" s="131"/>
      <c r="AM65" s="131"/>
      <c r="AN65" s="131" t="s">
        <v>11</v>
      </c>
      <c r="AO65" s="130">
        <v>3870.5</v>
      </c>
      <c r="AP65" s="130">
        <v>338</v>
      </c>
      <c r="AQ65" s="130">
        <v>395</v>
      </c>
      <c r="AR65" s="129">
        <f t="shared" si="6"/>
        <v>-57</v>
      </c>
      <c r="AS65" s="128">
        <f t="shared" si="7"/>
        <v>-1.4726779485854542</v>
      </c>
    </row>
    <row r="66" spans="37:45">
      <c r="AK66" s="138"/>
      <c r="AL66" s="131"/>
      <c r="AM66" s="131"/>
      <c r="AN66" s="131" t="s">
        <v>18</v>
      </c>
      <c r="AO66" s="130">
        <v>2656.5</v>
      </c>
      <c r="AP66" s="130">
        <v>349</v>
      </c>
      <c r="AQ66" s="130">
        <v>369</v>
      </c>
      <c r="AR66" s="129">
        <f t="shared" si="6"/>
        <v>-20</v>
      </c>
      <c r="AS66" s="128">
        <f t="shared" si="7"/>
        <v>-0.75287031808770943</v>
      </c>
    </row>
    <row r="67" spans="37:45">
      <c r="AK67" s="138"/>
      <c r="AL67" s="131"/>
      <c r="AM67" s="131"/>
      <c r="AN67" s="131" t="s">
        <v>17</v>
      </c>
      <c r="AO67" s="130">
        <v>5742.5</v>
      </c>
      <c r="AP67" s="130">
        <v>497</v>
      </c>
      <c r="AQ67" s="130">
        <v>524</v>
      </c>
      <c r="AR67" s="129">
        <f t="shared" si="6"/>
        <v>-27</v>
      </c>
      <c r="AS67" s="128">
        <f t="shared" si="7"/>
        <v>-0.47017849368741838</v>
      </c>
    </row>
    <row r="68" spans="37:45">
      <c r="AK68" s="138"/>
      <c r="AL68" s="131"/>
      <c r="AM68" s="131"/>
      <c r="AN68" s="131" t="s">
        <v>7</v>
      </c>
      <c r="AO68" s="130">
        <v>1680.5</v>
      </c>
      <c r="AP68" s="130">
        <v>142</v>
      </c>
      <c r="AQ68" s="130">
        <v>242</v>
      </c>
      <c r="AR68" s="129">
        <f t="shared" si="6"/>
        <v>-100</v>
      </c>
      <c r="AS68" s="128">
        <f t="shared" si="7"/>
        <v>-5.9506099375185961</v>
      </c>
    </row>
    <row r="69" spans="37:45">
      <c r="AK69" s="138"/>
      <c r="AL69" s="131"/>
      <c r="AM69" s="131"/>
      <c r="AN69" s="131" t="s">
        <v>4</v>
      </c>
      <c r="AO69" s="130">
        <v>1936</v>
      </c>
      <c r="AP69" s="130">
        <v>127</v>
      </c>
      <c r="AQ69" s="130">
        <v>181</v>
      </c>
      <c r="AR69" s="129">
        <f t="shared" si="6"/>
        <v>-54</v>
      </c>
      <c r="AS69" s="128">
        <f t="shared" si="7"/>
        <v>-2.7892561983471076</v>
      </c>
    </row>
    <row r="70" spans="37:45">
      <c r="AK70" s="138"/>
      <c r="AL70" s="131"/>
      <c r="AM70" s="131"/>
      <c r="AN70" s="131" t="s">
        <v>2</v>
      </c>
      <c r="AO70" s="130">
        <v>1450</v>
      </c>
      <c r="AP70" s="130">
        <v>135</v>
      </c>
      <c r="AQ70" s="130">
        <v>157</v>
      </c>
      <c r="AR70" s="129">
        <f t="shared" si="6"/>
        <v>-22</v>
      </c>
      <c r="AS70" s="128">
        <f t="shared" si="7"/>
        <v>-1.5172413793103448</v>
      </c>
    </row>
    <row r="71" spans="37:45">
      <c r="AK71" s="138"/>
      <c r="AL71" s="131"/>
      <c r="AM71" s="131"/>
      <c r="AN71" s="131" t="s">
        <v>15</v>
      </c>
      <c r="AO71" s="130">
        <v>788</v>
      </c>
      <c r="AP71" s="130">
        <v>137</v>
      </c>
      <c r="AQ71" s="130">
        <v>87</v>
      </c>
      <c r="AR71" s="129">
        <f t="shared" si="6"/>
        <v>50</v>
      </c>
      <c r="AS71" s="128">
        <f t="shared" si="7"/>
        <v>6.345177664974619</v>
      </c>
    </row>
    <row r="72" spans="37:45">
      <c r="AK72" s="138"/>
      <c r="AL72" s="131"/>
      <c r="AM72" s="131"/>
      <c r="AN72" s="131" t="s">
        <v>0</v>
      </c>
      <c r="AO72" s="130">
        <v>3711.5</v>
      </c>
      <c r="AP72" s="130">
        <v>307</v>
      </c>
      <c r="AQ72" s="130">
        <v>327</v>
      </c>
      <c r="AR72" s="129">
        <f t="shared" si="6"/>
        <v>-20</v>
      </c>
      <c r="AS72" s="128">
        <f t="shared" si="7"/>
        <v>-0.5388656877273339</v>
      </c>
    </row>
    <row r="73" spans="37:45">
      <c r="AK73" s="138"/>
      <c r="AL73" s="131"/>
      <c r="AM73" s="131"/>
      <c r="AN73" s="131" t="s">
        <v>10</v>
      </c>
      <c r="AO73" s="130">
        <v>2298</v>
      </c>
      <c r="AP73" s="130">
        <v>262</v>
      </c>
      <c r="AQ73" s="130">
        <v>249</v>
      </c>
      <c r="AR73" s="129">
        <f t="shared" si="6"/>
        <v>13</v>
      </c>
      <c r="AS73" s="128">
        <f t="shared" si="7"/>
        <v>0.56570931244560485</v>
      </c>
    </row>
    <row r="74" spans="37:45">
      <c r="AK74" s="138"/>
      <c r="AL74" s="131"/>
      <c r="AM74" s="137"/>
      <c r="AN74" s="137" t="s">
        <v>6</v>
      </c>
      <c r="AO74" s="136">
        <v>1782</v>
      </c>
      <c r="AP74" s="136">
        <v>153</v>
      </c>
      <c r="AQ74" s="136">
        <v>165</v>
      </c>
      <c r="AR74" s="135">
        <f t="shared" si="6"/>
        <v>-12</v>
      </c>
      <c r="AS74" s="134">
        <f t="shared" si="7"/>
        <v>-0.67340067340067333</v>
      </c>
    </row>
    <row r="75" spans="37:45">
      <c r="AK75" s="132"/>
      <c r="AL75" s="132"/>
      <c r="AM75" s="133" t="s">
        <v>20</v>
      </c>
      <c r="AN75" s="133" t="s">
        <v>5</v>
      </c>
      <c r="AO75" s="130">
        <f>SUM(AO76:AO90)</f>
        <v>40588.5</v>
      </c>
      <c r="AP75" s="130">
        <f>SUM(AP76:AP90)</f>
        <v>4048</v>
      </c>
      <c r="AQ75" s="130">
        <f>SUM(AQ76:AQ90)</f>
        <v>4231</v>
      </c>
      <c r="AR75" s="129">
        <f t="shared" ref="AR75:AR106" si="8">AP75-AQ75</f>
        <v>-183</v>
      </c>
      <c r="AS75" s="128">
        <f t="shared" ref="AS75:AS106" si="9">(AR75/AO75*100)</f>
        <v>-0.45086662478288186</v>
      </c>
    </row>
    <row r="76" spans="37:45" ht="12" customHeight="1">
      <c r="AK76" s="132"/>
      <c r="AL76" s="132"/>
      <c r="AM76" s="131"/>
      <c r="AN76" s="131" t="s">
        <v>9</v>
      </c>
      <c r="AO76" s="130">
        <v>13627</v>
      </c>
      <c r="AP76" s="130">
        <v>1335</v>
      </c>
      <c r="AQ76" s="130">
        <v>1378</v>
      </c>
      <c r="AR76" s="129">
        <f t="shared" si="8"/>
        <v>-43</v>
      </c>
      <c r="AS76" s="128">
        <f t="shared" si="9"/>
        <v>-0.31555001100755853</v>
      </c>
    </row>
    <row r="77" spans="37:45" ht="12" customHeight="1">
      <c r="AK77" s="132"/>
      <c r="AL77" s="132"/>
      <c r="AM77" s="131"/>
      <c r="AN77" s="131" t="s">
        <v>12</v>
      </c>
      <c r="AO77" s="130">
        <v>1687</v>
      </c>
      <c r="AP77" s="130">
        <v>191</v>
      </c>
      <c r="AQ77" s="130">
        <v>210</v>
      </c>
      <c r="AR77" s="129">
        <f t="shared" si="8"/>
        <v>-19</v>
      </c>
      <c r="AS77" s="128">
        <f t="shared" si="9"/>
        <v>-1.1262596324836989</v>
      </c>
    </row>
    <row r="78" spans="37:45" ht="12" customHeight="1">
      <c r="AK78" s="132"/>
      <c r="AL78" s="132"/>
      <c r="AM78" s="131"/>
      <c r="AN78" s="131" t="s">
        <v>3</v>
      </c>
      <c r="AO78" s="130">
        <v>1709</v>
      </c>
      <c r="AP78" s="130">
        <v>178</v>
      </c>
      <c r="AQ78" s="130">
        <v>184</v>
      </c>
      <c r="AR78" s="129">
        <f t="shared" si="8"/>
        <v>-6</v>
      </c>
      <c r="AS78" s="128">
        <f t="shared" si="9"/>
        <v>-0.35108250438853128</v>
      </c>
    </row>
    <row r="79" spans="37:45" ht="12" customHeight="1">
      <c r="AK79" s="132"/>
      <c r="AL79" s="132"/>
      <c r="AM79" s="131"/>
      <c r="AN79" s="131" t="s">
        <v>19</v>
      </c>
      <c r="AO79" s="130">
        <v>6643</v>
      </c>
      <c r="AP79" s="130">
        <v>667</v>
      </c>
      <c r="AQ79" s="130">
        <v>629</v>
      </c>
      <c r="AR79" s="129">
        <f t="shared" si="8"/>
        <v>38</v>
      </c>
      <c r="AS79" s="128">
        <f t="shared" si="9"/>
        <v>0.57203070901701036</v>
      </c>
    </row>
    <row r="80" spans="37:45" ht="12" customHeight="1">
      <c r="AK80" s="132"/>
      <c r="AL80" s="132"/>
      <c r="AM80" s="131"/>
      <c r="AN80" s="131" t="s">
        <v>21</v>
      </c>
      <c r="AO80" s="130">
        <v>3538.5</v>
      </c>
      <c r="AP80" s="130">
        <v>394</v>
      </c>
      <c r="AQ80" s="130">
        <v>413</v>
      </c>
      <c r="AR80" s="129">
        <f t="shared" si="8"/>
        <v>-19</v>
      </c>
      <c r="AS80" s="128">
        <f t="shared" si="9"/>
        <v>-0.53695068531863788</v>
      </c>
    </row>
    <row r="81" spans="37:45" ht="12" customHeight="1">
      <c r="AK81" s="132"/>
      <c r="AL81" s="132"/>
      <c r="AM81" s="131"/>
      <c r="AN81" s="131" t="s">
        <v>11</v>
      </c>
      <c r="AO81" s="130">
        <v>1973</v>
      </c>
      <c r="AP81" s="130">
        <v>160</v>
      </c>
      <c r="AQ81" s="130">
        <v>196</v>
      </c>
      <c r="AR81" s="129">
        <f t="shared" si="8"/>
        <v>-36</v>
      </c>
      <c r="AS81" s="128">
        <f t="shared" si="9"/>
        <v>-1.824632539280284</v>
      </c>
    </row>
    <row r="82" spans="37:45" ht="12" customHeight="1">
      <c r="AK82" s="132"/>
      <c r="AL82" s="132"/>
      <c r="AM82" s="131"/>
      <c r="AN82" s="131" t="s">
        <v>18</v>
      </c>
      <c r="AO82" s="130">
        <v>1391.5</v>
      </c>
      <c r="AP82" s="130">
        <v>187</v>
      </c>
      <c r="AQ82" s="130">
        <v>196</v>
      </c>
      <c r="AR82" s="129">
        <f t="shared" si="8"/>
        <v>-9</v>
      </c>
      <c r="AS82" s="128">
        <f t="shared" si="9"/>
        <v>-0.64678404599353212</v>
      </c>
    </row>
    <row r="83" spans="37:45" ht="12" customHeight="1">
      <c r="AK83" s="132"/>
      <c r="AL83" s="132"/>
      <c r="AM83" s="131"/>
      <c r="AN83" s="131" t="s">
        <v>17</v>
      </c>
      <c r="AO83" s="130">
        <v>3001</v>
      </c>
      <c r="AP83" s="130">
        <v>279</v>
      </c>
      <c r="AQ83" s="130">
        <v>292</v>
      </c>
      <c r="AR83" s="129">
        <f t="shared" si="8"/>
        <v>-13</v>
      </c>
      <c r="AS83" s="128">
        <f t="shared" si="9"/>
        <v>-0.43318893702099298</v>
      </c>
    </row>
    <row r="84" spans="37:45" ht="12" customHeight="1">
      <c r="AK84" s="132"/>
      <c r="AL84" s="132"/>
      <c r="AM84" s="131"/>
      <c r="AN84" s="131" t="s">
        <v>7</v>
      </c>
      <c r="AO84" s="130">
        <v>868</v>
      </c>
      <c r="AP84" s="130">
        <v>70</v>
      </c>
      <c r="AQ84" s="130">
        <v>139</v>
      </c>
      <c r="AR84" s="129">
        <f t="shared" si="8"/>
        <v>-69</v>
      </c>
      <c r="AS84" s="128">
        <f t="shared" si="9"/>
        <v>-7.9493087557603692</v>
      </c>
    </row>
    <row r="85" spans="37:45" ht="12" customHeight="1">
      <c r="AK85" s="132"/>
      <c r="AL85" s="132"/>
      <c r="AM85" s="131"/>
      <c r="AN85" s="131" t="s">
        <v>4</v>
      </c>
      <c r="AO85" s="130">
        <v>1028.5</v>
      </c>
      <c r="AP85" s="130">
        <v>54</v>
      </c>
      <c r="AQ85" s="130">
        <v>90</v>
      </c>
      <c r="AR85" s="129">
        <f t="shared" si="8"/>
        <v>-36</v>
      </c>
      <c r="AS85" s="128">
        <f t="shared" si="9"/>
        <v>-3.5002430724355862</v>
      </c>
    </row>
    <row r="86" spans="37:45" ht="12" customHeight="1">
      <c r="AK86" s="132"/>
      <c r="AL86" s="132"/>
      <c r="AM86" s="131"/>
      <c r="AN86" s="131" t="s">
        <v>2</v>
      </c>
      <c r="AO86" s="130">
        <v>739.5</v>
      </c>
      <c r="AP86" s="130">
        <v>75</v>
      </c>
      <c r="AQ86" s="130">
        <v>86</v>
      </c>
      <c r="AR86" s="129">
        <f t="shared" si="8"/>
        <v>-11</v>
      </c>
      <c r="AS86" s="128">
        <f t="shared" si="9"/>
        <v>-1.4874915483434754</v>
      </c>
    </row>
    <row r="87" spans="37:45" ht="12" customHeight="1">
      <c r="AK87" s="132"/>
      <c r="AL87" s="132"/>
      <c r="AM87" s="131"/>
      <c r="AN87" s="131" t="s">
        <v>15</v>
      </c>
      <c r="AO87" s="130">
        <v>408.5</v>
      </c>
      <c r="AP87" s="130">
        <v>79</v>
      </c>
      <c r="AQ87" s="130">
        <v>48</v>
      </c>
      <c r="AR87" s="129">
        <f t="shared" si="8"/>
        <v>31</v>
      </c>
      <c r="AS87" s="128">
        <f t="shared" si="9"/>
        <v>7.5887392900856794</v>
      </c>
    </row>
    <row r="88" spans="37:45" ht="12" customHeight="1">
      <c r="AK88" s="132"/>
      <c r="AL88" s="132"/>
      <c r="AM88" s="131"/>
      <c r="AN88" s="131" t="s">
        <v>0</v>
      </c>
      <c r="AO88" s="130">
        <v>1912</v>
      </c>
      <c r="AP88" s="130">
        <v>158</v>
      </c>
      <c r="AQ88" s="130">
        <v>161</v>
      </c>
      <c r="AR88" s="129">
        <f t="shared" si="8"/>
        <v>-3</v>
      </c>
      <c r="AS88" s="128">
        <f t="shared" si="9"/>
        <v>-0.15690376569037656</v>
      </c>
    </row>
    <row r="89" spans="37:45" ht="12" customHeight="1">
      <c r="AK89" s="132"/>
      <c r="AL89" s="132"/>
      <c r="AM89" s="131"/>
      <c r="AN89" s="131" t="s">
        <v>10</v>
      </c>
      <c r="AO89" s="130">
        <v>1161</v>
      </c>
      <c r="AP89" s="130">
        <v>142</v>
      </c>
      <c r="AQ89" s="130">
        <v>127</v>
      </c>
      <c r="AR89" s="129">
        <f t="shared" si="8"/>
        <v>15</v>
      </c>
      <c r="AS89" s="128">
        <f t="shared" si="9"/>
        <v>1.2919896640826873</v>
      </c>
    </row>
    <row r="90" spans="37:45" ht="12.75" customHeight="1">
      <c r="AK90" s="132"/>
      <c r="AL90" s="132"/>
      <c r="AM90" s="131"/>
      <c r="AN90" s="137" t="s">
        <v>6</v>
      </c>
      <c r="AO90" s="136">
        <v>901</v>
      </c>
      <c r="AP90" s="136">
        <v>79</v>
      </c>
      <c r="AQ90" s="136">
        <v>82</v>
      </c>
      <c r="AR90" s="135">
        <f t="shared" si="8"/>
        <v>-3</v>
      </c>
      <c r="AS90" s="134">
        <f t="shared" si="9"/>
        <v>-0.33296337402885678</v>
      </c>
    </row>
    <row r="91" spans="37:45" ht="12" customHeight="1">
      <c r="AK91" s="132"/>
      <c r="AL91" s="132"/>
      <c r="AM91" s="133" t="s">
        <v>13</v>
      </c>
      <c r="AN91" s="133" t="s">
        <v>5</v>
      </c>
      <c r="AO91" s="130">
        <f>SUM(AO92:AO106)</f>
        <v>37678</v>
      </c>
      <c r="AP91" s="130">
        <f>SUM(AP92:AP106)</f>
        <v>3756</v>
      </c>
      <c r="AQ91" s="130">
        <f>SUM(AQ92:AQ106)</f>
        <v>3852</v>
      </c>
      <c r="AR91" s="129">
        <f t="shared" si="8"/>
        <v>-96</v>
      </c>
      <c r="AS91" s="128">
        <f t="shared" si="9"/>
        <v>-0.25479059398057219</v>
      </c>
    </row>
    <row r="92" spans="37:45" ht="12" customHeight="1">
      <c r="AK92" s="132"/>
      <c r="AL92" s="132"/>
      <c r="AM92" s="131"/>
      <c r="AN92" s="131" t="s">
        <v>9</v>
      </c>
      <c r="AO92" s="130">
        <v>12616.5</v>
      </c>
      <c r="AP92" s="130">
        <v>1259</v>
      </c>
      <c r="AQ92" s="130">
        <v>1258</v>
      </c>
      <c r="AR92" s="129">
        <f t="shared" si="8"/>
        <v>1</v>
      </c>
      <c r="AS92" s="128">
        <f t="shared" si="9"/>
        <v>7.926128482542703E-3</v>
      </c>
    </row>
    <row r="93" spans="37:45" ht="12" customHeight="1">
      <c r="AK93" s="132"/>
      <c r="AL93" s="132"/>
      <c r="AM93" s="131"/>
      <c r="AN93" s="131" t="s">
        <v>12</v>
      </c>
      <c r="AO93" s="130">
        <v>1587.5</v>
      </c>
      <c r="AP93" s="130">
        <v>171</v>
      </c>
      <c r="AQ93" s="130">
        <v>184</v>
      </c>
      <c r="AR93" s="129">
        <f t="shared" si="8"/>
        <v>-13</v>
      </c>
      <c r="AS93" s="128">
        <f t="shared" si="9"/>
        <v>-0.81889763779527569</v>
      </c>
    </row>
    <row r="94" spans="37:45" ht="12" customHeight="1">
      <c r="AK94" s="132"/>
      <c r="AL94" s="132"/>
      <c r="AM94" s="131"/>
      <c r="AN94" s="131" t="s">
        <v>3</v>
      </c>
      <c r="AO94" s="130">
        <v>1557</v>
      </c>
      <c r="AP94" s="130">
        <v>135</v>
      </c>
      <c r="AQ94" s="130">
        <v>163</v>
      </c>
      <c r="AR94" s="129">
        <f t="shared" si="8"/>
        <v>-28</v>
      </c>
      <c r="AS94" s="128">
        <f t="shared" si="9"/>
        <v>-1.7983301220295438</v>
      </c>
    </row>
    <row r="95" spans="37:45" ht="12" customHeight="1">
      <c r="AK95" s="132"/>
      <c r="AL95" s="132"/>
      <c r="AM95" s="131"/>
      <c r="AN95" s="131" t="s">
        <v>19</v>
      </c>
      <c r="AO95" s="130">
        <v>6309.5</v>
      </c>
      <c r="AP95" s="130">
        <v>695</v>
      </c>
      <c r="AQ95" s="130">
        <v>604</v>
      </c>
      <c r="AR95" s="129">
        <f t="shared" si="8"/>
        <v>91</v>
      </c>
      <c r="AS95" s="128">
        <f t="shared" si="9"/>
        <v>1.4422695934701639</v>
      </c>
    </row>
    <row r="96" spans="37:45" ht="12" customHeight="1">
      <c r="AK96" s="132"/>
      <c r="AL96" s="132"/>
      <c r="AM96" s="131"/>
      <c r="AN96" s="131" t="s">
        <v>21</v>
      </c>
      <c r="AO96" s="130">
        <v>3076</v>
      </c>
      <c r="AP96" s="130">
        <v>332</v>
      </c>
      <c r="AQ96" s="130">
        <v>364</v>
      </c>
      <c r="AR96" s="129">
        <f t="shared" si="8"/>
        <v>-32</v>
      </c>
      <c r="AS96" s="128">
        <f t="shared" si="9"/>
        <v>-1.0403120936280885</v>
      </c>
    </row>
    <row r="97" spans="37:45" ht="12" customHeight="1">
      <c r="AK97" s="132"/>
      <c r="AL97" s="132"/>
      <c r="AM97" s="131"/>
      <c r="AN97" s="131" t="s">
        <v>11</v>
      </c>
      <c r="AO97" s="130">
        <v>1897.5</v>
      </c>
      <c r="AP97" s="130">
        <v>178</v>
      </c>
      <c r="AQ97" s="130">
        <v>199</v>
      </c>
      <c r="AR97" s="129">
        <f t="shared" si="8"/>
        <v>-21</v>
      </c>
      <c r="AS97" s="128">
        <f t="shared" si="9"/>
        <v>-1.1067193675889329</v>
      </c>
    </row>
    <row r="98" spans="37:45" ht="12" customHeight="1">
      <c r="AK98" s="132"/>
      <c r="AL98" s="132"/>
      <c r="AM98" s="131"/>
      <c r="AN98" s="131" t="s">
        <v>18</v>
      </c>
      <c r="AO98" s="130">
        <v>1265</v>
      </c>
      <c r="AP98" s="130">
        <v>162</v>
      </c>
      <c r="AQ98" s="130">
        <v>173</v>
      </c>
      <c r="AR98" s="129">
        <f t="shared" si="8"/>
        <v>-11</v>
      </c>
      <c r="AS98" s="128">
        <f t="shared" si="9"/>
        <v>-0.86956521739130432</v>
      </c>
    </row>
    <row r="99" spans="37:45" ht="12" customHeight="1">
      <c r="AK99" s="132"/>
      <c r="AL99" s="132"/>
      <c r="AM99" s="131"/>
      <c r="AN99" s="131" t="s">
        <v>17</v>
      </c>
      <c r="AO99" s="130">
        <v>2741.5</v>
      </c>
      <c r="AP99" s="130">
        <v>218</v>
      </c>
      <c r="AQ99" s="130">
        <v>232</v>
      </c>
      <c r="AR99" s="129">
        <f t="shared" si="8"/>
        <v>-14</v>
      </c>
      <c r="AS99" s="128">
        <f t="shared" si="9"/>
        <v>-0.51066934160131316</v>
      </c>
    </row>
    <row r="100" spans="37:45" ht="12" customHeight="1">
      <c r="AK100" s="132"/>
      <c r="AL100" s="132"/>
      <c r="AM100" s="131"/>
      <c r="AN100" s="131" t="s">
        <v>7</v>
      </c>
      <c r="AO100" s="130">
        <v>812.5</v>
      </c>
      <c r="AP100" s="130">
        <v>72</v>
      </c>
      <c r="AQ100" s="130">
        <v>103</v>
      </c>
      <c r="AR100" s="129">
        <f t="shared" si="8"/>
        <v>-31</v>
      </c>
      <c r="AS100" s="128">
        <f t="shared" si="9"/>
        <v>-3.8153846153846156</v>
      </c>
    </row>
    <row r="101" spans="37:45" ht="12" customHeight="1">
      <c r="AK101" s="132"/>
      <c r="AL101" s="132"/>
      <c r="AM101" s="131"/>
      <c r="AN101" s="131" t="s">
        <v>4</v>
      </c>
      <c r="AO101" s="130">
        <v>907.5</v>
      </c>
      <c r="AP101" s="130">
        <v>73</v>
      </c>
      <c r="AQ101" s="130">
        <v>91</v>
      </c>
      <c r="AR101" s="129">
        <f t="shared" si="8"/>
        <v>-18</v>
      </c>
      <c r="AS101" s="128">
        <f t="shared" si="9"/>
        <v>-1.9834710743801653</v>
      </c>
    </row>
    <row r="102" spans="37:45" ht="12" customHeight="1">
      <c r="AK102" s="132"/>
      <c r="AL102" s="132"/>
      <c r="AM102" s="131"/>
      <c r="AN102" s="131" t="s">
        <v>2</v>
      </c>
      <c r="AO102" s="130">
        <v>710.5</v>
      </c>
      <c r="AP102" s="130">
        <v>60</v>
      </c>
      <c r="AQ102" s="130">
        <v>71</v>
      </c>
      <c r="AR102" s="129">
        <f t="shared" si="8"/>
        <v>-11</v>
      </c>
      <c r="AS102" s="128">
        <f t="shared" si="9"/>
        <v>-1.5482054890921886</v>
      </c>
    </row>
    <row r="103" spans="37:45" ht="12" customHeight="1">
      <c r="AK103" s="132"/>
      <c r="AL103" s="132"/>
      <c r="AM103" s="131"/>
      <c r="AN103" s="131" t="s">
        <v>15</v>
      </c>
      <c r="AO103" s="130">
        <v>379.5</v>
      </c>
      <c r="AP103" s="130">
        <v>58</v>
      </c>
      <c r="AQ103" s="130">
        <v>39</v>
      </c>
      <c r="AR103" s="129">
        <f t="shared" si="8"/>
        <v>19</v>
      </c>
      <c r="AS103" s="128">
        <f t="shared" si="9"/>
        <v>5.0065876152832676</v>
      </c>
    </row>
    <row r="104" spans="37:45" ht="12.75" customHeight="1">
      <c r="AK104" s="132"/>
      <c r="AL104" s="132"/>
      <c r="AM104" s="131"/>
      <c r="AN104" s="131" t="s">
        <v>0</v>
      </c>
      <c r="AO104" s="130">
        <v>1799.5</v>
      </c>
      <c r="AP104" s="130">
        <v>149</v>
      </c>
      <c r="AQ104" s="130">
        <v>166</v>
      </c>
      <c r="AR104" s="129">
        <f t="shared" si="8"/>
        <v>-17</v>
      </c>
      <c r="AS104" s="128">
        <f t="shared" si="9"/>
        <v>-0.94470686301750484</v>
      </c>
    </row>
    <row r="105" spans="37:45" ht="12" customHeight="1">
      <c r="AK105" s="132"/>
      <c r="AL105" s="132"/>
      <c r="AM105" s="131"/>
      <c r="AN105" s="131" t="s">
        <v>10</v>
      </c>
      <c r="AO105" s="130">
        <v>1137</v>
      </c>
      <c r="AP105" s="130">
        <v>120</v>
      </c>
      <c r="AQ105" s="130">
        <v>122</v>
      </c>
      <c r="AR105" s="129">
        <f t="shared" si="8"/>
        <v>-2</v>
      </c>
      <c r="AS105" s="128">
        <f t="shared" si="9"/>
        <v>-0.17590149516270889</v>
      </c>
    </row>
    <row r="106" spans="37:45" ht="12.75" customHeight="1" thickBot="1">
      <c r="AK106" s="127"/>
      <c r="AL106" s="126"/>
      <c r="AM106" s="126"/>
      <c r="AN106" s="126" t="s">
        <v>6</v>
      </c>
      <c r="AO106" s="125">
        <v>881</v>
      </c>
      <c r="AP106" s="125">
        <v>74</v>
      </c>
      <c r="AQ106" s="125">
        <v>83</v>
      </c>
      <c r="AR106" s="124">
        <f t="shared" si="8"/>
        <v>-9</v>
      </c>
      <c r="AS106" s="123">
        <f t="shared" si="9"/>
        <v>-1.0215664018161181</v>
      </c>
    </row>
    <row r="107" spans="37:45" ht="12" customHeight="1">
      <c r="AK107" s="121" t="s">
        <v>114</v>
      </c>
      <c r="AL107" s="121"/>
      <c r="AM107" s="121"/>
      <c r="AN107" s="121"/>
      <c r="AO107" s="121"/>
      <c r="AP107" s="122"/>
      <c r="AQ107" s="118"/>
      <c r="AR107" s="118"/>
      <c r="AS107" s="120"/>
    </row>
    <row r="108" spans="37:45" ht="12.75" customHeight="1">
      <c r="AK108" s="768" t="s">
        <v>113</v>
      </c>
      <c r="AL108" s="768"/>
      <c r="AM108" s="768"/>
      <c r="AN108" s="768"/>
      <c r="AO108" s="768"/>
      <c r="AP108" s="768"/>
      <c r="AQ108" s="768"/>
      <c r="AR108" s="768"/>
      <c r="AS108" s="768"/>
    </row>
    <row r="109" spans="37:45">
      <c r="AK109" s="768"/>
      <c r="AL109" s="768"/>
      <c r="AM109" s="768"/>
      <c r="AN109" s="768"/>
      <c r="AO109" s="768"/>
      <c r="AP109" s="768"/>
      <c r="AQ109" s="768"/>
      <c r="AR109" s="768"/>
      <c r="AS109" s="768"/>
    </row>
    <row r="110" spans="37:45">
      <c r="AK110" s="121" t="s">
        <v>112</v>
      </c>
      <c r="AL110" s="118"/>
      <c r="AM110" s="118"/>
      <c r="AN110" s="118"/>
      <c r="AO110" s="118"/>
      <c r="AP110" s="118"/>
      <c r="AQ110" s="118"/>
      <c r="AR110" s="118"/>
      <c r="AS110" s="120"/>
    </row>
    <row r="111" spans="37:45">
      <c r="AK111" s="121" t="s">
        <v>111</v>
      </c>
      <c r="AL111" s="118"/>
      <c r="AM111" s="118"/>
      <c r="AN111" s="118"/>
      <c r="AO111" s="118"/>
      <c r="AP111" s="118"/>
      <c r="AQ111" s="118"/>
      <c r="AR111" s="118"/>
      <c r="AS111" s="120"/>
    </row>
    <row r="112" spans="37:45" ht="16.5">
      <c r="AK112" s="119"/>
      <c r="AL112" s="118"/>
      <c r="AM112" s="118"/>
      <c r="AN112" s="118"/>
      <c r="AO112" s="118"/>
      <c r="AP112" s="118"/>
      <c r="AQ112" s="118"/>
      <c r="AR112" s="118"/>
      <c r="AS112" s="117"/>
    </row>
  </sheetData>
  <mergeCells count="65">
    <mergeCell ref="O12:P12"/>
    <mergeCell ref="O23:P23"/>
    <mergeCell ref="B13:C13"/>
    <mergeCell ref="B11:C11"/>
    <mergeCell ref="B12:C12"/>
    <mergeCell ref="B7:C10"/>
    <mergeCell ref="B16:G16"/>
    <mergeCell ref="O31:T31"/>
    <mergeCell ref="I8:I10"/>
    <mergeCell ref="J8:J10"/>
    <mergeCell ref="K8:K10"/>
    <mergeCell ref="O11:P11"/>
    <mergeCell ref="O24:P24"/>
    <mergeCell ref="O17:P17"/>
    <mergeCell ref="O18:P18"/>
    <mergeCell ref="O19:P19"/>
    <mergeCell ref="F8:F10"/>
    <mergeCell ref="D7:H7"/>
    <mergeCell ref="D8:D10"/>
    <mergeCell ref="E8:E10"/>
    <mergeCell ref="G8:G10"/>
    <mergeCell ref="AS7:AS10"/>
    <mergeCell ref="I7:M7"/>
    <mergeCell ref="AE7:AE10"/>
    <mergeCell ref="AF7:AF10"/>
    <mergeCell ref="AG7:AG10"/>
    <mergeCell ref="AH7:AH10"/>
    <mergeCell ref="W8:W10"/>
    <mergeCell ref="X8:X10"/>
    <mergeCell ref="Y8:Y10"/>
    <mergeCell ref="Z8:Z10"/>
    <mergeCell ref="R8:R10"/>
    <mergeCell ref="S8:S10"/>
    <mergeCell ref="B33:M34"/>
    <mergeCell ref="L8:L10"/>
    <mergeCell ref="M8:M10"/>
    <mergeCell ref="O7:P10"/>
    <mergeCell ref="O28:P28"/>
    <mergeCell ref="O13:P13"/>
    <mergeCell ref="O14:P14"/>
    <mergeCell ref="O15:P15"/>
    <mergeCell ref="O27:P27"/>
    <mergeCell ref="O25:P25"/>
    <mergeCell ref="O26:P26"/>
    <mergeCell ref="H8:H10"/>
    <mergeCell ref="O16:P16"/>
    <mergeCell ref="O20:P20"/>
    <mergeCell ref="O21:P21"/>
    <mergeCell ref="O22:P22"/>
    <mergeCell ref="AB29:AF29"/>
    <mergeCell ref="AR7:AR10"/>
    <mergeCell ref="U8:U10"/>
    <mergeCell ref="Q7:U7"/>
    <mergeCell ref="AK108:AS109"/>
    <mergeCell ref="AB30:AI31"/>
    <mergeCell ref="AI7:AI10"/>
    <mergeCell ref="AO7:AO10"/>
    <mergeCell ref="AK7:AN9"/>
    <mergeCell ref="AP7:AP10"/>
    <mergeCell ref="AQ7:AQ10"/>
    <mergeCell ref="AB7:AD9"/>
    <mergeCell ref="V7:Z7"/>
    <mergeCell ref="Q8:Q10"/>
    <mergeCell ref="T8:T10"/>
    <mergeCell ref="V8:V10"/>
  </mergeCells>
  <phoneticPr fontId="13" type="noConversion"/>
  <hyperlinks>
    <hyperlink ref="B1" location="목차!A1" display="#목차"/>
  </hyperlinks>
  <pageMargins left="0.25" right="0.25" top="0.75" bottom="0.75" header="0.30000001192092896" footer="0.30000001192092896"/>
  <pageSetup paperSize="9" scale="33" fitToWidth="0" orientation="landscape" r:id="rId1"/>
  <colBreaks count="3" manualBreakCount="3">
    <brk id="14" max="1048575" man="1"/>
    <brk id="27" max="1048575" man="1"/>
    <brk id="3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14"/>
  <sheetViews>
    <sheetView showGridLines="0" showZeros="0" zoomScale="90" zoomScaleNormal="90" zoomScaleSheetLayoutView="90" workbookViewId="0">
      <pane xSplit="4" ySplit="9" topLeftCell="E10" activePane="bottomRight" state="frozen"/>
      <selection activeCell="AH59" sqref="AH59"/>
      <selection pane="topRight" activeCell="AH59" sqref="AH59"/>
      <selection pane="bottomLeft" activeCell="AH59" sqref="AH59"/>
      <selection pane="bottomRight" activeCell="AH59" sqref="AH59"/>
    </sheetView>
  </sheetViews>
  <sheetFormatPr defaultColWidth="9" defaultRowHeight="12"/>
  <cols>
    <col min="1" max="1" width="1.25" style="3" customWidth="1"/>
    <col min="2" max="2" width="2.875" style="3" customWidth="1"/>
    <col min="3" max="4" width="11.25" style="3" customWidth="1"/>
    <col min="5" max="9" width="11.125" style="3" customWidth="1"/>
    <col min="10" max="10" width="18.375" style="3" customWidth="1"/>
    <col min="11" max="11" width="2.625" style="3" customWidth="1"/>
    <col min="12" max="19" width="11.375" style="3" customWidth="1"/>
    <col min="20" max="16384" width="9" style="3"/>
  </cols>
  <sheetData>
    <row r="1" spans="2:19" ht="16.5">
      <c r="B1" s="1" t="s">
        <v>16</v>
      </c>
      <c r="C1" s="1"/>
      <c r="D1" s="1"/>
      <c r="E1" s="9"/>
    </row>
    <row r="2" spans="2:19" s="8" customFormat="1">
      <c r="B2" s="172" t="s">
        <v>156</v>
      </c>
    </row>
    <row r="3" spans="2:19">
      <c r="B3" s="172" t="s">
        <v>155</v>
      </c>
      <c r="K3" s="172" t="s">
        <v>154</v>
      </c>
    </row>
    <row r="5" spans="2:19" ht="12.75" thickBot="1">
      <c r="B5" s="20"/>
      <c r="C5" s="20"/>
      <c r="D5" s="20"/>
      <c r="E5" s="20"/>
      <c r="F5" s="20"/>
      <c r="G5" s="20"/>
      <c r="H5" s="20"/>
      <c r="I5" s="21" t="s">
        <v>153</v>
      </c>
      <c r="K5" s="20"/>
      <c r="L5" s="20"/>
      <c r="M5" s="20"/>
      <c r="N5" s="20"/>
      <c r="O5" s="20"/>
      <c r="P5" s="20"/>
      <c r="Q5" s="20"/>
      <c r="R5" s="20"/>
      <c r="S5" s="21" t="s">
        <v>153</v>
      </c>
    </row>
    <row r="6" spans="2:19" ht="16.5" customHeight="1">
      <c r="B6" s="725" t="s">
        <v>22</v>
      </c>
      <c r="C6" s="725"/>
      <c r="D6" s="726"/>
      <c r="E6" s="720" t="s">
        <v>152</v>
      </c>
      <c r="F6" s="200"/>
      <c r="G6" s="200"/>
      <c r="H6" s="200"/>
      <c r="I6" s="200"/>
      <c r="K6" s="725" t="s">
        <v>22</v>
      </c>
      <c r="L6" s="725"/>
      <c r="M6" s="725"/>
      <c r="N6" s="726"/>
      <c r="O6" s="720" t="s">
        <v>152</v>
      </c>
      <c r="P6" s="200"/>
      <c r="Q6" s="200"/>
      <c r="R6" s="200"/>
      <c r="S6" s="200"/>
    </row>
    <row r="7" spans="2:19" ht="16.5" customHeight="1">
      <c r="B7" s="727"/>
      <c r="C7" s="727"/>
      <c r="D7" s="728"/>
      <c r="E7" s="721"/>
      <c r="F7" s="761" t="s">
        <v>151</v>
      </c>
      <c r="G7" s="199"/>
      <c r="H7" s="198"/>
      <c r="I7" s="761" t="s">
        <v>150</v>
      </c>
      <c r="K7" s="727"/>
      <c r="L7" s="727"/>
      <c r="M7" s="727"/>
      <c r="N7" s="728"/>
      <c r="O7" s="721"/>
      <c r="P7" s="761" t="s">
        <v>151</v>
      </c>
      <c r="Q7" s="199"/>
      <c r="R7" s="198"/>
      <c r="S7" s="761" t="s">
        <v>150</v>
      </c>
    </row>
    <row r="8" spans="2:19" ht="16.5" customHeight="1">
      <c r="B8" s="727"/>
      <c r="C8" s="727"/>
      <c r="D8" s="728"/>
      <c r="E8" s="721"/>
      <c r="F8" s="721"/>
      <c r="G8" s="197"/>
      <c r="H8" s="196"/>
      <c r="I8" s="721"/>
      <c r="K8" s="727"/>
      <c r="L8" s="727"/>
      <c r="M8" s="727"/>
      <c r="N8" s="728"/>
      <c r="O8" s="721"/>
      <c r="P8" s="721"/>
      <c r="Q8" s="197"/>
      <c r="R8" s="196"/>
      <c r="S8" s="721"/>
    </row>
    <row r="9" spans="2:19" ht="17.25" customHeight="1" thickBot="1">
      <c r="B9" s="69"/>
      <c r="C9" s="101" t="s">
        <v>8</v>
      </c>
      <c r="D9" s="101" t="s">
        <v>14</v>
      </c>
      <c r="E9" s="722"/>
      <c r="F9" s="722"/>
      <c r="G9" s="195" t="s">
        <v>149</v>
      </c>
      <c r="H9" s="194" t="s">
        <v>148</v>
      </c>
      <c r="I9" s="722"/>
      <c r="K9" s="69"/>
      <c r="L9" s="101" t="s">
        <v>60</v>
      </c>
      <c r="M9" s="101" t="s">
        <v>8</v>
      </c>
      <c r="N9" s="101" t="s">
        <v>1</v>
      </c>
      <c r="O9" s="722"/>
      <c r="P9" s="722"/>
      <c r="Q9" s="195" t="s">
        <v>149</v>
      </c>
      <c r="R9" s="194" t="s">
        <v>148</v>
      </c>
      <c r="S9" s="722"/>
    </row>
    <row r="10" spans="2:19" ht="13.5" customHeight="1" thickTop="1">
      <c r="B10" s="115"/>
      <c r="C10" s="25" t="s">
        <v>59</v>
      </c>
      <c r="D10" s="25" t="s">
        <v>5</v>
      </c>
      <c r="E10" s="190">
        <f>SUM(E11:E14)</f>
        <v>123978</v>
      </c>
      <c r="F10" s="190">
        <f t="shared" ref="F10:F27" si="0">G10+H10</f>
        <v>65055</v>
      </c>
      <c r="G10" s="178">
        <f>SUM(G11:G14)</f>
        <v>35816</v>
      </c>
      <c r="H10" s="178">
        <f>SUM(H11:H14)</f>
        <v>29239</v>
      </c>
      <c r="I10" s="178">
        <f>SUM(I11:I14)</f>
        <v>58923</v>
      </c>
      <c r="K10" s="113"/>
      <c r="L10" s="25" t="s">
        <v>61</v>
      </c>
      <c r="M10" s="25" t="s">
        <v>59</v>
      </c>
      <c r="N10" s="25" t="s">
        <v>5</v>
      </c>
      <c r="O10" s="192">
        <v>123978</v>
      </c>
      <c r="P10" s="193">
        <v>65055</v>
      </c>
      <c r="Q10" s="192">
        <v>35816</v>
      </c>
      <c r="R10" s="192">
        <v>29239</v>
      </c>
      <c r="S10" s="181">
        <v>58923</v>
      </c>
    </row>
    <row r="11" spans="2:19">
      <c r="B11" s="113"/>
      <c r="C11" s="25"/>
      <c r="D11" s="25" t="s">
        <v>147</v>
      </c>
      <c r="E11" s="129">
        <v>31089</v>
      </c>
      <c r="F11" s="190">
        <f t="shared" si="0"/>
        <v>14337</v>
      </c>
      <c r="G11" s="178">
        <v>7673</v>
      </c>
      <c r="H11" s="178">
        <v>6664</v>
      </c>
      <c r="I11" s="178">
        <v>16752</v>
      </c>
      <c r="K11" s="113"/>
      <c r="L11" s="25" t="s">
        <v>93</v>
      </c>
      <c r="M11" s="25"/>
      <c r="N11" s="25" t="s">
        <v>9</v>
      </c>
      <c r="O11" s="179">
        <v>49028</v>
      </c>
      <c r="P11" s="180">
        <v>27244</v>
      </c>
      <c r="Q11" s="179">
        <v>13439</v>
      </c>
      <c r="R11" s="179">
        <v>13805</v>
      </c>
      <c r="S11" s="178">
        <v>21784</v>
      </c>
    </row>
    <row r="12" spans="2:19">
      <c r="B12" s="113"/>
      <c r="C12" s="25"/>
      <c r="D12" s="25" t="s">
        <v>146</v>
      </c>
      <c r="E12" s="129">
        <v>38702</v>
      </c>
      <c r="F12" s="190">
        <f t="shared" si="0"/>
        <v>19489</v>
      </c>
      <c r="G12" s="178">
        <v>10372</v>
      </c>
      <c r="H12" s="178">
        <v>9117</v>
      </c>
      <c r="I12" s="178">
        <v>19213</v>
      </c>
      <c r="K12" s="113"/>
      <c r="L12" s="25"/>
      <c r="M12" s="25"/>
      <c r="N12" s="25" t="s">
        <v>12</v>
      </c>
      <c r="O12" s="179">
        <v>5142</v>
      </c>
      <c r="P12" s="180">
        <v>2239</v>
      </c>
      <c r="Q12" s="179">
        <v>1553</v>
      </c>
      <c r="R12" s="179">
        <v>686</v>
      </c>
      <c r="S12" s="178">
        <v>2903</v>
      </c>
    </row>
    <row r="13" spans="2:19">
      <c r="B13" s="113"/>
      <c r="C13" s="25"/>
      <c r="D13" s="25" t="s">
        <v>145</v>
      </c>
      <c r="E13" s="129">
        <v>29548</v>
      </c>
      <c r="F13" s="190">
        <f t="shared" si="0"/>
        <v>16805</v>
      </c>
      <c r="G13" s="178">
        <v>9348</v>
      </c>
      <c r="H13" s="178">
        <v>7457</v>
      </c>
      <c r="I13" s="178">
        <v>12743</v>
      </c>
      <c r="K13" s="113"/>
      <c r="L13" s="25"/>
      <c r="M13" s="25"/>
      <c r="N13" s="25" t="s">
        <v>3</v>
      </c>
      <c r="O13" s="179">
        <v>4355</v>
      </c>
      <c r="P13" s="180">
        <v>2422</v>
      </c>
      <c r="Q13" s="179">
        <v>1840</v>
      </c>
      <c r="R13" s="179">
        <v>582</v>
      </c>
      <c r="S13" s="178">
        <v>1933</v>
      </c>
    </row>
    <row r="14" spans="2:19" ht="12.75" customHeight="1">
      <c r="B14" s="113"/>
      <c r="C14" s="32"/>
      <c r="D14" s="28" t="s">
        <v>144</v>
      </c>
      <c r="E14" s="135">
        <v>24639</v>
      </c>
      <c r="F14" s="189">
        <f t="shared" si="0"/>
        <v>14424</v>
      </c>
      <c r="G14" s="182">
        <v>8423</v>
      </c>
      <c r="H14" s="182">
        <v>6001</v>
      </c>
      <c r="I14" s="182">
        <v>10215</v>
      </c>
      <c r="K14" s="113"/>
      <c r="L14" s="25"/>
      <c r="M14" s="25"/>
      <c r="N14" s="25" t="s">
        <v>19</v>
      </c>
      <c r="O14" s="179">
        <v>23640</v>
      </c>
      <c r="P14" s="180">
        <v>13446</v>
      </c>
      <c r="Q14" s="179">
        <v>6423</v>
      </c>
      <c r="R14" s="179">
        <v>7023</v>
      </c>
      <c r="S14" s="178">
        <v>10194</v>
      </c>
    </row>
    <row r="15" spans="2:19" ht="12.75" customHeight="1">
      <c r="B15" s="113"/>
      <c r="C15" s="34"/>
      <c r="D15" s="34" t="s">
        <v>143</v>
      </c>
      <c r="E15" s="135">
        <v>7804</v>
      </c>
      <c r="F15" s="189">
        <f t="shared" si="0"/>
        <v>5049</v>
      </c>
      <c r="G15" s="182">
        <v>3157</v>
      </c>
      <c r="H15" s="182">
        <v>1892</v>
      </c>
      <c r="I15" s="182">
        <v>2755</v>
      </c>
      <c r="K15" s="113"/>
      <c r="L15" s="25"/>
      <c r="M15" s="25"/>
      <c r="N15" s="25" t="s">
        <v>21</v>
      </c>
      <c r="O15" s="179">
        <v>10682</v>
      </c>
      <c r="P15" s="180">
        <v>6032</v>
      </c>
      <c r="Q15" s="179">
        <v>4661</v>
      </c>
      <c r="R15" s="179">
        <v>1371</v>
      </c>
      <c r="S15" s="178">
        <v>4650</v>
      </c>
    </row>
    <row r="16" spans="2:19">
      <c r="B16" s="113"/>
      <c r="C16" s="32" t="s">
        <v>20</v>
      </c>
      <c r="D16" s="33" t="s">
        <v>5</v>
      </c>
      <c r="E16" s="191">
        <f>SUM(E17:E20)</f>
        <v>68589</v>
      </c>
      <c r="F16" s="190">
        <f t="shared" si="0"/>
        <v>35083</v>
      </c>
      <c r="G16" s="178">
        <f>SUM(G17:G20)</f>
        <v>19472</v>
      </c>
      <c r="H16" s="178">
        <f>SUM(H17:H20)</f>
        <v>15611</v>
      </c>
      <c r="I16" s="178">
        <f>SUM(I17:I20)</f>
        <v>33506</v>
      </c>
      <c r="K16" s="113"/>
      <c r="L16" s="25"/>
      <c r="M16" s="25"/>
      <c r="N16" s="25" t="s">
        <v>11</v>
      </c>
      <c r="O16" s="179">
        <v>4792</v>
      </c>
      <c r="P16" s="180">
        <v>1905</v>
      </c>
      <c r="Q16" s="179">
        <v>1284</v>
      </c>
      <c r="R16" s="179">
        <v>621</v>
      </c>
      <c r="S16" s="178">
        <v>2887</v>
      </c>
    </row>
    <row r="17" spans="2:19">
      <c r="B17" s="24"/>
      <c r="C17" s="32"/>
      <c r="D17" s="25" t="s">
        <v>147</v>
      </c>
      <c r="E17" s="191">
        <v>15392</v>
      </c>
      <c r="F17" s="190">
        <f t="shared" si="0"/>
        <v>7121</v>
      </c>
      <c r="G17" s="178">
        <v>3905</v>
      </c>
      <c r="H17" s="178">
        <v>3216</v>
      </c>
      <c r="I17" s="178">
        <v>8271</v>
      </c>
      <c r="K17" s="113"/>
      <c r="L17" s="25"/>
      <c r="M17" s="25"/>
      <c r="N17" s="25" t="s">
        <v>18</v>
      </c>
      <c r="O17" s="179">
        <v>3229</v>
      </c>
      <c r="P17" s="180">
        <v>755</v>
      </c>
      <c r="Q17" s="179">
        <v>433</v>
      </c>
      <c r="R17" s="179">
        <v>322</v>
      </c>
      <c r="S17" s="178">
        <v>2474</v>
      </c>
    </row>
    <row r="18" spans="2:19">
      <c r="B18" s="24"/>
      <c r="C18" s="32"/>
      <c r="D18" s="25" t="s">
        <v>146</v>
      </c>
      <c r="E18" s="191">
        <v>22227</v>
      </c>
      <c r="F18" s="190">
        <f t="shared" si="0"/>
        <v>10430</v>
      </c>
      <c r="G18" s="178">
        <v>5593</v>
      </c>
      <c r="H18" s="178">
        <v>4837</v>
      </c>
      <c r="I18" s="178">
        <v>11797</v>
      </c>
      <c r="K18" s="113"/>
      <c r="L18" s="25"/>
      <c r="M18" s="25"/>
      <c r="N18" s="25" t="s">
        <v>17</v>
      </c>
      <c r="O18" s="179">
        <v>9338</v>
      </c>
      <c r="P18" s="180">
        <v>4998</v>
      </c>
      <c r="Q18" s="179">
        <v>3694</v>
      </c>
      <c r="R18" s="179">
        <v>1304</v>
      </c>
      <c r="S18" s="178">
        <v>4340</v>
      </c>
    </row>
    <row r="19" spans="2:19">
      <c r="B19" s="24"/>
      <c r="C19" s="32"/>
      <c r="D19" s="32" t="s">
        <v>145</v>
      </c>
      <c r="E19" s="191">
        <v>17101</v>
      </c>
      <c r="F19" s="190">
        <f t="shared" si="0"/>
        <v>9489</v>
      </c>
      <c r="G19" s="178">
        <v>5329</v>
      </c>
      <c r="H19" s="178">
        <v>4160</v>
      </c>
      <c r="I19" s="178">
        <v>7612</v>
      </c>
      <c r="K19" s="113"/>
      <c r="L19" s="25"/>
      <c r="M19" s="25"/>
      <c r="N19" s="25" t="s">
        <v>7</v>
      </c>
      <c r="O19" s="179">
        <v>1213</v>
      </c>
      <c r="P19" s="180">
        <v>264</v>
      </c>
      <c r="Q19" s="179">
        <v>180</v>
      </c>
      <c r="R19" s="179">
        <v>84</v>
      </c>
      <c r="S19" s="178">
        <v>949</v>
      </c>
    </row>
    <row r="20" spans="2:19">
      <c r="B20" s="24"/>
      <c r="C20" s="32"/>
      <c r="D20" s="34" t="s">
        <v>144</v>
      </c>
      <c r="E20" s="182">
        <v>13869</v>
      </c>
      <c r="F20" s="189">
        <f t="shared" si="0"/>
        <v>8043</v>
      </c>
      <c r="G20" s="182">
        <v>4645</v>
      </c>
      <c r="H20" s="182">
        <v>3398</v>
      </c>
      <c r="I20" s="182">
        <v>5826</v>
      </c>
      <c r="K20" s="113"/>
      <c r="L20" s="25"/>
      <c r="M20" s="25"/>
      <c r="N20" s="25" t="s">
        <v>4</v>
      </c>
      <c r="O20" s="179">
        <v>1703</v>
      </c>
      <c r="P20" s="180">
        <v>731</v>
      </c>
      <c r="Q20" s="179">
        <v>398</v>
      </c>
      <c r="R20" s="179">
        <v>333</v>
      </c>
      <c r="S20" s="178">
        <v>972</v>
      </c>
    </row>
    <row r="21" spans="2:19">
      <c r="B21" s="24"/>
      <c r="C21" s="34"/>
      <c r="D21" s="34" t="s">
        <v>143</v>
      </c>
      <c r="E21" s="182">
        <v>4048</v>
      </c>
      <c r="F21" s="189">
        <f t="shared" si="0"/>
        <v>2588</v>
      </c>
      <c r="G21" s="182">
        <v>1616</v>
      </c>
      <c r="H21" s="182">
        <v>972</v>
      </c>
      <c r="I21" s="182">
        <v>1460</v>
      </c>
      <c r="K21" s="113"/>
      <c r="L21" s="25"/>
      <c r="M21" s="25"/>
      <c r="N21" s="25" t="s">
        <v>2</v>
      </c>
      <c r="O21" s="179">
        <v>1346</v>
      </c>
      <c r="P21" s="180">
        <v>459</v>
      </c>
      <c r="Q21" s="179">
        <v>273</v>
      </c>
      <c r="R21" s="179">
        <v>186</v>
      </c>
      <c r="S21" s="178">
        <v>887</v>
      </c>
    </row>
    <row r="22" spans="2:19">
      <c r="B22" s="24"/>
      <c r="C22" s="32" t="s">
        <v>13</v>
      </c>
      <c r="D22" s="33" t="s">
        <v>5</v>
      </c>
      <c r="E22" s="191">
        <f>SUM(E23:E26)</f>
        <v>55389</v>
      </c>
      <c r="F22" s="190">
        <f t="shared" si="0"/>
        <v>29972</v>
      </c>
      <c r="G22" s="178">
        <f>SUM(G23:G26)</f>
        <v>16344</v>
      </c>
      <c r="H22" s="178">
        <f>SUM(H23:H26)</f>
        <v>13628</v>
      </c>
      <c r="I22" s="178">
        <f>SUM(I23:I26)</f>
        <v>25417</v>
      </c>
      <c r="K22" s="113"/>
      <c r="L22" s="25"/>
      <c r="M22" s="25"/>
      <c r="N22" s="25" t="s">
        <v>15</v>
      </c>
      <c r="O22" s="179">
        <v>1037</v>
      </c>
      <c r="P22" s="180">
        <v>475</v>
      </c>
      <c r="Q22" s="179">
        <v>151</v>
      </c>
      <c r="R22" s="179">
        <v>324</v>
      </c>
      <c r="S22" s="178">
        <v>562</v>
      </c>
    </row>
    <row r="23" spans="2:19" ht="13.5" customHeight="1">
      <c r="B23" s="24"/>
      <c r="C23" s="32"/>
      <c r="D23" s="25" t="s">
        <v>147</v>
      </c>
      <c r="E23" s="191">
        <v>15697</v>
      </c>
      <c r="F23" s="190">
        <f t="shared" si="0"/>
        <v>7216</v>
      </c>
      <c r="G23" s="178">
        <v>3768</v>
      </c>
      <c r="H23" s="178">
        <v>3448</v>
      </c>
      <c r="I23" s="178">
        <v>8481</v>
      </c>
      <c r="K23" s="113"/>
      <c r="L23" s="25"/>
      <c r="M23" s="25"/>
      <c r="N23" s="25" t="s">
        <v>0</v>
      </c>
      <c r="O23" s="179">
        <v>3986</v>
      </c>
      <c r="P23" s="180">
        <v>2098</v>
      </c>
      <c r="Q23" s="179">
        <v>768</v>
      </c>
      <c r="R23" s="179">
        <v>1330</v>
      </c>
      <c r="S23" s="178">
        <v>1888</v>
      </c>
    </row>
    <row r="24" spans="2:19">
      <c r="B24" s="24"/>
      <c r="C24" s="32"/>
      <c r="D24" s="25" t="s">
        <v>146</v>
      </c>
      <c r="E24" s="191">
        <v>16475</v>
      </c>
      <c r="F24" s="190">
        <f t="shared" si="0"/>
        <v>9059</v>
      </c>
      <c r="G24" s="178">
        <v>4779</v>
      </c>
      <c r="H24" s="178">
        <v>4280</v>
      </c>
      <c r="I24" s="178">
        <v>7416</v>
      </c>
      <c r="K24" s="113"/>
      <c r="L24" s="25"/>
      <c r="M24" s="25"/>
      <c r="N24" s="25" t="s">
        <v>10</v>
      </c>
      <c r="O24" s="179">
        <v>2432</v>
      </c>
      <c r="P24" s="180">
        <v>1267</v>
      </c>
      <c r="Q24" s="179">
        <v>402</v>
      </c>
      <c r="R24" s="179">
        <v>865</v>
      </c>
      <c r="S24" s="178">
        <v>1165</v>
      </c>
    </row>
    <row r="25" spans="2:19">
      <c r="B25" s="24"/>
      <c r="C25" s="32"/>
      <c r="D25" s="32" t="s">
        <v>145</v>
      </c>
      <c r="E25" s="191">
        <v>12447</v>
      </c>
      <c r="F25" s="190">
        <f t="shared" si="0"/>
        <v>7316</v>
      </c>
      <c r="G25" s="178">
        <v>4019</v>
      </c>
      <c r="H25" s="178">
        <v>3297</v>
      </c>
      <c r="I25" s="178">
        <v>5131</v>
      </c>
      <c r="K25" s="113"/>
      <c r="L25" s="25"/>
      <c r="M25" s="28"/>
      <c r="N25" s="28" t="s">
        <v>6</v>
      </c>
      <c r="O25" s="183">
        <v>2055</v>
      </c>
      <c r="P25" s="184">
        <v>720</v>
      </c>
      <c r="Q25" s="183">
        <v>317</v>
      </c>
      <c r="R25" s="183">
        <v>403</v>
      </c>
      <c r="S25" s="182">
        <v>1335</v>
      </c>
    </row>
    <row r="26" spans="2:19">
      <c r="B26" s="24"/>
      <c r="C26" s="32"/>
      <c r="D26" s="34" t="s">
        <v>144</v>
      </c>
      <c r="E26" s="182">
        <v>10770</v>
      </c>
      <c r="F26" s="189">
        <f t="shared" si="0"/>
        <v>6381</v>
      </c>
      <c r="G26" s="182">
        <v>3778</v>
      </c>
      <c r="H26" s="182">
        <v>2603</v>
      </c>
      <c r="I26" s="182">
        <v>4389</v>
      </c>
      <c r="K26" s="24"/>
      <c r="L26" s="24"/>
      <c r="M26" s="31" t="s">
        <v>20</v>
      </c>
      <c r="N26" s="31" t="s">
        <v>5</v>
      </c>
      <c r="O26" s="179">
        <v>68589</v>
      </c>
      <c r="P26" s="180">
        <v>35083</v>
      </c>
      <c r="Q26" s="179">
        <v>19472</v>
      </c>
      <c r="R26" s="179">
        <v>15611</v>
      </c>
      <c r="S26" s="181">
        <v>33506</v>
      </c>
    </row>
    <row r="27" spans="2:19" ht="12.75" thickBot="1">
      <c r="B27" s="114"/>
      <c r="C27" s="107"/>
      <c r="D27" s="107" t="s">
        <v>143</v>
      </c>
      <c r="E27" s="187">
        <v>3756</v>
      </c>
      <c r="F27" s="188">
        <f t="shared" si="0"/>
        <v>2461</v>
      </c>
      <c r="G27" s="187">
        <v>1541</v>
      </c>
      <c r="H27" s="187">
        <v>920</v>
      </c>
      <c r="I27" s="187">
        <v>1295</v>
      </c>
      <c r="K27" s="24"/>
      <c r="L27" s="24"/>
      <c r="M27" s="25"/>
      <c r="N27" s="25" t="s">
        <v>9</v>
      </c>
      <c r="O27" s="179">
        <v>26675</v>
      </c>
      <c r="P27" s="180">
        <v>14462</v>
      </c>
      <c r="Q27" s="179">
        <v>7150</v>
      </c>
      <c r="R27" s="179">
        <v>7312</v>
      </c>
      <c r="S27" s="178">
        <v>12213</v>
      </c>
    </row>
    <row r="28" spans="2:19">
      <c r="B28" s="121" t="s">
        <v>141</v>
      </c>
      <c r="C28" s="121"/>
      <c r="D28" s="121"/>
      <c r="E28" s="121"/>
      <c r="F28" s="121"/>
      <c r="K28" s="24"/>
      <c r="L28" s="24"/>
      <c r="M28" s="25"/>
      <c r="N28" s="25" t="s">
        <v>12</v>
      </c>
      <c r="O28" s="179">
        <v>2688</v>
      </c>
      <c r="P28" s="180">
        <v>1213</v>
      </c>
      <c r="Q28" s="179">
        <v>840</v>
      </c>
      <c r="R28" s="179">
        <v>373</v>
      </c>
      <c r="S28" s="178">
        <v>1475</v>
      </c>
    </row>
    <row r="29" spans="2:19" ht="12" customHeight="1">
      <c r="B29" s="768" t="s">
        <v>140</v>
      </c>
      <c r="C29" s="768"/>
      <c r="D29" s="768"/>
      <c r="E29" s="768"/>
      <c r="F29" s="768"/>
      <c r="G29" s="768"/>
      <c r="H29" s="768"/>
      <c r="I29" s="768"/>
      <c r="J29" s="768"/>
      <c r="K29" s="24"/>
      <c r="L29" s="24"/>
      <c r="M29" s="25"/>
      <c r="N29" s="25" t="s">
        <v>3</v>
      </c>
      <c r="O29" s="179">
        <v>2465</v>
      </c>
      <c r="P29" s="180">
        <v>1349</v>
      </c>
      <c r="Q29" s="179">
        <v>1015</v>
      </c>
      <c r="R29" s="179">
        <v>334</v>
      </c>
      <c r="S29" s="178">
        <v>1116</v>
      </c>
    </row>
    <row r="30" spans="2:19" ht="12" customHeight="1">
      <c r="B30" s="174"/>
      <c r="C30" s="768" t="s">
        <v>139</v>
      </c>
      <c r="D30" s="768"/>
      <c r="E30" s="768"/>
      <c r="F30" s="768"/>
      <c r="G30" s="174"/>
      <c r="H30" s="174"/>
      <c r="I30" s="174"/>
      <c r="K30" s="24"/>
      <c r="L30" s="24"/>
      <c r="M30" s="25"/>
      <c r="N30" s="25" t="s">
        <v>19</v>
      </c>
      <c r="O30" s="179">
        <v>13250</v>
      </c>
      <c r="P30" s="180">
        <v>7148</v>
      </c>
      <c r="Q30" s="179">
        <v>3481</v>
      </c>
      <c r="R30" s="179">
        <v>3667</v>
      </c>
      <c r="S30" s="178">
        <v>6102</v>
      </c>
    </row>
    <row r="31" spans="2:19" ht="16.5" customHeight="1">
      <c r="B31" s="790" t="s">
        <v>138</v>
      </c>
      <c r="C31" s="790"/>
      <c r="D31" s="790"/>
      <c r="E31" s="790"/>
      <c r="F31" s="790"/>
      <c r="K31" s="24"/>
      <c r="L31" s="24"/>
      <c r="M31" s="25"/>
      <c r="N31" s="25" t="s">
        <v>21</v>
      </c>
      <c r="O31" s="179">
        <v>6309</v>
      </c>
      <c r="P31" s="180">
        <v>3466</v>
      </c>
      <c r="Q31" s="179">
        <v>2696</v>
      </c>
      <c r="R31" s="179">
        <v>770</v>
      </c>
      <c r="S31" s="178">
        <v>2843</v>
      </c>
    </row>
    <row r="32" spans="2:19" ht="13.5" customHeight="1">
      <c r="K32" s="24"/>
      <c r="L32" s="24"/>
      <c r="M32" s="25"/>
      <c r="N32" s="25" t="s">
        <v>11</v>
      </c>
      <c r="O32" s="179">
        <v>2555</v>
      </c>
      <c r="P32" s="180">
        <v>1025</v>
      </c>
      <c r="Q32" s="179">
        <v>686</v>
      </c>
      <c r="R32" s="179">
        <v>339</v>
      </c>
      <c r="S32" s="178">
        <v>1530</v>
      </c>
    </row>
    <row r="33" spans="5:19" ht="13.5">
      <c r="E33" s="144"/>
      <c r="F33" s="144"/>
      <c r="G33" s="144"/>
      <c r="H33" s="144"/>
      <c r="I33" s="144"/>
      <c r="K33" s="24"/>
      <c r="L33" s="24"/>
      <c r="M33" s="25"/>
      <c r="N33" s="25" t="s">
        <v>18</v>
      </c>
      <c r="O33" s="179">
        <v>1705</v>
      </c>
      <c r="P33" s="180">
        <v>417</v>
      </c>
      <c r="Q33" s="179">
        <v>245</v>
      </c>
      <c r="R33" s="179">
        <v>172</v>
      </c>
      <c r="S33" s="178">
        <v>1288</v>
      </c>
    </row>
    <row r="34" spans="5:19" ht="13.5">
      <c r="E34" s="144"/>
      <c r="F34" s="144"/>
      <c r="G34" s="144"/>
      <c r="H34" s="144"/>
      <c r="I34" s="144"/>
      <c r="K34" s="24"/>
      <c r="L34" s="24"/>
      <c r="M34" s="25"/>
      <c r="N34" s="25" t="s">
        <v>17</v>
      </c>
      <c r="O34" s="179">
        <v>5537</v>
      </c>
      <c r="P34" s="180">
        <v>2860</v>
      </c>
      <c r="Q34" s="179">
        <v>2088</v>
      </c>
      <c r="R34" s="179">
        <v>772</v>
      </c>
      <c r="S34" s="178">
        <v>2677</v>
      </c>
    </row>
    <row r="35" spans="5:19" ht="13.5">
      <c r="E35" s="144"/>
      <c r="F35" s="144"/>
      <c r="G35" s="144"/>
      <c r="H35" s="144"/>
      <c r="I35" s="144"/>
      <c r="K35" s="24"/>
      <c r="L35" s="24"/>
      <c r="M35" s="25"/>
      <c r="N35" s="25" t="s">
        <v>7</v>
      </c>
      <c r="O35" s="179">
        <v>664</v>
      </c>
      <c r="P35" s="180">
        <v>146</v>
      </c>
      <c r="Q35" s="179">
        <v>95</v>
      </c>
      <c r="R35" s="179">
        <v>51</v>
      </c>
      <c r="S35" s="178">
        <v>518</v>
      </c>
    </row>
    <row r="36" spans="5:19" ht="13.5">
      <c r="E36" s="144"/>
      <c r="F36" s="144"/>
      <c r="G36" s="144"/>
      <c r="H36" s="144"/>
      <c r="I36" s="144"/>
      <c r="K36" s="24"/>
      <c r="L36" s="24"/>
      <c r="M36" s="25"/>
      <c r="N36" s="25" t="s">
        <v>4</v>
      </c>
      <c r="O36" s="179">
        <v>898</v>
      </c>
      <c r="P36" s="180">
        <v>380</v>
      </c>
      <c r="Q36" s="179">
        <v>201</v>
      </c>
      <c r="R36" s="179">
        <v>179</v>
      </c>
      <c r="S36" s="178">
        <v>518</v>
      </c>
    </row>
    <row r="37" spans="5:19" ht="13.5">
      <c r="E37" s="144"/>
      <c r="F37" s="144"/>
      <c r="G37" s="144"/>
      <c r="H37" s="144"/>
      <c r="I37" s="144"/>
      <c r="K37" s="24"/>
      <c r="L37" s="24"/>
      <c r="M37" s="25"/>
      <c r="N37" s="25" t="s">
        <v>2</v>
      </c>
      <c r="O37" s="179">
        <v>722</v>
      </c>
      <c r="P37" s="180">
        <v>246</v>
      </c>
      <c r="Q37" s="179">
        <v>134</v>
      </c>
      <c r="R37" s="179">
        <v>112</v>
      </c>
      <c r="S37" s="178">
        <v>476</v>
      </c>
    </row>
    <row r="38" spans="5:19" ht="13.5">
      <c r="E38" s="144"/>
      <c r="F38" s="144"/>
      <c r="G38" s="144"/>
      <c r="H38" s="144"/>
      <c r="I38" s="144"/>
      <c r="K38" s="24"/>
      <c r="L38" s="24"/>
      <c r="M38" s="25"/>
      <c r="N38" s="25" t="s">
        <v>15</v>
      </c>
      <c r="O38" s="179">
        <v>560</v>
      </c>
      <c r="P38" s="180">
        <v>260</v>
      </c>
      <c r="Q38" s="179">
        <v>81</v>
      </c>
      <c r="R38" s="179">
        <v>179</v>
      </c>
      <c r="S38" s="178">
        <v>300</v>
      </c>
    </row>
    <row r="39" spans="5:19" ht="12.75" customHeight="1">
      <c r="K39" s="24"/>
      <c r="L39" s="24"/>
      <c r="M39" s="25"/>
      <c r="N39" s="25" t="s">
        <v>0</v>
      </c>
      <c r="O39" s="179">
        <v>2058</v>
      </c>
      <c r="P39" s="180">
        <v>1077</v>
      </c>
      <c r="Q39" s="179">
        <v>395</v>
      </c>
      <c r="R39" s="179">
        <v>682</v>
      </c>
      <c r="S39" s="178">
        <v>981</v>
      </c>
    </row>
    <row r="40" spans="5:19" ht="12" customHeight="1">
      <c r="K40" s="24"/>
      <c r="L40" s="24"/>
      <c r="M40" s="25"/>
      <c r="N40" s="25" t="s">
        <v>10</v>
      </c>
      <c r="O40" s="179">
        <v>1341</v>
      </c>
      <c r="P40" s="180">
        <v>669</v>
      </c>
      <c r="Q40" s="179">
        <v>204</v>
      </c>
      <c r="R40" s="179">
        <v>465</v>
      </c>
      <c r="S40" s="178">
        <v>672</v>
      </c>
    </row>
    <row r="41" spans="5:19" ht="12.75" customHeight="1">
      <c r="K41" s="24"/>
      <c r="L41" s="24"/>
      <c r="M41" s="25"/>
      <c r="N41" s="28" t="s">
        <v>6</v>
      </c>
      <c r="O41" s="183">
        <v>1162</v>
      </c>
      <c r="P41" s="184">
        <v>365</v>
      </c>
      <c r="Q41" s="183">
        <v>161</v>
      </c>
      <c r="R41" s="183">
        <v>204</v>
      </c>
      <c r="S41" s="182">
        <v>797</v>
      </c>
    </row>
    <row r="42" spans="5:19" ht="13.5" customHeight="1">
      <c r="K42" s="24"/>
      <c r="L42" s="24"/>
      <c r="M42" s="31" t="s">
        <v>13</v>
      </c>
      <c r="N42" s="31" t="s">
        <v>5</v>
      </c>
      <c r="O42" s="179">
        <v>55389</v>
      </c>
      <c r="P42" s="180">
        <v>29972</v>
      </c>
      <c r="Q42" s="179">
        <v>16344</v>
      </c>
      <c r="R42" s="179">
        <v>13628</v>
      </c>
      <c r="S42" s="181">
        <v>25417</v>
      </c>
    </row>
    <row r="43" spans="5:19" ht="12.75" customHeight="1">
      <c r="K43" s="24"/>
      <c r="L43" s="24"/>
      <c r="M43" s="25"/>
      <c r="N43" s="25" t="s">
        <v>9</v>
      </c>
      <c r="O43" s="179">
        <v>22353</v>
      </c>
      <c r="P43" s="180">
        <v>12782</v>
      </c>
      <c r="Q43" s="179">
        <v>6289</v>
      </c>
      <c r="R43" s="179">
        <v>6493</v>
      </c>
      <c r="S43" s="178">
        <v>9571</v>
      </c>
    </row>
    <row r="44" spans="5:19" ht="12" customHeight="1">
      <c r="K44" s="24"/>
      <c r="L44" s="24"/>
      <c r="M44" s="25"/>
      <c r="N44" s="25" t="s">
        <v>12</v>
      </c>
      <c r="O44" s="179">
        <v>2454</v>
      </c>
      <c r="P44" s="180">
        <v>1026</v>
      </c>
      <c r="Q44" s="179">
        <v>713</v>
      </c>
      <c r="R44" s="179">
        <v>313</v>
      </c>
      <c r="S44" s="178">
        <v>1428</v>
      </c>
    </row>
    <row r="45" spans="5:19" ht="12" customHeight="1">
      <c r="K45" s="24"/>
      <c r="L45" s="24"/>
      <c r="M45" s="25"/>
      <c r="N45" s="25" t="s">
        <v>3</v>
      </c>
      <c r="O45" s="179">
        <v>1890</v>
      </c>
      <c r="P45" s="180">
        <v>1073</v>
      </c>
      <c r="Q45" s="179">
        <v>825</v>
      </c>
      <c r="R45" s="179">
        <v>248</v>
      </c>
      <c r="S45" s="178">
        <v>817</v>
      </c>
    </row>
    <row r="46" spans="5:19" ht="12.75" customHeight="1">
      <c r="K46" s="24"/>
      <c r="L46" s="24"/>
      <c r="M46" s="25"/>
      <c r="N46" s="25" t="s">
        <v>19</v>
      </c>
      <c r="O46" s="179">
        <v>10390</v>
      </c>
      <c r="P46" s="180">
        <v>6298</v>
      </c>
      <c r="Q46" s="179">
        <v>2942</v>
      </c>
      <c r="R46" s="179">
        <v>3356</v>
      </c>
      <c r="S46" s="178">
        <v>4092</v>
      </c>
    </row>
    <row r="47" spans="5:19" ht="12.75" customHeight="1">
      <c r="K47" s="24"/>
      <c r="L47" s="24"/>
      <c r="M47" s="25"/>
      <c r="N47" s="25" t="s">
        <v>21</v>
      </c>
      <c r="O47" s="179">
        <v>4373</v>
      </c>
      <c r="P47" s="180">
        <v>2566</v>
      </c>
      <c r="Q47" s="179">
        <v>1965</v>
      </c>
      <c r="R47" s="179">
        <v>601</v>
      </c>
      <c r="S47" s="178">
        <v>1807</v>
      </c>
    </row>
    <row r="48" spans="5:19" ht="13.5" customHeight="1">
      <c r="K48" s="24"/>
      <c r="L48" s="24"/>
      <c r="M48" s="25"/>
      <c r="N48" s="25" t="s">
        <v>11</v>
      </c>
      <c r="O48" s="179">
        <v>2237</v>
      </c>
      <c r="P48" s="180">
        <v>880</v>
      </c>
      <c r="Q48" s="179">
        <v>598</v>
      </c>
      <c r="R48" s="179">
        <v>282</v>
      </c>
      <c r="S48" s="178">
        <v>1357</v>
      </c>
    </row>
    <row r="49" spans="11:19" ht="13.5" customHeight="1">
      <c r="K49" s="24"/>
      <c r="L49" s="24"/>
      <c r="M49" s="25"/>
      <c r="N49" s="25" t="s">
        <v>18</v>
      </c>
      <c r="O49" s="179">
        <v>1524</v>
      </c>
      <c r="P49" s="180">
        <v>338</v>
      </c>
      <c r="Q49" s="179">
        <v>188</v>
      </c>
      <c r="R49" s="179">
        <v>150</v>
      </c>
      <c r="S49" s="178">
        <v>1186</v>
      </c>
    </row>
    <row r="50" spans="11:19" ht="12" customHeight="1">
      <c r="K50" s="24"/>
      <c r="L50" s="24"/>
      <c r="M50" s="25"/>
      <c r="N50" s="25" t="s">
        <v>17</v>
      </c>
      <c r="O50" s="179">
        <v>3801</v>
      </c>
      <c r="P50" s="180">
        <v>2138</v>
      </c>
      <c r="Q50" s="179">
        <v>1606</v>
      </c>
      <c r="R50" s="179">
        <v>532</v>
      </c>
      <c r="S50" s="178">
        <v>1663</v>
      </c>
    </row>
    <row r="51" spans="11:19" ht="12" customHeight="1">
      <c r="K51" s="24"/>
      <c r="L51" s="24"/>
      <c r="M51" s="25"/>
      <c r="N51" s="25" t="s">
        <v>7</v>
      </c>
      <c r="O51" s="179">
        <v>549</v>
      </c>
      <c r="P51" s="180">
        <v>118</v>
      </c>
      <c r="Q51" s="179">
        <v>85</v>
      </c>
      <c r="R51" s="179">
        <v>33</v>
      </c>
      <c r="S51" s="178">
        <v>431</v>
      </c>
    </row>
    <row r="52" spans="11:19" ht="12" customHeight="1">
      <c r="K52" s="24"/>
      <c r="L52" s="24"/>
      <c r="M52" s="25"/>
      <c r="N52" s="25" t="s">
        <v>4</v>
      </c>
      <c r="O52" s="179">
        <v>805</v>
      </c>
      <c r="P52" s="180">
        <v>351</v>
      </c>
      <c r="Q52" s="179">
        <v>197</v>
      </c>
      <c r="R52" s="179">
        <v>154</v>
      </c>
      <c r="S52" s="178">
        <v>454</v>
      </c>
    </row>
    <row r="53" spans="11:19" ht="12" customHeight="1">
      <c r="K53" s="24"/>
      <c r="L53" s="24"/>
      <c r="M53" s="25"/>
      <c r="N53" s="25" t="s">
        <v>2</v>
      </c>
      <c r="O53" s="179">
        <v>624</v>
      </c>
      <c r="P53" s="180">
        <v>213</v>
      </c>
      <c r="Q53" s="179">
        <v>139</v>
      </c>
      <c r="R53" s="179">
        <v>74</v>
      </c>
      <c r="S53" s="178">
        <v>411</v>
      </c>
    </row>
    <row r="54" spans="11:19" ht="12" customHeight="1">
      <c r="K54" s="24"/>
      <c r="L54" s="24"/>
      <c r="M54" s="25"/>
      <c r="N54" s="25" t="s">
        <v>15</v>
      </c>
      <c r="O54" s="179">
        <v>477</v>
      </c>
      <c r="P54" s="180">
        <v>215</v>
      </c>
      <c r="Q54" s="179">
        <v>70</v>
      </c>
      <c r="R54" s="179">
        <v>145</v>
      </c>
      <c r="S54" s="178">
        <v>262</v>
      </c>
    </row>
    <row r="55" spans="11:19" ht="13.5" customHeight="1">
      <c r="K55" s="24"/>
      <c r="L55" s="24"/>
      <c r="M55" s="25"/>
      <c r="N55" s="25" t="s">
        <v>0</v>
      </c>
      <c r="O55" s="179">
        <v>1928</v>
      </c>
      <c r="P55" s="180">
        <v>1021</v>
      </c>
      <c r="Q55" s="179">
        <v>373</v>
      </c>
      <c r="R55" s="179">
        <v>648</v>
      </c>
      <c r="S55" s="178">
        <v>907</v>
      </c>
    </row>
    <row r="56" spans="11:19" ht="12" customHeight="1">
      <c r="K56" s="24"/>
      <c r="L56" s="24"/>
      <c r="M56" s="25"/>
      <c r="N56" s="25" t="s">
        <v>10</v>
      </c>
      <c r="O56" s="179">
        <v>1091</v>
      </c>
      <c r="P56" s="180">
        <v>598</v>
      </c>
      <c r="Q56" s="179">
        <v>198</v>
      </c>
      <c r="R56" s="179">
        <v>400</v>
      </c>
      <c r="S56" s="178">
        <v>493</v>
      </c>
    </row>
    <row r="57" spans="11:19" ht="12" customHeight="1">
      <c r="K57" s="24"/>
      <c r="L57" s="28"/>
      <c r="M57" s="28"/>
      <c r="N57" s="28" t="s">
        <v>6</v>
      </c>
      <c r="O57" s="183">
        <v>893</v>
      </c>
      <c r="P57" s="184">
        <v>355</v>
      </c>
      <c r="Q57" s="183">
        <v>156</v>
      </c>
      <c r="R57" s="183">
        <v>199</v>
      </c>
      <c r="S57" s="182">
        <v>538</v>
      </c>
    </row>
    <row r="58" spans="11:19" ht="12.75" customHeight="1">
      <c r="K58" s="24"/>
      <c r="L58" s="25" t="s">
        <v>77</v>
      </c>
      <c r="M58" s="25" t="s">
        <v>59</v>
      </c>
      <c r="N58" s="25" t="s">
        <v>5</v>
      </c>
      <c r="O58" s="179">
        <v>7804</v>
      </c>
      <c r="P58" s="180">
        <v>5049</v>
      </c>
      <c r="Q58" s="179">
        <v>3157</v>
      </c>
      <c r="R58" s="179">
        <v>1892</v>
      </c>
      <c r="S58" s="181">
        <v>2755</v>
      </c>
    </row>
    <row r="59" spans="11:19" ht="12.75" customHeight="1">
      <c r="K59" s="113"/>
      <c r="L59" s="29"/>
      <c r="M59" s="25"/>
      <c r="N59" s="25" t="s">
        <v>9</v>
      </c>
      <c r="O59" s="179">
        <v>2594</v>
      </c>
      <c r="P59" s="180">
        <v>1681</v>
      </c>
      <c r="Q59" s="179">
        <v>946</v>
      </c>
      <c r="R59" s="179">
        <v>735</v>
      </c>
      <c r="S59" s="178">
        <v>913</v>
      </c>
    </row>
    <row r="60" spans="11:19" ht="12.75" customHeight="1">
      <c r="K60" s="113"/>
      <c r="L60" s="25"/>
      <c r="M60" s="25"/>
      <c r="N60" s="25" t="s">
        <v>12</v>
      </c>
      <c r="O60" s="179">
        <v>362</v>
      </c>
      <c r="P60" s="180">
        <v>203</v>
      </c>
      <c r="Q60" s="179">
        <v>164</v>
      </c>
      <c r="R60" s="179">
        <v>39</v>
      </c>
      <c r="S60" s="178">
        <v>159</v>
      </c>
    </row>
    <row r="61" spans="11:19" ht="12.75" customHeight="1">
      <c r="K61" s="113"/>
      <c r="L61" s="25"/>
      <c r="M61" s="25"/>
      <c r="N61" s="25" t="s">
        <v>3</v>
      </c>
      <c r="O61" s="179">
        <v>313</v>
      </c>
      <c r="P61" s="180">
        <v>219</v>
      </c>
      <c r="Q61" s="179">
        <v>175</v>
      </c>
      <c r="R61" s="179">
        <v>44</v>
      </c>
      <c r="S61" s="178">
        <v>94</v>
      </c>
    </row>
    <row r="62" spans="11:19" ht="12.75" customHeight="1">
      <c r="K62" s="113"/>
      <c r="L62" s="25"/>
      <c r="M62" s="25"/>
      <c r="N62" s="25" t="s">
        <v>19</v>
      </c>
      <c r="O62" s="179">
        <v>1362</v>
      </c>
      <c r="P62" s="180">
        <v>986</v>
      </c>
      <c r="Q62" s="179">
        <v>608</v>
      </c>
      <c r="R62" s="179">
        <v>378</v>
      </c>
      <c r="S62" s="178">
        <v>376</v>
      </c>
    </row>
    <row r="63" spans="11:19" ht="12.75" customHeight="1">
      <c r="K63" s="113"/>
      <c r="L63" s="25"/>
      <c r="M63" s="25"/>
      <c r="N63" s="25" t="s">
        <v>21</v>
      </c>
      <c r="O63" s="179">
        <v>726</v>
      </c>
      <c r="P63" s="180">
        <v>533</v>
      </c>
      <c r="Q63" s="179">
        <v>437</v>
      </c>
      <c r="R63" s="179">
        <v>96</v>
      </c>
      <c r="S63" s="178">
        <v>193</v>
      </c>
    </row>
    <row r="64" spans="11:19" ht="12.75" customHeight="1">
      <c r="K64" s="113"/>
      <c r="L64" s="25"/>
      <c r="M64" s="25"/>
      <c r="N64" s="25" t="s">
        <v>11</v>
      </c>
      <c r="O64" s="179">
        <v>338</v>
      </c>
      <c r="P64" s="180">
        <v>181</v>
      </c>
      <c r="Q64" s="179">
        <v>129</v>
      </c>
      <c r="R64" s="179">
        <v>52</v>
      </c>
      <c r="S64" s="178">
        <v>157</v>
      </c>
    </row>
    <row r="65" spans="8:19" ht="12.75" customHeight="1">
      <c r="K65" s="113"/>
      <c r="L65" s="25"/>
      <c r="M65" s="25"/>
      <c r="N65" s="25" t="s">
        <v>18</v>
      </c>
      <c r="O65" s="179">
        <v>349</v>
      </c>
      <c r="P65" s="180">
        <v>137</v>
      </c>
      <c r="Q65" s="179">
        <v>107</v>
      </c>
      <c r="R65" s="179">
        <v>30</v>
      </c>
      <c r="S65" s="178">
        <v>212</v>
      </c>
    </row>
    <row r="66" spans="8:19" ht="12.75" customHeight="1">
      <c r="K66" s="113"/>
      <c r="L66" s="25"/>
      <c r="M66" s="25"/>
      <c r="N66" s="25" t="s">
        <v>17</v>
      </c>
      <c r="O66" s="179">
        <v>497</v>
      </c>
      <c r="P66" s="180">
        <v>318</v>
      </c>
      <c r="Q66" s="179">
        <v>256</v>
      </c>
      <c r="R66" s="179">
        <v>62</v>
      </c>
      <c r="S66" s="178">
        <v>179</v>
      </c>
    </row>
    <row r="67" spans="8:19" ht="12.75" customHeight="1">
      <c r="K67" s="113"/>
      <c r="L67" s="25"/>
      <c r="M67" s="25"/>
      <c r="N67" s="25" t="s">
        <v>7</v>
      </c>
      <c r="O67" s="179">
        <v>142</v>
      </c>
      <c r="P67" s="180">
        <v>42</v>
      </c>
      <c r="Q67" s="179">
        <v>32</v>
      </c>
      <c r="R67" s="179">
        <v>10</v>
      </c>
      <c r="S67" s="178">
        <v>100</v>
      </c>
    </row>
    <row r="68" spans="8:19" ht="12.75" customHeight="1">
      <c r="K68" s="113"/>
      <c r="L68" s="25"/>
      <c r="M68" s="25"/>
      <c r="N68" s="25" t="s">
        <v>4</v>
      </c>
      <c r="O68" s="179">
        <v>127</v>
      </c>
      <c r="P68" s="180">
        <v>87</v>
      </c>
      <c r="Q68" s="179">
        <v>64</v>
      </c>
      <c r="R68" s="179">
        <v>23</v>
      </c>
      <c r="S68" s="178">
        <v>40</v>
      </c>
    </row>
    <row r="69" spans="8:19" ht="12.75" customHeight="1">
      <c r="K69" s="113"/>
      <c r="L69" s="25"/>
      <c r="M69" s="25"/>
      <c r="N69" s="25" t="s">
        <v>2</v>
      </c>
      <c r="O69" s="179">
        <v>135</v>
      </c>
      <c r="P69" s="180">
        <v>76</v>
      </c>
      <c r="Q69" s="179">
        <v>63</v>
      </c>
      <c r="R69" s="179">
        <v>13</v>
      </c>
      <c r="S69" s="178">
        <v>59</v>
      </c>
    </row>
    <row r="70" spans="8:19" ht="12.75" customHeight="1">
      <c r="K70" s="113"/>
      <c r="L70" s="25"/>
      <c r="M70" s="25"/>
      <c r="N70" s="25" t="s">
        <v>15</v>
      </c>
      <c r="O70" s="179">
        <v>137</v>
      </c>
      <c r="P70" s="180">
        <v>103</v>
      </c>
      <c r="Q70" s="179">
        <v>13</v>
      </c>
      <c r="R70" s="179">
        <v>90</v>
      </c>
      <c r="S70" s="178">
        <v>34</v>
      </c>
    </row>
    <row r="71" spans="8:19" ht="12.75" customHeight="1">
      <c r="K71" s="113"/>
      <c r="L71" s="25"/>
      <c r="M71" s="25"/>
      <c r="N71" s="25" t="s">
        <v>0</v>
      </c>
      <c r="O71" s="179">
        <v>307</v>
      </c>
      <c r="P71" s="180">
        <v>215</v>
      </c>
      <c r="Q71" s="179">
        <v>89</v>
      </c>
      <c r="R71" s="179">
        <v>126</v>
      </c>
      <c r="S71" s="178">
        <v>92</v>
      </c>
    </row>
    <row r="72" spans="8:19" ht="12.75" customHeight="1">
      <c r="K72" s="113"/>
      <c r="L72" s="25"/>
      <c r="M72" s="25"/>
      <c r="N72" s="25" t="s">
        <v>10</v>
      </c>
      <c r="O72" s="179">
        <v>262</v>
      </c>
      <c r="P72" s="180">
        <v>198</v>
      </c>
      <c r="Q72" s="179">
        <v>44</v>
      </c>
      <c r="R72" s="179">
        <v>154</v>
      </c>
      <c r="S72" s="178">
        <v>64</v>
      </c>
    </row>
    <row r="73" spans="8:19" ht="12.75" customHeight="1">
      <c r="H73" s="186"/>
      <c r="K73" s="113"/>
      <c r="L73" s="25"/>
      <c r="M73" s="28"/>
      <c r="N73" s="28" t="s">
        <v>6</v>
      </c>
      <c r="O73" s="183">
        <v>153</v>
      </c>
      <c r="P73" s="184">
        <v>70</v>
      </c>
      <c r="Q73" s="183">
        <v>30</v>
      </c>
      <c r="R73" s="183">
        <v>40</v>
      </c>
      <c r="S73" s="182">
        <v>83</v>
      </c>
    </row>
    <row r="74" spans="8:19" ht="12.75" customHeight="1">
      <c r="H74" s="186"/>
      <c r="K74" s="24"/>
      <c r="L74" s="24"/>
      <c r="M74" s="31" t="s">
        <v>20</v>
      </c>
      <c r="N74" s="31" t="s">
        <v>5</v>
      </c>
      <c r="O74" s="179">
        <v>4048</v>
      </c>
      <c r="P74" s="180">
        <v>2588</v>
      </c>
      <c r="Q74" s="179">
        <v>1616</v>
      </c>
      <c r="R74" s="179">
        <v>972</v>
      </c>
      <c r="S74" s="181">
        <v>1460</v>
      </c>
    </row>
    <row r="75" spans="8:19" ht="12.75" customHeight="1">
      <c r="H75" s="186"/>
      <c r="K75" s="24"/>
      <c r="L75" s="24"/>
      <c r="M75" s="25"/>
      <c r="N75" s="25" t="s">
        <v>9</v>
      </c>
      <c r="O75" s="179">
        <v>1335</v>
      </c>
      <c r="P75" s="180">
        <v>856</v>
      </c>
      <c r="Q75" s="179">
        <v>477</v>
      </c>
      <c r="R75" s="179">
        <v>379</v>
      </c>
      <c r="S75" s="178">
        <v>479</v>
      </c>
    </row>
    <row r="76" spans="8:19" ht="16.5">
      <c r="H76" s="186"/>
      <c r="K76" s="24"/>
      <c r="L76" s="24"/>
      <c r="M76" s="25"/>
      <c r="N76" s="25" t="s">
        <v>12</v>
      </c>
      <c r="O76" s="179">
        <v>191</v>
      </c>
      <c r="P76" s="180">
        <v>104</v>
      </c>
      <c r="Q76" s="179">
        <v>88</v>
      </c>
      <c r="R76" s="179">
        <v>16</v>
      </c>
      <c r="S76" s="178">
        <v>87</v>
      </c>
    </row>
    <row r="77" spans="8:19">
      <c r="K77" s="24"/>
      <c r="L77" s="24"/>
      <c r="M77" s="25"/>
      <c r="N77" s="25" t="s">
        <v>3</v>
      </c>
      <c r="O77" s="179">
        <v>178</v>
      </c>
      <c r="P77" s="180">
        <v>120</v>
      </c>
      <c r="Q77" s="179">
        <v>94</v>
      </c>
      <c r="R77" s="179">
        <v>26</v>
      </c>
      <c r="S77" s="178">
        <v>58</v>
      </c>
    </row>
    <row r="78" spans="8:19">
      <c r="K78" s="24"/>
      <c r="L78" s="24"/>
      <c r="M78" s="25"/>
      <c r="N78" s="25" t="s">
        <v>19</v>
      </c>
      <c r="O78" s="179">
        <v>667</v>
      </c>
      <c r="P78" s="180">
        <v>473</v>
      </c>
      <c r="Q78" s="179">
        <v>296</v>
      </c>
      <c r="R78" s="179">
        <v>177</v>
      </c>
      <c r="S78" s="178">
        <v>194</v>
      </c>
    </row>
    <row r="79" spans="8:19">
      <c r="K79" s="24"/>
      <c r="L79" s="24"/>
      <c r="M79" s="25"/>
      <c r="N79" s="25" t="s">
        <v>21</v>
      </c>
      <c r="O79" s="179">
        <v>394</v>
      </c>
      <c r="P79" s="180">
        <v>290</v>
      </c>
      <c r="Q79" s="179">
        <v>239</v>
      </c>
      <c r="R79" s="179">
        <v>51</v>
      </c>
      <c r="S79" s="178">
        <v>104</v>
      </c>
    </row>
    <row r="80" spans="8:19">
      <c r="K80" s="24"/>
      <c r="L80" s="24"/>
      <c r="M80" s="25"/>
      <c r="N80" s="25" t="s">
        <v>11</v>
      </c>
      <c r="O80" s="179">
        <v>160</v>
      </c>
      <c r="P80" s="180">
        <v>75</v>
      </c>
      <c r="Q80" s="179">
        <v>50</v>
      </c>
      <c r="R80" s="179">
        <v>25</v>
      </c>
      <c r="S80" s="178">
        <v>85</v>
      </c>
    </row>
    <row r="81" spans="11:19">
      <c r="K81" s="24"/>
      <c r="L81" s="24"/>
      <c r="M81" s="25"/>
      <c r="N81" s="25" t="s">
        <v>18</v>
      </c>
      <c r="O81" s="179">
        <v>187</v>
      </c>
      <c r="P81" s="180">
        <v>73</v>
      </c>
      <c r="Q81" s="179">
        <v>57</v>
      </c>
      <c r="R81" s="179">
        <v>16</v>
      </c>
      <c r="S81" s="178">
        <v>114</v>
      </c>
    </row>
    <row r="82" spans="11:19">
      <c r="K82" s="24"/>
      <c r="L82" s="24"/>
      <c r="M82" s="25"/>
      <c r="N82" s="25" t="s">
        <v>17</v>
      </c>
      <c r="O82" s="179">
        <v>279</v>
      </c>
      <c r="P82" s="180">
        <v>182</v>
      </c>
      <c r="Q82" s="179">
        <v>143</v>
      </c>
      <c r="R82" s="179">
        <v>39</v>
      </c>
      <c r="S82" s="178">
        <v>97</v>
      </c>
    </row>
    <row r="83" spans="11:19">
      <c r="K83" s="24"/>
      <c r="L83" s="24"/>
      <c r="M83" s="25"/>
      <c r="N83" s="25" t="s">
        <v>7</v>
      </c>
      <c r="O83" s="179">
        <v>70</v>
      </c>
      <c r="P83" s="180">
        <v>18</v>
      </c>
      <c r="Q83" s="179">
        <v>14</v>
      </c>
      <c r="R83" s="185" t="s">
        <v>142</v>
      </c>
      <c r="S83" s="178">
        <v>52</v>
      </c>
    </row>
    <row r="84" spans="11:19">
      <c r="K84" s="24"/>
      <c r="L84" s="24"/>
      <c r="M84" s="25"/>
      <c r="N84" s="25" t="s">
        <v>4</v>
      </c>
      <c r="O84" s="179">
        <v>54</v>
      </c>
      <c r="P84" s="180">
        <v>44</v>
      </c>
      <c r="Q84" s="179">
        <v>33</v>
      </c>
      <c r="R84" s="179">
        <v>11</v>
      </c>
      <c r="S84" s="178">
        <v>10</v>
      </c>
    </row>
    <row r="85" spans="11:19">
      <c r="K85" s="24"/>
      <c r="L85" s="24"/>
      <c r="M85" s="25"/>
      <c r="N85" s="25" t="s">
        <v>2</v>
      </c>
      <c r="O85" s="179">
        <v>75</v>
      </c>
      <c r="P85" s="180">
        <v>45</v>
      </c>
      <c r="Q85" s="179">
        <v>38</v>
      </c>
      <c r="R85" s="179">
        <v>7</v>
      </c>
      <c r="S85" s="178">
        <v>30</v>
      </c>
    </row>
    <row r="86" spans="11:19" ht="12" customHeight="1">
      <c r="K86" s="24"/>
      <c r="L86" s="24"/>
      <c r="M86" s="25"/>
      <c r="N86" s="25" t="s">
        <v>15</v>
      </c>
      <c r="O86" s="179">
        <v>79</v>
      </c>
      <c r="P86" s="180">
        <v>60</v>
      </c>
      <c r="Q86" s="185" t="s">
        <v>142</v>
      </c>
      <c r="R86" s="179">
        <v>56</v>
      </c>
      <c r="S86" s="178">
        <v>19</v>
      </c>
    </row>
    <row r="87" spans="11:19" ht="12" customHeight="1">
      <c r="K87" s="24"/>
      <c r="L87" s="24"/>
      <c r="M87" s="25"/>
      <c r="N87" s="25" t="s">
        <v>0</v>
      </c>
      <c r="O87" s="179">
        <v>158</v>
      </c>
      <c r="P87" s="180">
        <v>114</v>
      </c>
      <c r="Q87" s="179">
        <v>48</v>
      </c>
      <c r="R87" s="179">
        <v>66</v>
      </c>
      <c r="S87" s="178">
        <v>44</v>
      </c>
    </row>
    <row r="88" spans="11:19" ht="12" customHeight="1">
      <c r="K88" s="24"/>
      <c r="L88" s="24"/>
      <c r="M88" s="25"/>
      <c r="N88" s="25" t="s">
        <v>10</v>
      </c>
      <c r="O88" s="179">
        <v>142</v>
      </c>
      <c r="P88" s="180">
        <v>100</v>
      </c>
      <c r="Q88" s="179">
        <v>20</v>
      </c>
      <c r="R88" s="179">
        <v>80</v>
      </c>
      <c r="S88" s="178">
        <v>42</v>
      </c>
    </row>
    <row r="89" spans="11:19" ht="12" customHeight="1">
      <c r="K89" s="24"/>
      <c r="L89" s="24"/>
      <c r="M89" s="25"/>
      <c r="N89" s="28" t="s">
        <v>6</v>
      </c>
      <c r="O89" s="183">
        <v>79</v>
      </c>
      <c r="P89" s="184">
        <v>34</v>
      </c>
      <c r="Q89" s="183">
        <v>15</v>
      </c>
      <c r="R89" s="183">
        <v>19</v>
      </c>
      <c r="S89" s="182">
        <v>45</v>
      </c>
    </row>
    <row r="90" spans="11:19" ht="12" customHeight="1">
      <c r="K90" s="24"/>
      <c r="L90" s="24"/>
      <c r="M90" s="31" t="s">
        <v>13</v>
      </c>
      <c r="N90" s="31" t="s">
        <v>5</v>
      </c>
      <c r="O90" s="179">
        <v>3756</v>
      </c>
      <c r="P90" s="180">
        <v>2461</v>
      </c>
      <c r="Q90" s="179">
        <v>1541</v>
      </c>
      <c r="R90" s="179">
        <v>920</v>
      </c>
      <c r="S90" s="181">
        <v>1295</v>
      </c>
    </row>
    <row r="91" spans="11:19" ht="12" customHeight="1">
      <c r="K91" s="24"/>
      <c r="L91" s="24"/>
      <c r="M91" s="25"/>
      <c r="N91" s="25" t="s">
        <v>9</v>
      </c>
      <c r="O91" s="179">
        <v>1259</v>
      </c>
      <c r="P91" s="180">
        <v>825</v>
      </c>
      <c r="Q91" s="179">
        <v>469</v>
      </c>
      <c r="R91" s="179">
        <v>356</v>
      </c>
      <c r="S91" s="178">
        <v>434</v>
      </c>
    </row>
    <row r="92" spans="11:19" ht="12" customHeight="1">
      <c r="K92" s="24"/>
      <c r="L92" s="24"/>
      <c r="M92" s="25"/>
      <c r="N92" s="25" t="s">
        <v>12</v>
      </c>
      <c r="O92" s="179">
        <v>171</v>
      </c>
      <c r="P92" s="180">
        <v>99</v>
      </c>
      <c r="Q92" s="179">
        <v>76</v>
      </c>
      <c r="R92" s="179">
        <v>23</v>
      </c>
      <c r="S92" s="178">
        <v>72</v>
      </c>
    </row>
    <row r="93" spans="11:19" ht="12" customHeight="1">
      <c r="K93" s="24"/>
      <c r="L93" s="24"/>
      <c r="M93" s="25"/>
      <c r="N93" s="25" t="s">
        <v>3</v>
      </c>
      <c r="O93" s="179">
        <v>135</v>
      </c>
      <c r="P93" s="180">
        <v>99</v>
      </c>
      <c r="Q93" s="179">
        <v>81</v>
      </c>
      <c r="R93" s="179">
        <v>18</v>
      </c>
      <c r="S93" s="178">
        <v>36</v>
      </c>
    </row>
    <row r="94" spans="11:19" ht="12" customHeight="1">
      <c r="K94" s="24"/>
      <c r="L94" s="24"/>
      <c r="M94" s="25"/>
      <c r="N94" s="25" t="s">
        <v>19</v>
      </c>
      <c r="O94" s="179">
        <v>695</v>
      </c>
      <c r="P94" s="180">
        <v>513</v>
      </c>
      <c r="Q94" s="179">
        <v>312</v>
      </c>
      <c r="R94" s="179">
        <v>201</v>
      </c>
      <c r="S94" s="178">
        <v>182</v>
      </c>
    </row>
    <row r="95" spans="11:19" ht="12" customHeight="1">
      <c r="K95" s="24"/>
      <c r="L95" s="24"/>
      <c r="M95" s="25"/>
      <c r="N95" s="25" t="s">
        <v>21</v>
      </c>
      <c r="O95" s="179">
        <v>332</v>
      </c>
      <c r="P95" s="180">
        <v>243</v>
      </c>
      <c r="Q95" s="179">
        <v>198</v>
      </c>
      <c r="R95" s="179">
        <v>45</v>
      </c>
      <c r="S95" s="178">
        <v>89</v>
      </c>
    </row>
    <row r="96" spans="11:19" ht="12" customHeight="1">
      <c r="K96" s="24"/>
      <c r="L96" s="24"/>
      <c r="M96" s="25"/>
      <c r="N96" s="25" t="s">
        <v>11</v>
      </c>
      <c r="O96" s="179">
        <v>178</v>
      </c>
      <c r="P96" s="180">
        <v>106</v>
      </c>
      <c r="Q96" s="179">
        <v>79</v>
      </c>
      <c r="R96" s="179">
        <v>27</v>
      </c>
      <c r="S96" s="178">
        <v>72</v>
      </c>
    </row>
    <row r="97" spans="11:19" ht="12" customHeight="1">
      <c r="K97" s="24"/>
      <c r="L97" s="24"/>
      <c r="M97" s="25"/>
      <c r="N97" s="25" t="s">
        <v>18</v>
      </c>
      <c r="O97" s="179">
        <v>162</v>
      </c>
      <c r="P97" s="180">
        <v>64</v>
      </c>
      <c r="Q97" s="179">
        <v>50</v>
      </c>
      <c r="R97" s="179">
        <v>14</v>
      </c>
      <c r="S97" s="178">
        <v>98</v>
      </c>
    </row>
    <row r="98" spans="11:19" ht="12" customHeight="1">
      <c r="K98" s="24"/>
      <c r="L98" s="24"/>
      <c r="M98" s="25"/>
      <c r="N98" s="25" t="s">
        <v>17</v>
      </c>
      <c r="O98" s="179">
        <v>218</v>
      </c>
      <c r="P98" s="180">
        <v>136</v>
      </c>
      <c r="Q98" s="179">
        <v>113</v>
      </c>
      <c r="R98" s="179">
        <v>23</v>
      </c>
      <c r="S98" s="178">
        <v>82</v>
      </c>
    </row>
    <row r="99" spans="11:19" ht="12" customHeight="1">
      <c r="K99" s="24"/>
      <c r="L99" s="24"/>
      <c r="M99" s="25"/>
      <c r="N99" s="25" t="s">
        <v>7</v>
      </c>
      <c r="O99" s="179">
        <v>72</v>
      </c>
      <c r="P99" s="180">
        <v>24</v>
      </c>
      <c r="Q99" s="179">
        <v>18</v>
      </c>
      <c r="R99" s="179">
        <v>6</v>
      </c>
      <c r="S99" s="178">
        <v>48</v>
      </c>
    </row>
    <row r="100" spans="11:19" ht="12.75" customHeight="1">
      <c r="K100" s="24"/>
      <c r="L100" s="24"/>
      <c r="M100" s="25"/>
      <c r="N100" s="25" t="s">
        <v>4</v>
      </c>
      <c r="O100" s="179">
        <v>73</v>
      </c>
      <c r="P100" s="180">
        <v>43</v>
      </c>
      <c r="Q100" s="179">
        <v>31</v>
      </c>
      <c r="R100" s="179">
        <v>12</v>
      </c>
      <c r="S100" s="178">
        <v>30</v>
      </c>
    </row>
    <row r="101" spans="11:19" ht="12" customHeight="1">
      <c r="K101" s="24"/>
      <c r="L101" s="24"/>
      <c r="M101" s="25"/>
      <c r="N101" s="25" t="s">
        <v>2</v>
      </c>
      <c r="O101" s="179">
        <v>60</v>
      </c>
      <c r="P101" s="180">
        <v>31</v>
      </c>
      <c r="Q101" s="179">
        <v>25</v>
      </c>
      <c r="R101" s="179">
        <v>6</v>
      </c>
      <c r="S101" s="178">
        <v>29</v>
      </c>
    </row>
    <row r="102" spans="11:19" ht="12" customHeight="1">
      <c r="K102" s="24"/>
      <c r="L102" s="24"/>
      <c r="M102" s="25"/>
      <c r="N102" s="25" t="s">
        <v>15</v>
      </c>
      <c r="O102" s="179">
        <v>58</v>
      </c>
      <c r="P102" s="180">
        <v>43</v>
      </c>
      <c r="Q102" s="179">
        <v>9</v>
      </c>
      <c r="R102" s="179">
        <v>34</v>
      </c>
      <c r="S102" s="178">
        <v>15</v>
      </c>
    </row>
    <row r="103" spans="11:19" ht="12" customHeight="1">
      <c r="K103" s="24"/>
      <c r="L103" s="24"/>
      <c r="M103" s="25"/>
      <c r="N103" s="25" t="s">
        <v>0</v>
      </c>
      <c r="O103" s="179">
        <v>149</v>
      </c>
      <c r="P103" s="180">
        <v>101</v>
      </c>
      <c r="Q103" s="179">
        <v>41</v>
      </c>
      <c r="R103" s="179">
        <v>60</v>
      </c>
      <c r="S103" s="178">
        <v>48</v>
      </c>
    </row>
    <row r="104" spans="11:19" ht="12" customHeight="1">
      <c r="K104" s="24"/>
      <c r="L104" s="24"/>
      <c r="M104" s="25"/>
      <c r="N104" s="25" t="s">
        <v>10</v>
      </c>
      <c r="O104" s="179">
        <v>120</v>
      </c>
      <c r="P104" s="180">
        <v>98</v>
      </c>
      <c r="Q104" s="179">
        <v>24</v>
      </c>
      <c r="R104" s="179">
        <v>74</v>
      </c>
      <c r="S104" s="178">
        <v>22</v>
      </c>
    </row>
    <row r="105" spans="11:19" ht="12" customHeight="1" thickBot="1">
      <c r="K105" s="114"/>
      <c r="L105" s="108"/>
      <c r="M105" s="108"/>
      <c r="N105" s="108" t="s">
        <v>6</v>
      </c>
      <c r="O105" s="176">
        <v>74</v>
      </c>
      <c r="P105" s="177">
        <v>36</v>
      </c>
      <c r="Q105" s="176">
        <v>15</v>
      </c>
      <c r="R105" s="176">
        <v>21</v>
      </c>
      <c r="S105" s="175">
        <v>38</v>
      </c>
    </row>
    <row r="106" spans="11:19" ht="12" customHeight="1">
      <c r="K106" s="121" t="s">
        <v>141</v>
      </c>
      <c r="L106" s="121"/>
      <c r="M106" s="121"/>
      <c r="N106" s="121"/>
      <c r="O106" s="121"/>
    </row>
    <row r="107" spans="11:19" ht="13.5" customHeight="1">
      <c r="K107" s="768" t="s">
        <v>140</v>
      </c>
      <c r="L107" s="768"/>
      <c r="M107" s="768"/>
      <c r="N107" s="768"/>
      <c r="O107" s="768"/>
      <c r="P107" s="768"/>
      <c r="Q107" s="768"/>
      <c r="R107" s="768"/>
      <c r="S107" s="768"/>
    </row>
    <row r="108" spans="11:19" ht="12" customHeight="1">
      <c r="K108" s="174"/>
      <c r="L108" s="768" t="s">
        <v>139</v>
      </c>
      <c r="M108" s="768"/>
      <c r="N108" s="768"/>
      <c r="O108" s="768"/>
      <c r="P108" s="174"/>
      <c r="Q108" s="174"/>
      <c r="R108" s="174"/>
    </row>
    <row r="109" spans="11:19" ht="12" customHeight="1">
      <c r="K109" s="790" t="s">
        <v>138</v>
      </c>
      <c r="L109" s="790"/>
      <c r="M109" s="790"/>
      <c r="N109" s="790"/>
      <c r="O109" s="790"/>
    </row>
    <row r="110" spans="11:19" ht="12" customHeight="1">
      <c r="K110" s="789"/>
      <c r="L110" s="789"/>
      <c r="M110" s="789"/>
      <c r="N110" s="789"/>
      <c r="O110" s="789"/>
      <c r="P110" s="789"/>
      <c r="Q110" s="789"/>
      <c r="R110" s="789"/>
    </row>
    <row r="111" spans="11:19" ht="12" customHeight="1">
      <c r="K111" s="174"/>
      <c r="L111" s="768"/>
      <c r="M111" s="768"/>
      <c r="N111" s="768"/>
      <c r="O111" s="768"/>
      <c r="P111" s="174"/>
      <c r="Q111" s="174"/>
      <c r="R111" s="174"/>
    </row>
    <row r="112" spans="11:19" ht="12" customHeight="1">
      <c r="K112" s="790"/>
      <c r="L112" s="790"/>
      <c r="M112" s="790"/>
      <c r="N112" s="790"/>
      <c r="O112" s="790"/>
    </row>
    <row r="113" ht="12" customHeight="1"/>
    <row r="114" ht="12.75" customHeight="1"/>
  </sheetData>
  <mergeCells count="17">
    <mergeCell ref="K110:R110"/>
    <mergeCell ref="L111:O111"/>
    <mergeCell ref="K112:O112"/>
    <mergeCell ref="B29:J29"/>
    <mergeCell ref="K109:O109"/>
    <mergeCell ref="L108:O108"/>
    <mergeCell ref="K107:S107"/>
    <mergeCell ref="B31:F31"/>
    <mergeCell ref="B6:D8"/>
    <mergeCell ref="C30:F30"/>
    <mergeCell ref="S7:S9"/>
    <mergeCell ref="I7:I9"/>
    <mergeCell ref="F7:F9"/>
    <mergeCell ref="E6:E9"/>
    <mergeCell ref="K6:N8"/>
    <mergeCell ref="O6:O9"/>
    <mergeCell ref="P7:P9"/>
  </mergeCells>
  <phoneticPr fontId="13" type="noConversion"/>
  <hyperlinks>
    <hyperlink ref="B1" location="목차!A1" display="#목차"/>
  </hyperlinks>
  <pageMargins left="0.25" right="0.25" top="0.75" bottom="0.75" header="0.30000001192092896" footer="0.30000001192092896"/>
  <pageSetup paperSize="9" scale="49" fitToWidth="0" fitToHeight="0" orientation="portrait" r:id="rId1"/>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76"/>
  <sheetViews>
    <sheetView showGridLines="0" showZeros="0" zoomScale="90" zoomScaleNormal="90" zoomScaleSheetLayoutView="90" workbookViewId="0">
      <pane xSplit="4" ySplit="8" topLeftCell="N9" activePane="bottomRight" state="frozen"/>
      <selection activeCell="AH59" sqref="AH59"/>
      <selection pane="topRight" activeCell="AH59" sqref="AH59"/>
      <selection pane="bottomLeft" activeCell="AH59" sqref="AH59"/>
      <selection pane="bottomRight" activeCell="AH59" sqref="AH59"/>
    </sheetView>
  </sheetViews>
  <sheetFormatPr defaultColWidth="9" defaultRowHeight="12"/>
  <cols>
    <col min="1" max="1" width="1.25" style="3" customWidth="1"/>
    <col min="2" max="2" width="2.875" style="3" customWidth="1"/>
    <col min="3" max="4" width="7.75" style="3" customWidth="1"/>
    <col min="5" max="5" width="8.875" style="3" customWidth="1"/>
    <col min="6" max="13" width="8.25" style="3" customWidth="1"/>
    <col min="14" max="14" width="9.375" style="3" customWidth="1"/>
    <col min="15" max="21" width="8.25" style="3" customWidth="1"/>
    <col min="22" max="22" width="3.875" style="3" customWidth="1"/>
    <col min="23" max="23" width="2.75" style="3" customWidth="1"/>
    <col min="24" max="24" width="10.75" style="3" customWidth="1"/>
    <col min="25" max="26" width="9" style="3"/>
    <col min="27" max="34" width="7.75" style="3" customWidth="1"/>
    <col min="35" max="35" width="8.125" style="3" customWidth="1"/>
    <col min="36" max="42" width="7.75" style="3" customWidth="1"/>
    <col min="43" max="16384" width="9" style="3"/>
  </cols>
  <sheetData>
    <row r="1" spans="2:42" ht="16.5">
      <c r="B1" s="1" t="s">
        <v>16</v>
      </c>
      <c r="C1" s="1"/>
      <c r="D1" s="1"/>
      <c r="E1" s="9"/>
    </row>
    <row r="2" spans="2:42" s="8" customFormat="1">
      <c r="B2" s="2" t="s">
        <v>176</v>
      </c>
      <c r="W2" s="16"/>
    </row>
    <row r="3" spans="2:42">
      <c r="B3" s="2" t="s">
        <v>175</v>
      </c>
      <c r="W3" s="2" t="s">
        <v>174</v>
      </c>
    </row>
    <row r="5" spans="2:42" ht="12.75" thickBot="1">
      <c r="B5" s="20"/>
      <c r="C5" s="20"/>
      <c r="D5" s="20"/>
      <c r="E5" s="20"/>
      <c r="F5" s="20"/>
      <c r="G5" s="20"/>
      <c r="H5" s="20"/>
      <c r="I5" s="20"/>
      <c r="J5" s="20"/>
      <c r="K5" s="20"/>
      <c r="L5" s="20"/>
      <c r="M5" s="20"/>
      <c r="N5" s="20"/>
      <c r="O5" s="20"/>
      <c r="P5" s="20"/>
      <c r="Q5" s="20"/>
      <c r="R5" s="20"/>
      <c r="S5" s="20"/>
      <c r="T5" s="20"/>
      <c r="U5" s="21" t="s">
        <v>153</v>
      </c>
      <c r="W5" s="20"/>
      <c r="X5" s="20"/>
      <c r="Y5" s="20"/>
      <c r="Z5" s="20"/>
      <c r="AA5" s="20"/>
      <c r="AB5" s="20"/>
      <c r="AC5" s="20"/>
      <c r="AD5" s="20"/>
      <c r="AE5" s="20"/>
      <c r="AF5" s="20"/>
      <c r="AG5" s="20"/>
      <c r="AH5" s="20"/>
      <c r="AI5" s="20"/>
      <c r="AJ5" s="20"/>
      <c r="AK5" s="20"/>
      <c r="AL5" s="20"/>
      <c r="AM5" s="20"/>
      <c r="AN5" s="20"/>
      <c r="AO5" s="20"/>
      <c r="AP5" s="21" t="s">
        <v>153</v>
      </c>
    </row>
    <row r="6" spans="2:42" ht="16.5" customHeight="1">
      <c r="B6" s="725" t="s">
        <v>22</v>
      </c>
      <c r="C6" s="725"/>
      <c r="D6" s="725"/>
      <c r="E6" s="720" t="s">
        <v>152</v>
      </c>
      <c r="F6" s="200"/>
      <c r="G6" s="200"/>
      <c r="H6" s="200"/>
      <c r="I6" s="200"/>
      <c r="J6" s="200"/>
      <c r="K6" s="200"/>
      <c r="L6" s="200"/>
      <c r="M6" s="200"/>
      <c r="N6" s="200"/>
      <c r="O6" s="200"/>
      <c r="P6" s="200"/>
      <c r="Q6" s="200"/>
      <c r="R6" s="200"/>
      <c r="S6" s="200"/>
      <c r="T6" s="200"/>
      <c r="U6" s="200"/>
      <c r="W6" s="725" t="s">
        <v>22</v>
      </c>
      <c r="X6" s="725"/>
      <c r="Y6" s="726"/>
      <c r="Z6" s="720" t="s">
        <v>152</v>
      </c>
      <c r="AA6" s="200"/>
      <c r="AB6" s="200"/>
      <c r="AC6" s="200"/>
      <c r="AD6" s="200"/>
      <c r="AE6" s="200"/>
      <c r="AF6" s="200"/>
      <c r="AG6" s="200"/>
      <c r="AH6" s="200"/>
      <c r="AI6" s="200"/>
      <c r="AJ6" s="200"/>
      <c r="AK6" s="200"/>
      <c r="AL6" s="200"/>
      <c r="AM6" s="200"/>
      <c r="AN6" s="200"/>
      <c r="AO6" s="200"/>
      <c r="AP6" s="200"/>
    </row>
    <row r="7" spans="2:42" ht="16.5" customHeight="1">
      <c r="B7" s="727"/>
      <c r="C7" s="727"/>
      <c r="D7" s="727"/>
      <c r="E7" s="721"/>
      <c r="F7" s="791" t="s">
        <v>173</v>
      </c>
      <c r="G7" s="792"/>
      <c r="H7" s="792"/>
      <c r="I7" s="792"/>
      <c r="J7" s="792"/>
      <c r="K7" s="792"/>
      <c r="L7" s="792"/>
      <c r="M7" s="792"/>
      <c r="N7" s="792"/>
      <c r="O7" s="792"/>
      <c r="P7" s="792"/>
      <c r="Q7" s="792"/>
      <c r="R7" s="792"/>
      <c r="S7" s="792"/>
      <c r="T7" s="792"/>
      <c r="U7" s="792"/>
      <c r="W7" s="727"/>
      <c r="X7" s="727"/>
      <c r="Y7" s="728"/>
      <c r="Z7" s="721"/>
      <c r="AA7" s="791" t="s">
        <v>173</v>
      </c>
      <c r="AB7" s="792"/>
      <c r="AC7" s="792"/>
      <c r="AD7" s="792"/>
      <c r="AE7" s="792"/>
      <c r="AF7" s="792"/>
      <c r="AG7" s="792"/>
      <c r="AH7" s="792"/>
      <c r="AI7" s="792"/>
      <c r="AJ7" s="792"/>
      <c r="AK7" s="792"/>
      <c r="AL7" s="792"/>
      <c r="AM7" s="792"/>
      <c r="AN7" s="792"/>
      <c r="AO7" s="792"/>
      <c r="AP7" s="792"/>
    </row>
    <row r="8" spans="2:42" ht="17.25" customHeight="1" thickBot="1">
      <c r="B8" s="69"/>
      <c r="C8" s="101" t="s">
        <v>8</v>
      </c>
      <c r="D8" s="101" t="s">
        <v>14</v>
      </c>
      <c r="E8" s="722"/>
      <c r="F8" s="195" t="s">
        <v>172</v>
      </c>
      <c r="G8" s="195" t="s">
        <v>171</v>
      </c>
      <c r="H8" s="195" t="s">
        <v>170</v>
      </c>
      <c r="I8" s="195" t="s">
        <v>169</v>
      </c>
      <c r="J8" s="195" t="s">
        <v>168</v>
      </c>
      <c r="K8" s="195" t="s">
        <v>167</v>
      </c>
      <c r="L8" s="195" t="s">
        <v>166</v>
      </c>
      <c r="M8" s="195" t="s">
        <v>165</v>
      </c>
      <c r="N8" s="195" t="s">
        <v>164</v>
      </c>
      <c r="O8" s="195" t="s">
        <v>163</v>
      </c>
      <c r="P8" s="195" t="s">
        <v>162</v>
      </c>
      <c r="Q8" s="195" t="s">
        <v>161</v>
      </c>
      <c r="R8" s="195" t="s">
        <v>160</v>
      </c>
      <c r="S8" s="195" t="s">
        <v>159</v>
      </c>
      <c r="T8" s="195" t="s">
        <v>158</v>
      </c>
      <c r="U8" s="215" t="s">
        <v>157</v>
      </c>
      <c r="W8" s="69"/>
      <c r="X8" s="101" t="s">
        <v>60</v>
      </c>
      <c r="Y8" s="101" t="s">
        <v>1</v>
      </c>
      <c r="Z8" s="722"/>
      <c r="AA8" s="195" t="s">
        <v>172</v>
      </c>
      <c r="AB8" s="195" t="s">
        <v>171</v>
      </c>
      <c r="AC8" s="195" t="s">
        <v>170</v>
      </c>
      <c r="AD8" s="195" t="s">
        <v>169</v>
      </c>
      <c r="AE8" s="195" t="s">
        <v>168</v>
      </c>
      <c r="AF8" s="195" t="s">
        <v>167</v>
      </c>
      <c r="AG8" s="195" t="s">
        <v>166</v>
      </c>
      <c r="AH8" s="195" t="s">
        <v>165</v>
      </c>
      <c r="AI8" s="195" t="s">
        <v>164</v>
      </c>
      <c r="AJ8" s="195" t="s">
        <v>163</v>
      </c>
      <c r="AK8" s="195" t="s">
        <v>162</v>
      </c>
      <c r="AL8" s="195" t="s">
        <v>161</v>
      </c>
      <c r="AM8" s="195" t="s">
        <v>160</v>
      </c>
      <c r="AN8" s="195" t="s">
        <v>159</v>
      </c>
      <c r="AO8" s="195" t="s">
        <v>158</v>
      </c>
      <c r="AP8" s="215" t="s">
        <v>157</v>
      </c>
    </row>
    <row r="9" spans="2:42" ht="12.75" thickTop="1">
      <c r="B9" s="115"/>
      <c r="C9" s="25" t="s">
        <v>59</v>
      </c>
      <c r="D9" s="25" t="s">
        <v>5</v>
      </c>
      <c r="E9" s="179">
        <f t="shared" ref="E9:U9" si="0">SUM(E10:E13)</f>
        <v>58923</v>
      </c>
      <c r="F9" s="179">
        <f t="shared" si="0"/>
        <v>9786</v>
      </c>
      <c r="G9" s="179">
        <f t="shared" si="0"/>
        <v>1636</v>
      </c>
      <c r="H9" s="179">
        <f t="shared" si="0"/>
        <v>1528</v>
      </c>
      <c r="I9" s="179">
        <f t="shared" si="0"/>
        <v>3384</v>
      </c>
      <c r="J9" s="179">
        <f t="shared" si="0"/>
        <v>1182</v>
      </c>
      <c r="K9" s="179">
        <f t="shared" si="0"/>
        <v>7461</v>
      </c>
      <c r="L9" s="179">
        <f t="shared" si="0"/>
        <v>879</v>
      </c>
      <c r="M9" s="179">
        <f t="shared" si="0"/>
        <v>2116</v>
      </c>
      <c r="N9" s="179">
        <f t="shared" si="0"/>
        <v>16117</v>
      </c>
      <c r="O9" s="179">
        <f t="shared" si="0"/>
        <v>1559</v>
      </c>
      <c r="P9" s="179">
        <f t="shared" si="0"/>
        <v>3549</v>
      </c>
      <c r="Q9" s="179">
        <f t="shared" si="0"/>
        <v>3077</v>
      </c>
      <c r="R9" s="179">
        <f t="shared" si="0"/>
        <v>1767</v>
      </c>
      <c r="S9" s="179">
        <f t="shared" si="0"/>
        <v>2277</v>
      </c>
      <c r="T9" s="179">
        <f t="shared" si="0"/>
        <v>2139</v>
      </c>
      <c r="U9" s="178">
        <f t="shared" si="0"/>
        <v>466</v>
      </c>
      <c r="W9" s="113"/>
      <c r="X9" s="25" t="s">
        <v>61</v>
      </c>
      <c r="Y9" s="25" t="s">
        <v>5</v>
      </c>
      <c r="Z9" s="185">
        <v>58923</v>
      </c>
      <c r="AA9" s="185">
        <v>9786</v>
      </c>
      <c r="AB9" s="185">
        <v>1636</v>
      </c>
      <c r="AC9" s="185">
        <v>1528</v>
      </c>
      <c r="AD9" s="185">
        <v>3384</v>
      </c>
      <c r="AE9" s="185">
        <v>1182</v>
      </c>
      <c r="AF9" s="185">
        <v>7461</v>
      </c>
      <c r="AG9" s="185">
        <v>879</v>
      </c>
      <c r="AH9" s="185">
        <v>2116</v>
      </c>
      <c r="AI9" s="185">
        <v>16117</v>
      </c>
      <c r="AJ9" s="185">
        <v>1559</v>
      </c>
      <c r="AK9" s="185">
        <v>3549</v>
      </c>
      <c r="AL9" s="185">
        <v>3077</v>
      </c>
      <c r="AM9" s="185">
        <v>1767</v>
      </c>
      <c r="AN9" s="185">
        <v>2277</v>
      </c>
      <c r="AO9" s="185">
        <v>2139</v>
      </c>
      <c r="AP9" s="214">
        <v>466</v>
      </c>
    </row>
    <row r="10" spans="2:42">
      <c r="B10" s="113"/>
      <c r="C10" s="25"/>
      <c r="D10" s="25" t="s">
        <v>147</v>
      </c>
      <c r="E10" s="179">
        <v>16752</v>
      </c>
      <c r="F10" s="179">
        <v>2789</v>
      </c>
      <c r="G10" s="179">
        <v>422</v>
      </c>
      <c r="H10" s="179">
        <v>378</v>
      </c>
      <c r="I10" s="179">
        <v>981</v>
      </c>
      <c r="J10" s="179">
        <v>356</v>
      </c>
      <c r="K10" s="179">
        <v>2346</v>
      </c>
      <c r="L10" s="179">
        <v>271</v>
      </c>
      <c r="M10" s="179">
        <v>479</v>
      </c>
      <c r="N10" s="179">
        <v>4164</v>
      </c>
      <c r="O10" s="179">
        <v>473</v>
      </c>
      <c r="P10" s="179">
        <v>1026</v>
      </c>
      <c r="Q10" s="179">
        <v>964</v>
      </c>
      <c r="R10" s="179">
        <v>602</v>
      </c>
      <c r="S10" s="179">
        <v>735</v>
      </c>
      <c r="T10" s="179">
        <v>627</v>
      </c>
      <c r="U10" s="178">
        <v>139</v>
      </c>
      <c r="W10" s="113"/>
      <c r="X10" s="25" t="s">
        <v>93</v>
      </c>
      <c r="Y10" s="25" t="s">
        <v>9</v>
      </c>
      <c r="Z10" s="185">
        <v>21784</v>
      </c>
      <c r="AA10" s="185">
        <v>3897</v>
      </c>
      <c r="AB10" s="185">
        <v>580</v>
      </c>
      <c r="AC10" s="185">
        <v>595</v>
      </c>
      <c r="AD10" s="185">
        <v>1091</v>
      </c>
      <c r="AE10" s="185">
        <v>483</v>
      </c>
      <c r="AF10" s="185">
        <v>1860</v>
      </c>
      <c r="AG10" s="185">
        <v>329</v>
      </c>
      <c r="AH10" s="185">
        <v>601</v>
      </c>
      <c r="AI10" s="185">
        <v>6442</v>
      </c>
      <c r="AJ10" s="185">
        <v>564</v>
      </c>
      <c r="AK10" s="185">
        <v>1699</v>
      </c>
      <c r="AL10" s="185">
        <v>1011</v>
      </c>
      <c r="AM10" s="185">
        <v>637</v>
      </c>
      <c r="AN10" s="185">
        <v>998</v>
      </c>
      <c r="AO10" s="185">
        <v>820</v>
      </c>
      <c r="AP10" s="214">
        <v>177</v>
      </c>
    </row>
    <row r="11" spans="2:42">
      <c r="B11" s="113"/>
      <c r="C11" s="25"/>
      <c r="D11" s="25" t="s">
        <v>146</v>
      </c>
      <c r="E11" s="179">
        <v>19213</v>
      </c>
      <c r="F11" s="179">
        <v>3331</v>
      </c>
      <c r="G11" s="179">
        <v>571</v>
      </c>
      <c r="H11" s="179">
        <v>580</v>
      </c>
      <c r="I11" s="179">
        <v>1007</v>
      </c>
      <c r="J11" s="179">
        <v>401</v>
      </c>
      <c r="K11" s="179">
        <v>2496</v>
      </c>
      <c r="L11" s="179">
        <v>308</v>
      </c>
      <c r="M11" s="179">
        <v>638</v>
      </c>
      <c r="N11" s="179">
        <v>5068</v>
      </c>
      <c r="O11" s="179">
        <v>474</v>
      </c>
      <c r="P11" s="179">
        <v>1211</v>
      </c>
      <c r="Q11" s="179">
        <v>1014</v>
      </c>
      <c r="R11" s="179">
        <v>545</v>
      </c>
      <c r="S11" s="179">
        <v>768</v>
      </c>
      <c r="T11" s="179">
        <v>664</v>
      </c>
      <c r="U11" s="178">
        <v>137</v>
      </c>
      <c r="W11" s="113"/>
      <c r="X11" s="25"/>
      <c r="Y11" s="25" t="s">
        <v>12</v>
      </c>
      <c r="Z11" s="185">
        <v>2903</v>
      </c>
      <c r="AA11" s="185">
        <v>335</v>
      </c>
      <c r="AB11" s="185">
        <v>49</v>
      </c>
      <c r="AC11" s="185">
        <v>61</v>
      </c>
      <c r="AD11" s="185">
        <v>83</v>
      </c>
      <c r="AE11" s="185">
        <v>43</v>
      </c>
      <c r="AF11" s="185">
        <v>722</v>
      </c>
      <c r="AG11" s="185">
        <v>29</v>
      </c>
      <c r="AH11" s="185">
        <v>494</v>
      </c>
      <c r="AI11" s="185">
        <v>456</v>
      </c>
      <c r="AJ11" s="185">
        <v>49</v>
      </c>
      <c r="AK11" s="185">
        <v>192</v>
      </c>
      <c r="AL11" s="185">
        <v>143</v>
      </c>
      <c r="AM11" s="185">
        <v>65</v>
      </c>
      <c r="AN11" s="185">
        <v>93</v>
      </c>
      <c r="AO11" s="185">
        <v>66</v>
      </c>
      <c r="AP11" s="214">
        <v>23</v>
      </c>
    </row>
    <row r="12" spans="2:42">
      <c r="B12" s="113"/>
      <c r="C12" s="25"/>
      <c r="D12" s="25" t="s">
        <v>145</v>
      </c>
      <c r="E12" s="179">
        <v>12743</v>
      </c>
      <c r="F12" s="179">
        <v>2190</v>
      </c>
      <c r="G12" s="179">
        <v>362</v>
      </c>
      <c r="H12" s="179">
        <v>313</v>
      </c>
      <c r="I12" s="179">
        <v>769</v>
      </c>
      <c r="J12" s="179">
        <v>259</v>
      </c>
      <c r="K12" s="179">
        <v>1514</v>
      </c>
      <c r="L12" s="179">
        <v>149</v>
      </c>
      <c r="M12" s="179">
        <v>515</v>
      </c>
      <c r="N12" s="179">
        <v>3704</v>
      </c>
      <c r="O12" s="179">
        <v>319</v>
      </c>
      <c r="P12" s="179">
        <v>755</v>
      </c>
      <c r="Q12" s="179">
        <v>596</v>
      </c>
      <c r="R12" s="179">
        <v>341</v>
      </c>
      <c r="S12" s="179">
        <v>430</v>
      </c>
      <c r="T12" s="179">
        <v>446</v>
      </c>
      <c r="U12" s="178">
        <v>81</v>
      </c>
      <c r="W12" s="113"/>
      <c r="X12" s="25"/>
      <c r="Y12" s="25" t="s">
        <v>3</v>
      </c>
      <c r="Z12" s="185">
        <v>1933</v>
      </c>
      <c r="AA12" s="185">
        <v>360</v>
      </c>
      <c r="AB12" s="185">
        <v>41</v>
      </c>
      <c r="AC12" s="185">
        <v>26</v>
      </c>
      <c r="AD12" s="185">
        <v>157</v>
      </c>
      <c r="AE12" s="185">
        <v>46</v>
      </c>
      <c r="AF12" s="185">
        <v>276</v>
      </c>
      <c r="AG12" s="185">
        <v>20</v>
      </c>
      <c r="AH12" s="185">
        <v>86</v>
      </c>
      <c r="AI12" s="185">
        <v>434</v>
      </c>
      <c r="AJ12" s="185">
        <v>33</v>
      </c>
      <c r="AK12" s="185">
        <v>74</v>
      </c>
      <c r="AL12" s="185">
        <v>168</v>
      </c>
      <c r="AM12" s="185">
        <v>75</v>
      </c>
      <c r="AN12" s="185">
        <v>50</v>
      </c>
      <c r="AO12" s="185">
        <v>71</v>
      </c>
      <c r="AP12" s="214">
        <v>16</v>
      </c>
    </row>
    <row r="13" spans="2:42">
      <c r="B13" s="113"/>
      <c r="C13" s="32"/>
      <c r="D13" s="28" t="s">
        <v>144</v>
      </c>
      <c r="E13" s="183">
        <v>10215</v>
      </c>
      <c r="F13" s="183">
        <v>1476</v>
      </c>
      <c r="G13" s="183">
        <v>281</v>
      </c>
      <c r="H13" s="183">
        <v>257</v>
      </c>
      <c r="I13" s="183">
        <v>627</v>
      </c>
      <c r="J13" s="183">
        <v>166</v>
      </c>
      <c r="K13" s="183">
        <v>1105</v>
      </c>
      <c r="L13" s="183">
        <v>151</v>
      </c>
      <c r="M13" s="183">
        <v>484</v>
      </c>
      <c r="N13" s="183">
        <v>3181</v>
      </c>
      <c r="O13" s="183">
        <v>293</v>
      </c>
      <c r="P13" s="183">
        <v>557</v>
      </c>
      <c r="Q13" s="183">
        <v>503</v>
      </c>
      <c r="R13" s="183">
        <v>279</v>
      </c>
      <c r="S13" s="183">
        <v>344</v>
      </c>
      <c r="T13" s="183">
        <v>402</v>
      </c>
      <c r="U13" s="182">
        <v>109</v>
      </c>
      <c r="W13" s="113"/>
      <c r="X13" s="25"/>
      <c r="Y13" s="25" t="s">
        <v>19</v>
      </c>
      <c r="Z13" s="185">
        <v>10194</v>
      </c>
      <c r="AA13" s="185">
        <v>1609</v>
      </c>
      <c r="AB13" s="185">
        <v>363</v>
      </c>
      <c r="AC13" s="185">
        <v>340</v>
      </c>
      <c r="AD13" s="185">
        <v>573</v>
      </c>
      <c r="AE13" s="185">
        <v>214</v>
      </c>
      <c r="AF13" s="185">
        <v>832</v>
      </c>
      <c r="AG13" s="185">
        <v>174</v>
      </c>
      <c r="AH13" s="185">
        <v>271</v>
      </c>
      <c r="AI13" s="185">
        <v>3353</v>
      </c>
      <c r="AJ13" s="185">
        <v>228</v>
      </c>
      <c r="AK13" s="185">
        <v>630</v>
      </c>
      <c r="AL13" s="185">
        <v>433</v>
      </c>
      <c r="AM13" s="185">
        <v>295</v>
      </c>
      <c r="AN13" s="185">
        <v>457</v>
      </c>
      <c r="AO13" s="185">
        <v>352</v>
      </c>
      <c r="AP13" s="214">
        <v>70</v>
      </c>
    </row>
    <row r="14" spans="2:42">
      <c r="B14" s="113"/>
      <c r="C14" s="34"/>
      <c r="D14" s="34" t="s">
        <v>143</v>
      </c>
      <c r="E14" s="183">
        <v>2755</v>
      </c>
      <c r="F14" s="183">
        <v>352</v>
      </c>
      <c r="G14" s="183">
        <v>64</v>
      </c>
      <c r="H14" s="183">
        <v>60</v>
      </c>
      <c r="I14" s="183">
        <v>150</v>
      </c>
      <c r="J14" s="183">
        <v>41</v>
      </c>
      <c r="K14" s="183">
        <v>344</v>
      </c>
      <c r="L14" s="183">
        <v>27</v>
      </c>
      <c r="M14" s="183">
        <v>144</v>
      </c>
      <c r="N14" s="183">
        <v>859</v>
      </c>
      <c r="O14" s="183">
        <v>86</v>
      </c>
      <c r="P14" s="183">
        <v>160</v>
      </c>
      <c r="Q14" s="183">
        <v>162</v>
      </c>
      <c r="R14" s="183">
        <v>77</v>
      </c>
      <c r="S14" s="183">
        <v>100</v>
      </c>
      <c r="T14" s="183">
        <v>92</v>
      </c>
      <c r="U14" s="182">
        <v>37</v>
      </c>
      <c r="W14" s="113"/>
      <c r="X14" s="25"/>
      <c r="Y14" s="25" t="s">
        <v>21</v>
      </c>
      <c r="Z14" s="185">
        <v>4650</v>
      </c>
      <c r="AA14" s="185">
        <v>871</v>
      </c>
      <c r="AB14" s="185">
        <v>149</v>
      </c>
      <c r="AC14" s="185">
        <v>132</v>
      </c>
      <c r="AD14" s="185">
        <v>425</v>
      </c>
      <c r="AE14" s="185">
        <v>106</v>
      </c>
      <c r="AF14" s="185">
        <v>412</v>
      </c>
      <c r="AG14" s="185">
        <v>129</v>
      </c>
      <c r="AH14" s="185">
        <v>103</v>
      </c>
      <c r="AI14" s="185">
        <v>1253</v>
      </c>
      <c r="AJ14" s="185">
        <v>105</v>
      </c>
      <c r="AK14" s="185">
        <v>195</v>
      </c>
      <c r="AL14" s="185">
        <v>203</v>
      </c>
      <c r="AM14" s="185">
        <v>209</v>
      </c>
      <c r="AN14" s="185">
        <v>146</v>
      </c>
      <c r="AO14" s="185">
        <v>183</v>
      </c>
      <c r="AP14" s="214">
        <v>29</v>
      </c>
    </row>
    <row r="15" spans="2:42">
      <c r="B15" s="24"/>
      <c r="C15" s="32" t="s">
        <v>20</v>
      </c>
      <c r="D15" s="33" t="s">
        <v>5</v>
      </c>
      <c r="E15" s="179">
        <f t="shared" ref="E15:U15" si="1">SUM(E16:E19)</f>
        <v>33506</v>
      </c>
      <c r="F15" s="179">
        <f t="shared" si="1"/>
        <v>5169</v>
      </c>
      <c r="G15" s="179">
        <f t="shared" si="1"/>
        <v>1000</v>
      </c>
      <c r="H15" s="179">
        <f t="shared" si="1"/>
        <v>957</v>
      </c>
      <c r="I15" s="179">
        <f t="shared" si="1"/>
        <v>1952</v>
      </c>
      <c r="J15" s="179">
        <f t="shared" si="1"/>
        <v>703</v>
      </c>
      <c r="K15" s="179">
        <f t="shared" si="1"/>
        <v>4043</v>
      </c>
      <c r="L15" s="179">
        <f t="shared" si="1"/>
        <v>587</v>
      </c>
      <c r="M15" s="179">
        <f t="shared" si="1"/>
        <v>1127</v>
      </c>
      <c r="N15" s="179">
        <f t="shared" si="1"/>
        <v>9232</v>
      </c>
      <c r="O15" s="179">
        <f t="shared" si="1"/>
        <v>917</v>
      </c>
      <c r="P15" s="179">
        <f t="shared" si="1"/>
        <v>2019</v>
      </c>
      <c r="Q15" s="179">
        <f t="shared" si="1"/>
        <v>1766</v>
      </c>
      <c r="R15" s="179">
        <f t="shared" si="1"/>
        <v>1098</v>
      </c>
      <c r="S15" s="179">
        <f t="shared" si="1"/>
        <v>1376</v>
      </c>
      <c r="T15" s="179">
        <f t="shared" si="1"/>
        <v>1321</v>
      </c>
      <c r="U15" s="178">
        <f t="shared" si="1"/>
        <v>239</v>
      </c>
      <c r="W15" s="113"/>
      <c r="X15" s="25"/>
      <c r="Y15" s="25" t="s">
        <v>11</v>
      </c>
      <c r="Z15" s="185">
        <v>2887</v>
      </c>
      <c r="AA15" s="185">
        <v>315</v>
      </c>
      <c r="AB15" s="185">
        <v>86</v>
      </c>
      <c r="AC15" s="185">
        <v>52</v>
      </c>
      <c r="AD15" s="185">
        <v>87</v>
      </c>
      <c r="AE15" s="185">
        <v>56</v>
      </c>
      <c r="AF15" s="185">
        <v>754</v>
      </c>
      <c r="AG15" s="185">
        <v>25</v>
      </c>
      <c r="AH15" s="185">
        <v>125</v>
      </c>
      <c r="AI15" s="185">
        <v>555</v>
      </c>
      <c r="AJ15" s="185">
        <v>150</v>
      </c>
      <c r="AK15" s="185">
        <v>146</v>
      </c>
      <c r="AL15" s="185">
        <v>269</v>
      </c>
      <c r="AM15" s="185">
        <v>82</v>
      </c>
      <c r="AN15" s="185">
        <v>80</v>
      </c>
      <c r="AO15" s="185">
        <v>85</v>
      </c>
      <c r="AP15" s="214">
        <v>20</v>
      </c>
    </row>
    <row r="16" spans="2:42">
      <c r="B16" s="24"/>
      <c r="C16" s="32"/>
      <c r="D16" s="25" t="s">
        <v>147</v>
      </c>
      <c r="E16" s="179">
        <v>8271</v>
      </c>
      <c r="F16" s="179">
        <v>1275</v>
      </c>
      <c r="G16" s="179">
        <v>229</v>
      </c>
      <c r="H16" s="179">
        <v>199</v>
      </c>
      <c r="I16" s="179">
        <v>504</v>
      </c>
      <c r="J16" s="179">
        <v>173</v>
      </c>
      <c r="K16" s="179">
        <v>1077</v>
      </c>
      <c r="L16" s="179">
        <v>158</v>
      </c>
      <c r="M16" s="179">
        <v>241</v>
      </c>
      <c r="N16" s="179">
        <v>2133</v>
      </c>
      <c r="O16" s="179">
        <v>245</v>
      </c>
      <c r="P16" s="179">
        <v>478</v>
      </c>
      <c r="Q16" s="179">
        <v>470</v>
      </c>
      <c r="R16" s="179">
        <v>290</v>
      </c>
      <c r="S16" s="179">
        <v>406</v>
      </c>
      <c r="T16" s="179">
        <v>330</v>
      </c>
      <c r="U16" s="178">
        <v>63</v>
      </c>
      <c r="W16" s="113"/>
      <c r="X16" s="25"/>
      <c r="Y16" s="25" t="s">
        <v>18</v>
      </c>
      <c r="Z16" s="185">
        <v>2474</v>
      </c>
      <c r="AA16" s="185">
        <v>322</v>
      </c>
      <c r="AB16" s="185">
        <v>72</v>
      </c>
      <c r="AC16" s="185">
        <v>87</v>
      </c>
      <c r="AD16" s="185">
        <v>55</v>
      </c>
      <c r="AE16" s="185">
        <v>38</v>
      </c>
      <c r="AF16" s="185">
        <v>686</v>
      </c>
      <c r="AG16" s="205">
        <v>9</v>
      </c>
      <c r="AH16" s="205">
        <v>89</v>
      </c>
      <c r="AI16" s="205">
        <v>424</v>
      </c>
      <c r="AJ16" s="205">
        <v>189</v>
      </c>
      <c r="AK16" s="205">
        <v>112</v>
      </c>
      <c r="AL16" s="205">
        <v>61</v>
      </c>
      <c r="AM16" s="205">
        <v>51</v>
      </c>
      <c r="AN16" s="205">
        <v>54</v>
      </c>
      <c r="AO16" s="205">
        <v>200</v>
      </c>
      <c r="AP16" s="204">
        <v>25</v>
      </c>
    </row>
    <row r="17" spans="2:42">
      <c r="B17" s="24"/>
      <c r="C17" s="32"/>
      <c r="D17" s="25" t="s">
        <v>146</v>
      </c>
      <c r="E17" s="179">
        <v>11797</v>
      </c>
      <c r="F17" s="179">
        <v>1897</v>
      </c>
      <c r="G17" s="179">
        <v>388</v>
      </c>
      <c r="H17" s="179">
        <v>396</v>
      </c>
      <c r="I17" s="179">
        <v>612</v>
      </c>
      <c r="J17" s="179">
        <v>266</v>
      </c>
      <c r="K17" s="179">
        <v>1430</v>
      </c>
      <c r="L17" s="179">
        <v>239</v>
      </c>
      <c r="M17" s="179">
        <v>343</v>
      </c>
      <c r="N17" s="179">
        <v>3062</v>
      </c>
      <c r="O17" s="179">
        <v>326</v>
      </c>
      <c r="P17" s="179">
        <v>757</v>
      </c>
      <c r="Q17" s="179">
        <v>624</v>
      </c>
      <c r="R17" s="179">
        <v>392</v>
      </c>
      <c r="S17" s="179">
        <v>522</v>
      </c>
      <c r="T17" s="179">
        <v>462</v>
      </c>
      <c r="U17" s="178">
        <v>81</v>
      </c>
      <c r="W17" s="113"/>
      <c r="X17" s="25"/>
      <c r="Y17" s="25" t="s">
        <v>17</v>
      </c>
      <c r="Z17" s="185">
        <v>4340</v>
      </c>
      <c r="AA17" s="185">
        <v>760</v>
      </c>
      <c r="AB17" s="185">
        <v>105</v>
      </c>
      <c r="AC17" s="185">
        <v>101</v>
      </c>
      <c r="AD17" s="185">
        <v>397</v>
      </c>
      <c r="AE17" s="185">
        <v>86</v>
      </c>
      <c r="AF17" s="185">
        <v>335</v>
      </c>
      <c r="AG17" s="205">
        <v>94</v>
      </c>
      <c r="AH17" s="205">
        <v>76</v>
      </c>
      <c r="AI17" s="205">
        <v>1394</v>
      </c>
      <c r="AJ17" s="205">
        <v>100</v>
      </c>
      <c r="AK17" s="205">
        <v>159</v>
      </c>
      <c r="AL17" s="205">
        <v>187</v>
      </c>
      <c r="AM17" s="205">
        <v>157</v>
      </c>
      <c r="AN17" s="205">
        <v>184</v>
      </c>
      <c r="AO17" s="205">
        <v>164</v>
      </c>
      <c r="AP17" s="204">
        <v>41</v>
      </c>
    </row>
    <row r="18" spans="2:42">
      <c r="B18" s="24"/>
      <c r="C18" s="32"/>
      <c r="D18" s="32" t="s">
        <v>145</v>
      </c>
      <c r="E18" s="179">
        <v>7612</v>
      </c>
      <c r="F18" s="179">
        <v>1203</v>
      </c>
      <c r="G18" s="179">
        <v>214</v>
      </c>
      <c r="H18" s="179">
        <v>214</v>
      </c>
      <c r="I18" s="179">
        <v>467</v>
      </c>
      <c r="J18" s="179">
        <v>166</v>
      </c>
      <c r="K18" s="179">
        <v>905</v>
      </c>
      <c r="L18" s="179">
        <v>94</v>
      </c>
      <c r="M18" s="179">
        <v>293</v>
      </c>
      <c r="N18" s="179">
        <v>2189</v>
      </c>
      <c r="O18" s="179">
        <v>188</v>
      </c>
      <c r="P18" s="179">
        <v>465</v>
      </c>
      <c r="Q18" s="179">
        <v>374</v>
      </c>
      <c r="R18" s="179">
        <v>239</v>
      </c>
      <c r="S18" s="179">
        <v>260</v>
      </c>
      <c r="T18" s="179">
        <v>295</v>
      </c>
      <c r="U18" s="178">
        <v>46</v>
      </c>
      <c r="W18" s="113"/>
      <c r="X18" s="25"/>
      <c r="Y18" s="25" t="s">
        <v>7</v>
      </c>
      <c r="Z18" s="185">
        <v>949</v>
      </c>
      <c r="AA18" s="185">
        <v>95</v>
      </c>
      <c r="AB18" s="185">
        <v>20</v>
      </c>
      <c r="AC18" s="185">
        <v>14</v>
      </c>
      <c r="AD18" s="185">
        <v>23</v>
      </c>
      <c r="AE18" s="185">
        <v>13</v>
      </c>
      <c r="AF18" s="185">
        <v>465</v>
      </c>
      <c r="AG18" s="205">
        <v>10</v>
      </c>
      <c r="AH18" s="205">
        <v>30</v>
      </c>
      <c r="AI18" s="205">
        <v>117</v>
      </c>
      <c r="AJ18" s="205">
        <v>9</v>
      </c>
      <c r="AK18" s="205">
        <v>47</v>
      </c>
      <c r="AL18" s="205">
        <v>41</v>
      </c>
      <c r="AM18" s="205">
        <v>18</v>
      </c>
      <c r="AN18" s="205">
        <v>27</v>
      </c>
      <c r="AO18" s="205">
        <v>17</v>
      </c>
      <c r="AP18" s="213" t="s">
        <v>142</v>
      </c>
    </row>
    <row r="19" spans="2:42">
      <c r="B19" s="24"/>
      <c r="C19" s="32"/>
      <c r="D19" s="34" t="s">
        <v>144</v>
      </c>
      <c r="E19" s="183">
        <v>5826</v>
      </c>
      <c r="F19" s="183">
        <v>794</v>
      </c>
      <c r="G19" s="183">
        <v>169</v>
      </c>
      <c r="H19" s="183">
        <v>148</v>
      </c>
      <c r="I19" s="183">
        <v>369</v>
      </c>
      <c r="J19" s="183">
        <v>98</v>
      </c>
      <c r="K19" s="183">
        <v>631</v>
      </c>
      <c r="L19" s="183">
        <v>96</v>
      </c>
      <c r="M19" s="183">
        <v>250</v>
      </c>
      <c r="N19" s="183">
        <v>1848</v>
      </c>
      <c r="O19" s="183">
        <v>158</v>
      </c>
      <c r="P19" s="183">
        <v>319</v>
      </c>
      <c r="Q19" s="183">
        <v>298</v>
      </c>
      <c r="R19" s="183">
        <v>177</v>
      </c>
      <c r="S19" s="183">
        <v>188</v>
      </c>
      <c r="T19" s="183">
        <v>234</v>
      </c>
      <c r="U19" s="182">
        <v>49</v>
      </c>
      <c r="W19" s="113"/>
      <c r="X19" s="25"/>
      <c r="Y19" s="25" t="s">
        <v>4</v>
      </c>
      <c r="Z19" s="185">
        <v>972</v>
      </c>
      <c r="AA19" s="185">
        <v>146</v>
      </c>
      <c r="AB19" s="185">
        <v>28</v>
      </c>
      <c r="AC19" s="185">
        <v>14</v>
      </c>
      <c r="AD19" s="185">
        <v>46</v>
      </c>
      <c r="AE19" s="185">
        <v>10</v>
      </c>
      <c r="AF19" s="185">
        <v>256</v>
      </c>
      <c r="AG19" s="212">
        <v>5</v>
      </c>
      <c r="AH19" s="205">
        <v>55</v>
      </c>
      <c r="AI19" s="205">
        <v>198</v>
      </c>
      <c r="AJ19" s="205">
        <v>17</v>
      </c>
      <c r="AK19" s="205">
        <v>49</v>
      </c>
      <c r="AL19" s="205">
        <v>77</v>
      </c>
      <c r="AM19" s="205">
        <v>18</v>
      </c>
      <c r="AN19" s="205">
        <v>22</v>
      </c>
      <c r="AO19" s="205">
        <v>20</v>
      </c>
      <c r="AP19" s="204">
        <v>11</v>
      </c>
    </row>
    <row r="20" spans="2:42">
      <c r="B20" s="24"/>
      <c r="C20" s="34"/>
      <c r="D20" s="34" t="s">
        <v>143</v>
      </c>
      <c r="E20" s="211">
        <v>1460</v>
      </c>
      <c r="F20" s="211">
        <v>171</v>
      </c>
      <c r="G20" s="211">
        <v>30</v>
      </c>
      <c r="H20" s="211">
        <v>30</v>
      </c>
      <c r="I20" s="211">
        <v>74</v>
      </c>
      <c r="J20" s="211">
        <v>24</v>
      </c>
      <c r="K20" s="211">
        <v>177</v>
      </c>
      <c r="L20" s="211">
        <v>17</v>
      </c>
      <c r="M20" s="211">
        <v>78</v>
      </c>
      <c r="N20" s="211">
        <v>476</v>
      </c>
      <c r="O20" s="211">
        <v>49</v>
      </c>
      <c r="P20" s="211">
        <v>76</v>
      </c>
      <c r="Q20" s="211">
        <v>91</v>
      </c>
      <c r="R20" s="211">
        <v>41</v>
      </c>
      <c r="S20" s="211">
        <v>58</v>
      </c>
      <c r="T20" s="211">
        <v>52</v>
      </c>
      <c r="U20" s="210">
        <v>16</v>
      </c>
      <c r="W20" s="113"/>
      <c r="X20" s="25"/>
      <c r="Y20" s="25" t="s">
        <v>2</v>
      </c>
      <c r="Z20" s="185">
        <v>887</v>
      </c>
      <c r="AA20" s="185">
        <v>127</v>
      </c>
      <c r="AB20" s="185">
        <v>9</v>
      </c>
      <c r="AC20" s="185">
        <v>10</v>
      </c>
      <c r="AD20" s="185">
        <v>50</v>
      </c>
      <c r="AE20" s="185">
        <v>13</v>
      </c>
      <c r="AF20" s="185">
        <v>140</v>
      </c>
      <c r="AG20" s="205">
        <v>6</v>
      </c>
      <c r="AH20" s="205">
        <v>24</v>
      </c>
      <c r="AI20" s="205">
        <v>162</v>
      </c>
      <c r="AJ20" s="205">
        <v>11</v>
      </c>
      <c r="AK20" s="205">
        <v>19</v>
      </c>
      <c r="AL20" s="205">
        <v>244</v>
      </c>
      <c r="AM20" s="205">
        <v>24</v>
      </c>
      <c r="AN20" s="205">
        <v>22</v>
      </c>
      <c r="AO20" s="205">
        <v>23</v>
      </c>
      <c r="AP20" s="204" t="s">
        <v>142</v>
      </c>
    </row>
    <row r="21" spans="2:42">
      <c r="B21" s="24"/>
      <c r="C21" s="32" t="s">
        <v>13</v>
      </c>
      <c r="D21" s="33" t="s">
        <v>5</v>
      </c>
      <c r="E21" s="179">
        <f t="shared" ref="E21:U21" si="2">SUM(E22:E25)</f>
        <v>25417</v>
      </c>
      <c r="F21" s="179">
        <f t="shared" si="2"/>
        <v>4617</v>
      </c>
      <c r="G21" s="179">
        <f t="shared" si="2"/>
        <v>636</v>
      </c>
      <c r="H21" s="179">
        <f t="shared" si="2"/>
        <v>571</v>
      </c>
      <c r="I21" s="179">
        <f t="shared" si="2"/>
        <v>1432</v>
      </c>
      <c r="J21" s="179">
        <f t="shared" si="2"/>
        <v>479</v>
      </c>
      <c r="K21" s="179">
        <f t="shared" si="2"/>
        <v>3418</v>
      </c>
      <c r="L21" s="179">
        <f t="shared" si="2"/>
        <v>292</v>
      </c>
      <c r="M21" s="179">
        <f t="shared" si="2"/>
        <v>989</v>
      </c>
      <c r="N21" s="179">
        <f t="shared" si="2"/>
        <v>6885</v>
      </c>
      <c r="O21" s="179">
        <f t="shared" si="2"/>
        <v>642</v>
      </c>
      <c r="P21" s="179">
        <f t="shared" si="2"/>
        <v>1530</v>
      </c>
      <c r="Q21" s="179">
        <f t="shared" si="2"/>
        <v>1311</v>
      </c>
      <c r="R21" s="179">
        <f t="shared" si="2"/>
        <v>669</v>
      </c>
      <c r="S21" s="179">
        <f t="shared" si="2"/>
        <v>901</v>
      </c>
      <c r="T21" s="179">
        <f t="shared" si="2"/>
        <v>818</v>
      </c>
      <c r="U21" s="178">
        <f t="shared" si="2"/>
        <v>227</v>
      </c>
      <c r="W21" s="113"/>
      <c r="X21" s="25"/>
      <c r="Y21" s="25" t="s">
        <v>15</v>
      </c>
      <c r="Z21" s="185">
        <v>562</v>
      </c>
      <c r="AA21" s="185">
        <v>85</v>
      </c>
      <c r="AB21" s="185">
        <v>7</v>
      </c>
      <c r="AC21" s="185">
        <v>9</v>
      </c>
      <c r="AD21" s="185">
        <v>38</v>
      </c>
      <c r="AE21" s="185">
        <v>13</v>
      </c>
      <c r="AF21" s="185">
        <v>140</v>
      </c>
      <c r="AG21" s="205" t="s">
        <v>142</v>
      </c>
      <c r="AH21" s="205">
        <v>48</v>
      </c>
      <c r="AI21" s="205">
        <v>107</v>
      </c>
      <c r="AJ21" s="205">
        <v>9</v>
      </c>
      <c r="AK21" s="205">
        <v>30</v>
      </c>
      <c r="AL21" s="205">
        <v>33</v>
      </c>
      <c r="AM21" s="205">
        <v>13</v>
      </c>
      <c r="AN21" s="205">
        <v>10</v>
      </c>
      <c r="AO21" s="205">
        <v>11</v>
      </c>
      <c r="AP21" s="204">
        <v>5</v>
      </c>
    </row>
    <row r="22" spans="2:42">
      <c r="B22" s="24"/>
      <c r="C22" s="32"/>
      <c r="D22" s="25" t="s">
        <v>147</v>
      </c>
      <c r="E22" s="179">
        <v>8481</v>
      </c>
      <c r="F22" s="179">
        <v>1514</v>
      </c>
      <c r="G22" s="179">
        <v>193</v>
      </c>
      <c r="H22" s="179">
        <v>179</v>
      </c>
      <c r="I22" s="179">
        <v>477</v>
      </c>
      <c r="J22" s="179">
        <v>183</v>
      </c>
      <c r="K22" s="179">
        <v>1269</v>
      </c>
      <c r="L22" s="179">
        <v>113</v>
      </c>
      <c r="M22" s="179">
        <v>238</v>
      </c>
      <c r="N22" s="179">
        <v>2031</v>
      </c>
      <c r="O22" s="179">
        <v>228</v>
      </c>
      <c r="P22" s="179">
        <v>548</v>
      </c>
      <c r="Q22" s="179">
        <v>494</v>
      </c>
      <c r="R22" s="179">
        <v>312</v>
      </c>
      <c r="S22" s="179">
        <v>329</v>
      </c>
      <c r="T22" s="179">
        <v>297</v>
      </c>
      <c r="U22" s="178">
        <v>76</v>
      </c>
      <c r="W22" s="113"/>
      <c r="X22" s="25"/>
      <c r="Y22" s="25" t="s">
        <v>0</v>
      </c>
      <c r="Z22" s="185">
        <v>1888</v>
      </c>
      <c r="AA22" s="185">
        <v>368</v>
      </c>
      <c r="AB22" s="185">
        <v>44</v>
      </c>
      <c r="AC22" s="185">
        <v>33</v>
      </c>
      <c r="AD22" s="185">
        <v>142</v>
      </c>
      <c r="AE22" s="185">
        <v>18</v>
      </c>
      <c r="AF22" s="185">
        <v>301</v>
      </c>
      <c r="AG22" s="205">
        <v>15</v>
      </c>
      <c r="AH22" s="205">
        <v>68</v>
      </c>
      <c r="AI22" s="205">
        <v>528</v>
      </c>
      <c r="AJ22" s="205">
        <v>33</v>
      </c>
      <c r="AK22" s="205">
        <v>86</v>
      </c>
      <c r="AL22" s="205">
        <v>86</v>
      </c>
      <c r="AM22" s="205">
        <v>52</v>
      </c>
      <c r="AN22" s="205">
        <v>49</v>
      </c>
      <c r="AO22" s="205">
        <v>47</v>
      </c>
      <c r="AP22" s="204">
        <v>18</v>
      </c>
    </row>
    <row r="23" spans="2:42">
      <c r="B23" s="24"/>
      <c r="C23" s="32"/>
      <c r="D23" s="25" t="s">
        <v>146</v>
      </c>
      <c r="E23" s="179">
        <v>7416</v>
      </c>
      <c r="F23" s="179">
        <v>1434</v>
      </c>
      <c r="G23" s="179">
        <v>183</v>
      </c>
      <c r="H23" s="179">
        <v>184</v>
      </c>
      <c r="I23" s="179">
        <v>395</v>
      </c>
      <c r="J23" s="179">
        <v>135</v>
      </c>
      <c r="K23" s="179">
        <v>1066</v>
      </c>
      <c r="L23" s="179">
        <v>69</v>
      </c>
      <c r="M23" s="179">
        <v>295</v>
      </c>
      <c r="N23" s="179">
        <v>2006</v>
      </c>
      <c r="O23" s="179">
        <v>148</v>
      </c>
      <c r="P23" s="179">
        <v>454</v>
      </c>
      <c r="Q23" s="179">
        <v>390</v>
      </c>
      <c r="R23" s="179">
        <v>153</v>
      </c>
      <c r="S23" s="179">
        <v>246</v>
      </c>
      <c r="T23" s="179">
        <v>202</v>
      </c>
      <c r="U23" s="178">
        <v>56</v>
      </c>
      <c r="W23" s="113"/>
      <c r="X23" s="25"/>
      <c r="Y23" s="25" t="s">
        <v>10</v>
      </c>
      <c r="Z23" s="185">
        <v>1165</v>
      </c>
      <c r="AA23" s="185">
        <v>252</v>
      </c>
      <c r="AB23" s="185">
        <v>22</v>
      </c>
      <c r="AC23" s="185">
        <v>26</v>
      </c>
      <c r="AD23" s="185">
        <v>74</v>
      </c>
      <c r="AE23" s="185">
        <v>15</v>
      </c>
      <c r="AF23" s="185">
        <v>180</v>
      </c>
      <c r="AG23" s="205">
        <v>9</v>
      </c>
      <c r="AH23" s="205">
        <v>24</v>
      </c>
      <c r="AI23" s="205">
        <v>319</v>
      </c>
      <c r="AJ23" s="205">
        <v>28</v>
      </c>
      <c r="AK23" s="205">
        <v>62</v>
      </c>
      <c r="AL23" s="205">
        <v>46</v>
      </c>
      <c r="AM23" s="205">
        <v>29</v>
      </c>
      <c r="AN23" s="205">
        <v>47</v>
      </c>
      <c r="AO23" s="205">
        <v>24</v>
      </c>
      <c r="AP23" s="204">
        <v>8</v>
      </c>
    </row>
    <row r="24" spans="2:42">
      <c r="B24" s="24"/>
      <c r="C24" s="32"/>
      <c r="D24" s="32" t="s">
        <v>145</v>
      </c>
      <c r="E24" s="179">
        <v>5131</v>
      </c>
      <c r="F24" s="179">
        <v>987</v>
      </c>
      <c r="G24" s="179">
        <v>148</v>
      </c>
      <c r="H24" s="179">
        <v>99</v>
      </c>
      <c r="I24" s="179">
        <v>302</v>
      </c>
      <c r="J24" s="179">
        <v>93</v>
      </c>
      <c r="K24" s="179">
        <v>609</v>
      </c>
      <c r="L24" s="179">
        <v>55</v>
      </c>
      <c r="M24" s="179">
        <v>222</v>
      </c>
      <c r="N24" s="179">
        <v>1515</v>
      </c>
      <c r="O24" s="179">
        <v>131</v>
      </c>
      <c r="P24" s="179">
        <v>290</v>
      </c>
      <c r="Q24" s="179">
        <v>222</v>
      </c>
      <c r="R24" s="179">
        <v>102</v>
      </c>
      <c r="S24" s="179">
        <v>170</v>
      </c>
      <c r="T24" s="179">
        <v>151</v>
      </c>
      <c r="U24" s="178">
        <v>35</v>
      </c>
      <c r="W24" s="113"/>
      <c r="X24" s="28"/>
      <c r="Y24" s="28" t="s">
        <v>6</v>
      </c>
      <c r="Z24" s="209">
        <v>1335</v>
      </c>
      <c r="AA24" s="209">
        <v>244</v>
      </c>
      <c r="AB24" s="209">
        <v>61</v>
      </c>
      <c r="AC24" s="209">
        <v>28</v>
      </c>
      <c r="AD24" s="209">
        <v>143</v>
      </c>
      <c r="AE24" s="209">
        <v>28</v>
      </c>
      <c r="AF24" s="209">
        <v>102</v>
      </c>
      <c r="AG24" s="208">
        <v>21</v>
      </c>
      <c r="AH24" s="208">
        <v>22</v>
      </c>
      <c r="AI24" s="208">
        <v>375</v>
      </c>
      <c r="AJ24" s="208">
        <v>34</v>
      </c>
      <c r="AK24" s="208">
        <v>49</v>
      </c>
      <c r="AL24" s="208">
        <v>75</v>
      </c>
      <c r="AM24" s="208">
        <v>42</v>
      </c>
      <c r="AN24" s="208">
        <v>38</v>
      </c>
      <c r="AO24" s="208">
        <v>56</v>
      </c>
      <c r="AP24" s="207">
        <v>17</v>
      </c>
    </row>
    <row r="25" spans="2:42">
      <c r="B25" s="24"/>
      <c r="C25" s="32"/>
      <c r="D25" s="34" t="s">
        <v>144</v>
      </c>
      <c r="E25" s="183">
        <v>4389</v>
      </c>
      <c r="F25" s="183">
        <v>682</v>
      </c>
      <c r="G25" s="183">
        <v>112</v>
      </c>
      <c r="H25" s="183">
        <v>109</v>
      </c>
      <c r="I25" s="183">
        <v>258</v>
      </c>
      <c r="J25" s="183">
        <v>68</v>
      </c>
      <c r="K25" s="183">
        <v>474</v>
      </c>
      <c r="L25" s="183">
        <v>55</v>
      </c>
      <c r="M25" s="183">
        <v>234</v>
      </c>
      <c r="N25" s="183">
        <v>1333</v>
      </c>
      <c r="O25" s="183">
        <v>135</v>
      </c>
      <c r="P25" s="183">
        <v>238</v>
      </c>
      <c r="Q25" s="183">
        <v>205</v>
      </c>
      <c r="R25" s="183">
        <v>102</v>
      </c>
      <c r="S25" s="183">
        <v>156</v>
      </c>
      <c r="T25" s="183">
        <v>168</v>
      </c>
      <c r="U25" s="182">
        <v>60</v>
      </c>
      <c r="W25" s="24"/>
      <c r="X25" s="25" t="s">
        <v>77</v>
      </c>
      <c r="Y25" s="25" t="s">
        <v>5</v>
      </c>
      <c r="Z25" s="185">
        <v>2755</v>
      </c>
      <c r="AA25" s="185">
        <v>352</v>
      </c>
      <c r="AB25" s="185">
        <v>64</v>
      </c>
      <c r="AC25" s="185">
        <v>60</v>
      </c>
      <c r="AD25" s="185">
        <v>150</v>
      </c>
      <c r="AE25" s="185">
        <v>41</v>
      </c>
      <c r="AF25" s="185">
        <v>344</v>
      </c>
      <c r="AG25" s="205">
        <v>27</v>
      </c>
      <c r="AH25" s="205">
        <v>144</v>
      </c>
      <c r="AI25" s="205">
        <v>859</v>
      </c>
      <c r="AJ25" s="205">
        <v>86</v>
      </c>
      <c r="AK25" s="205">
        <v>160</v>
      </c>
      <c r="AL25" s="205">
        <v>162</v>
      </c>
      <c r="AM25" s="205">
        <v>77</v>
      </c>
      <c r="AN25" s="205">
        <v>100</v>
      </c>
      <c r="AO25" s="205">
        <v>92</v>
      </c>
      <c r="AP25" s="204">
        <v>37</v>
      </c>
    </row>
    <row r="26" spans="2:42" ht="12.75" thickBot="1">
      <c r="B26" s="114"/>
      <c r="C26" s="107"/>
      <c r="D26" s="107" t="s">
        <v>143</v>
      </c>
      <c r="E26" s="206">
        <v>1295</v>
      </c>
      <c r="F26" s="206">
        <v>181</v>
      </c>
      <c r="G26" s="206">
        <v>34</v>
      </c>
      <c r="H26" s="206">
        <v>30</v>
      </c>
      <c r="I26" s="206">
        <v>76</v>
      </c>
      <c r="J26" s="206">
        <v>17</v>
      </c>
      <c r="K26" s="206">
        <v>167</v>
      </c>
      <c r="L26" s="206">
        <v>10</v>
      </c>
      <c r="M26" s="206">
        <v>66</v>
      </c>
      <c r="N26" s="206">
        <v>383</v>
      </c>
      <c r="O26" s="206">
        <v>37</v>
      </c>
      <c r="P26" s="206">
        <v>84</v>
      </c>
      <c r="Q26" s="206">
        <v>71</v>
      </c>
      <c r="R26" s="206">
        <v>36</v>
      </c>
      <c r="S26" s="206">
        <v>42</v>
      </c>
      <c r="T26" s="206">
        <v>40</v>
      </c>
      <c r="U26" s="187">
        <v>21</v>
      </c>
      <c r="W26" s="113"/>
      <c r="X26" s="25"/>
      <c r="Y26" s="25" t="s">
        <v>9</v>
      </c>
      <c r="Z26" s="185">
        <v>913</v>
      </c>
      <c r="AA26" s="185">
        <v>134</v>
      </c>
      <c r="AB26" s="185">
        <v>33</v>
      </c>
      <c r="AC26" s="185">
        <v>16</v>
      </c>
      <c r="AD26" s="185">
        <v>42</v>
      </c>
      <c r="AE26" s="185">
        <v>12</v>
      </c>
      <c r="AF26" s="185">
        <v>63</v>
      </c>
      <c r="AG26" s="205">
        <v>7</v>
      </c>
      <c r="AH26" s="205">
        <v>30</v>
      </c>
      <c r="AI26" s="205">
        <v>336</v>
      </c>
      <c r="AJ26" s="205">
        <v>20</v>
      </c>
      <c r="AK26" s="205">
        <v>68</v>
      </c>
      <c r="AL26" s="205">
        <v>36</v>
      </c>
      <c r="AM26" s="205">
        <v>34</v>
      </c>
      <c r="AN26" s="205">
        <v>37</v>
      </c>
      <c r="AO26" s="205">
        <v>34</v>
      </c>
      <c r="AP26" s="204">
        <v>11</v>
      </c>
    </row>
    <row r="27" spans="2:42">
      <c r="B27" s="121" t="s">
        <v>141</v>
      </c>
      <c r="C27" s="121"/>
      <c r="D27" s="121"/>
      <c r="E27" s="121"/>
      <c r="F27" s="121"/>
      <c r="W27" s="113"/>
      <c r="X27" s="25"/>
      <c r="Y27" s="25" t="s">
        <v>12</v>
      </c>
      <c r="Z27" s="185">
        <v>159</v>
      </c>
      <c r="AA27" s="185">
        <v>10</v>
      </c>
      <c r="AB27" s="185" t="s">
        <v>142</v>
      </c>
      <c r="AC27" s="185">
        <v>6</v>
      </c>
      <c r="AD27" s="185" t="s">
        <v>142</v>
      </c>
      <c r="AE27" s="185">
        <v>0</v>
      </c>
      <c r="AF27" s="185">
        <v>34</v>
      </c>
      <c r="AG27" s="205" t="s">
        <v>142</v>
      </c>
      <c r="AH27" s="205">
        <v>44</v>
      </c>
      <c r="AI27" s="205">
        <v>20</v>
      </c>
      <c r="AJ27" s="205" t="s">
        <v>142</v>
      </c>
      <c r="AK27" s="205">
        <v>12</v>
      </c>
      <c r="AL27" s="205">
        <v>8</v>
      </c>
      <c r="AM27" s="205">
        <v>5</v>
      </c>
      <c r="AN27" s="205" t="s">
        <v>142</v>
      </c>
      <c r="AO27" s="205">
        <v>6</v>
      </c>
      <c r="AP27" s="204" t="s">
        <v>142</v>
      </c>
    </row>
    <row r="28" spans="2:42">
      <c r="W28" s="113"/>
      <c r="X28" s="25"/>
      <c r="Y28" s="25" t="s">
        <v>3</v>
      </c>
      <c r="Z28" s="185">
        <v>94</v>
      </c>
      <c r="AA28" s="185">
        <v>14</v>
      </c>
      <c r="AB28" s="185">
        <v>0</v>
      </c>
      <c r="AC28" s="185" t="s">
        <v>142</v>
      </c>
      <c r="AD28" s="185">
        <v>5</v>
      </c>
      <c r="AE28" s="185" t="s">
        <v>142</v>
      </c>
      <c r="AF28" s="185">
        <v>14</v>
      </c>
      <c r="AG28" s="205">
        <v>0</v>
      </c>
      <c r="AH28" s="205" t="s">
        <v>142</v>
      </c>
      <c r="AI28" s="205">
        <v>27</v>
      </c>
      <c r="AJ28" s="205" t="s">
        <v>142</v>
      </c>
      <c r="AK28" s="205">
        <v>6</v>
      </c>
      <c r="AL28" s="205">
        <v>6</v>
      </c>
      <c r="AM28" s="205" t="s">
        <v>142</v>
      </c>
      <c r="AN28" s="205" t="s">
        <v>142</v>
      </c>
      <c r="AO28" s="205" t="s">
        <v>142</v>
      </c>
      <c r="AP28" s="204" t="s">
        <v>142</v>
      </c>
    </row>
    <row r="29" spans="2:42">
      <c r="W29" s="113"/>
      <c r="X29" s="25"/>
      <c r="Y29" s="25" t="s">
        <v>19</v>
      </c>
      <c r="Z29" s="185">
        <v>376</v>
      </c>
      <c r="AA29" s="185">
        <v>58</v>
      </c>
      <c r="AB29" s="185">
        <v>9</v>
      </c>
      <c r="AC29" s="185">
        <v>7</v>
      </c>
      <c r="AD29" s="185">
        <v>16</v>
      </c>
      <c r="AE29" s="185" t="s">
        <v>142</v>
      </c>
      <c r="AF29" s="185">
        <v>20</v>
      </c>
      <c r="AG29" s="205">
        <v>5</v>
      </c>
      <c r="AH29" s="205">
        <v>17</v>
      </c>
      <c r="AI29" s="205">
        <v>158</v>
      </c>
      <c r="AJ29" s="205">
        <v>8</v>
      </c>
      <c r="AK29" s="205">
        <v>15</v>
      </c>
      <c r="AL29" s="205">
        <v>14</v>
      </c>
      <c r="AM29" s="205">
        <v>9</v>
      </c>
      <c r="AN29" s="205">
        <v>19</v>
      </c>
      <c r="AO29" s="205">
        <v>13</v>
      </c>
      <c r="AP29" s="204" t="s">
        <v>142</v>
      </c>
    </row>
    <row r="30" spans="2:42">
      <c r="W30" s="113"/>
      <c r="X30" s="25"/>
      <c r="Y30" s="25" t="s">
        <v>21</v>
      </c>
      <c r="Z30" s="185">
        <v>193</v>
      </c>
      <c r="AA30" s="185">
        <v>25</v>
      </c>
      <c r="AB30" s="185" t="s">
        <v>142</v>
      </c>
      <c r="AC30" s="185">
        <v>5</v>
      </c>
      <c r="AD30" s="185">
        <v>25</v>
      </c>
      <c r="AE30" s="185">
        <v>8</v>
      </c>
      <c r="AF30" s="185">
        <v>13</v>
      </c>
      <c r="AG30" s="205">
        <v>8</v>
      </c>
      <c r="AH30" s="205" t="s">
        <v>142</v>
      </c>
      <c r="AI30" s="205">
        <v>62</v>
      </c>
      <c r="AJ30" s="205">
        <v>5</v>
      </c>
      <c r="AK30" s="205">
        <v>11</v>
      </c>
      <c r="AL30" s="205">
        <v>7</v>
      </c>
      <c r="AM30" s="205">
        <v>7</v>
      </c>
      <c r="AN30" s="205" t="s">
        <v>142</v>
      </c>
      <c r="AO30" s="205">
        <v>6</v>
      </c>
      <c r="AP30" s="204" t="s">
        <v>142</v>
      </c>
    </row>
    <row r="31" spans="2:42">
      <c r="W31" s="113"/>
      <c r="X31" s="25"/>
      <c r="Y31" s="25" t="s">
        <v>11</v>
      </c>
      <c r="Z31" s="185">
        <v>157</v>
      </c>
      <c r="AA31" s="185">
        <v>10</v>
      </c>
      <c r="AB31" s="185" t="s">
        <v>142</v>
      </c>
      <c r="AC31" s="185">
        <v>6</v>
      </c>
      <c r="AD31" s="185" t="s">
        <v>142</v>
      </c>
      <c r="AE31" s="185" t="s">
        <v>142</v>
      </c>
      <c r="AF31" s="185">
        <v>45</v>
      </c>
      <c r="AG31" s="205">
        <v>0</v>
      </c>
      <c r="AH31" s="205">
        <v>9</v>
      </c>
      <c r="AI31" s="205">
        <v>30</v>
      </c>
      <c r="AJ31" s="205">
        <v>5</v>
      </c>
      <c r="AK31" s="205">
        <v>8</v>
      </c>
      <c r="AL31" s="205">
        <v>26</v>
      </c>
      <c r="AM31" s="205" t="s">
        <v>142</v>
      </c>
      <c r="AN31" s="205" t="s">
        <v>142</v>
      </c>
      <c r="AO31" s="205">
        <v>5</v>
      </c>
      <c r="AP31" s="204" t="s">
        <v>142</v>
      </c>
    </row>
    <row r="32" spans="2:42">
      <c r="W32" s="113"/>
      <c r="X32" s="25"/>
      <c r="Y32" s="25" t="s">
        <v>18</v>
      </c>
      <c r="Z32" s="185">
        <v>212</v>
      </c>
      <c r="AA32" s="185">
        <v>24</v>
      </c>
      <c r="AB32" s="185">
        <v>8</v>
      </c>
      <c r="AC32" s="185">
        <v>13</v>
      </c>
      <c r="AD32" s="185">
        <v>5</v>
      </c>
      <c r="AE32" s="185" t="s">
        <v>142</v>
      </c>
      <c r="AF32" s="185">
        <v>57</v>
      </c>
      <c r="AG32" s="205">
        <v>0</v>
      </c>
      <c r="AH32" s="205">
        <v>5</v>
      </c>
      <c r="AI32" s="205">
        <v>41</v>
      </c>
      <c r="AJ32" s="205">
        <v>27</v>
      </c>
      <c r="AK32" s="205">
        <v>8</v>
      </c>
      <c r="AL32" s="205">
        <v>5</v>
      </c>
      <c r="AM32" s="205" t="s">
        <v>142</v>
      </c>
      <c r="AN32" s="205">
        <v>5</v>
      </c>
      <c r="AO32" s="205">
        <v>8</v>
      </c>
      <c r="AP32" s="204">
        <v>0</v>
      </c>
    </row>
    <row r="33" spans="23:42">
      <c r="W33" s="113"/>
      <c r="X33" s="25"/>
      <c r="Y33" s="25" t="s">
        <v>17</v>
      </c>
      <c r="Z33" s="185">
        <v>179</v>
      </c>
      <c r="AA33" s="185">
        <v>24</v>
      </c>
      <c r="AB33" s="185" t="s">
        <v>142</v>
      </c>
      <c r="AC33" s="185" t="s">
        <v>142</v>
      </c>
      <c r="AD33" s="185">
        <v>21</v>
      </c>
      <c r="AE33" s="185" t="s">
        <v>142</v>
      </c>
      <c r="AF33" s="185">
        <v>9</v>
      </c>
      <c r="AG33" s="205" t="s">
        <v>142</v>
      </c>
      <c r="AH33" s="205">
        <v>0</v>
      </c>
      <c r="AI33" s="205">
        <v>64</v>
      </c>
      <c r="AJ33" s="205">
        <v>7</v>
      </c>
      <c r="AK33" s="205">
        <v>9</v>
      </c>
      <c r="AL33" s="205">
        <v>6</v>
      </c>
      <c r="AM33" s="205">
        <v>8</v>
      </c>
      <c r="AN33" s="205">
        <v>11</v>
      </c>
      <c r="AO33" s="205">
        <v>6</v>
      </c>
      <c r="AP33" s="204">
        <v>5</v>
      </c>
    </row>
    <row r="34" spans="23:42">
      <c r="W34" s="113"/>
      <c r="X34" s="25"/>
      <c r="Y34" s="25" t="s">
        <v>7</v>
      </c>
      <c r="Z34" s="185">
        <v>100</v>
      </c>
      <c r="AA34" s="185">
        <v>13</v>
      </c>
      <c r="AB34" s="185" t="s">
        <v>142</v>
      </c>
      <c r="AC34" s="185">
        <v>0</v>
      </c>
      <c r="AD34" s="185">
        <v>0</v>
      </c>
      <c r="AE34" s="185" t="s">
        <v>142</v>
      </c>
      <c r="AF34" s="185">
        <v>39</v>
      </c>
      <c r="AG34" s="205" t="s">
        <v>142</v>
      </c>
      <c r="AH34" s="205">
        <v>0</v>
      </c>
      <c r="AI34" s="205">
        <v>13</v>
      </c>
      <c r="AJ34" s="205" t="s">
        <v>142</v>
      </c>
      <c r="AK34" s="205">
        <v>10</v>
      </c>
      <c r="AL34" s="205">
        <v>11</v>
      </c>
      <c r="AM34" s="205" t="s">
        <v>142</v>
      </c>
      <c r="AN34" s="205" t="s">
        <v>142</v>
      </c>
      <c r="AO34" s="205" t="s">
        <v>142</v>
      </c>
      <c r="AP34" s="204" t="s">
        <v>142</v>
      </c>
    </row>
    <row r="35" spans="23:42">
      <c r="W35" s="113"/>
      <c r="X35" s="25"/>
      <c r="Y35" s="25" t="s">
        <v>4</v>
      </c>
      <c r="Z35" s="185">
        <v>40</v>
      </c>
      <c r="AA35" s="185" t="s">
        <v>142</v>
      </c>
      <c r="AB35" s="185" t="s">
        <v>142</v>
      </c>
      <c r="AC35" s="185">
        <v>0</v>
      </c>
      <c r="AD35" s="185" t="s">
        <v>142</v>
      </c>
      <c r="AE35" s="185" t="s">
        <v>142</v>
      </c>
      <c r="AF35" s="185">
        <v>7</v>
      </c>
      <c r="AG35" s="205">
        <v>0</v>
      </c>
      <c r="AH35" s="205">
        <v>5</v>
      </c>
      <c r="AI35" s="205">
        <v>8</v>
      </c>
      <c r="AJ35" s="205" t="s">
        <v>142</v>
      </c>
      <c r="AK35" s="205" t="s">
        <v>142</v>
      </c>
      <c r="AL35" s="205" t="s">
        <v>142</v>
      </c>
      <c r="AM35" s="205" t="s">
        <v>142</v>
      </c>
      <c r="AN35" s="205" t="s">
        <v>142</v>
      </c>
      <c r="AO35" s="205" t="s">
        <v>142</v>
      </c>
      <c r="AP35" s="204">
        <v>0</v>
      </c>
    </row>
    <row r="36" spans="23:42">
      <c r="W36" s="113"/>
      <c r="X36" s="25"/>
      <c r="Y36" s="25" t="s">
        <v>2</v>
      </c>
      <c r="Z36" s="185">
        <v>59</v>
      </c>
      <c r="AA36" s="185">
        <v>10</v>
      </c>
      <c r="AB36" s="185" t="s">
        <v>142</v>
      </c>
      <c r="AC36" s="185">
        <v>0</v>
      </c>
      <c r="AD36" s="185" t="s">
        <v>142</v>
      </c>
      <c r="AE36" s="185" t="s">
        <v>142</v>
      </c>
      <c r="AF36" s="185">
        <v>1</v>
      </c>
      <c r="AG36" s="205">
        <v>0</v>
      </c>
      <c r="AH36" s="205" t="s">
        <v>142</v>
      </c>
      <c r="AI36" s="205">
        <v>10</v>
      </c>
      <c r="AJ36" s="205">
        <v>0</v>
      </c>
      <c r="AK36" s="205" t="s">
        <v>142</v>
      </c>
      <c r="AL36" s="205">
        <v>22</v>
      </c>
      <c r="AM36" s="205">
        <v>0</v>
      </c>
      <c r="AN36" s="205" t="s">
        <v>142</v>
      </c>
      <c r="AO36" s="205" t="s">
        <v>142</v>
      </c>
      <c r="AP36" s="204" t="s">
        <v>142</v>
      </c>
    </row>
    <row r="37" spans="23:42">
      <c r="W37" s="113"/>
      <c r="X37" s="25"/>
      <c r="Y37" s="25" t="s">
        <v>15</v>
      </c>
      <c r="Z37" s="185">
        <v>34</v>
      </c>
      <c r="AA37" s="185">
        <v>0</v>
      </c>
      <c r="AB37" s="185">
        <v>0</v>
      </c>
      <c r="AC37" s="185">
        <v>0</v>
      </c>
      <c r="AD37" s="185" t="s">
        <v>142</v>
      </c>
      <c r="AE37" s="185">
        <v>0</v>
      </c>
      <c r="AF37" s="185">
        <v>15</v>
      </c>
      <c r="AG37" s="205">
        <v>0</v>
      </c>
      <c r="AH37" s="205">
        <v>5</v>
      </c>
      <c r="AI37" s="205">
        <v>8</v>
      </c>
      <c r="AJ37" s="205">
        <v>0</v>
      </c>
      <c r="AK37" s="205" t="s">
        <v>142</v>
      </c>
      <c r="AL37" s="205" t="s">
        <v>142</v>
      </c>
      <c r="AM37" s="205" t="s">
        <v>142</v>
      </c>
      <c r="AN37" s="205">
        <v>0</v>
      </c>
      <c r="AO37" s="205">
        <v>0</v>
      </c>
      <c r="AP37" s="204" t="s">
        <v>142</v>
      </c>
    </row>
    <row r="38" spans="23:42" ht="12" customHeight="1">
      <c r="W38" s="113"/>
      <c r="X38" s="25"/>
      <c r="Y38" s="25" t="s">
        <v>0</v>
      </c>
      <c r="Z38" s="185">
        <v>92</v>
      </c>
      <c r="AA38" s="185">
        <v>9</v>
      </c>
      <c r="AB38" s="185" t="s">
        <v>142</v>
      </c>
      <c r="AC38" s="185" t="s">
        <v>142</v>
      </c>
      <c r="AD38" s="185">
        <v>8</v>
      </c>
      <c r="AE38" s="185" t="s">
        <v>142</v>
      </c>
      <c r="AF38" s="185">
        <v>13</v>
      </c>
      <c r="AG38" s="205">
        <v>0</v>
      </c>
      <c r="AH38" s="205" t="s">
        <v>142</v>
      </c>
      <c r="AI38" s="205">
        <v>37</v>
      </c>
      <c r="AJ38" s="205" t="s">
        <v>142</v>
      </c>
      <c r="AK38" s="205" t="s">
        <v>142</v>
      </c>
      <c r="AL38" s="205">
        <v>6</v>
      </c>
      <c r="AM38" s="205" t="s">
        <v>142</v>
      </c>
      <c r="AN38" s="205" t="s">
        <v>142</v>
      </c>
      <c r="AO38" s="205" t="s">
        <v>142</v>
      </c>
      <c r="AP38" s="204" t="s">
        <v>142</v>
      </c>
    </row>
    <row r="39" spans="23:42">
      <c r="W39" s="113"/>
      <c r="X39" s="25"/>
      <c r="Y39" s="25" t="s">
        <v>10</v>
      </c>
      <c r="Z39" s="185">
        <v>64</v>
      </c>
      <c r="AA39" s="185">
        <v>5</v>
      </c>
      <c r="AB39" s="185">
        <v>0</v>
      </c>
      <c r="AC39" s="185">
        <v>0</v>
      </c>
      <c r="AD39" s="185">
        <v>6</v>
      </c>
      <c r="AE39" s="185">
        <v>0</v>
      </c>
      <c r="AF39" s="185">
        <v>7</v>
      </c>
      <c r="AG39" s="205">
        <v>0</v>
      </c>
      <c r="AH39" s="205">
        <v>13</v>
      </c>
      <c r="AI39" s="205">
        <v>22</v>
      </c>
      <c r="AJ39" s="205" t="s">
        <v>142</v>
      </c>
      <c r="AK39" s="205" t="s">
        <v>142</v>
      </c>
      <c r="AL39" s="205">
        <v>5</v>
      </c>
      <c r="AM39" s="205">
        <v>0</v>
      </c>
      <c r="AN39" s="205" t="s">
        <v>142</v>
      </c>
      <c r="AO39" s="205">
        <v>0</v>
      </c>
      <c r="AP39" s="204">
        <v>0</v>
      </c>
    </row>
    <row r="40" spans="23:42" ht="12.75" thickBot="1">
      <c r="W40" s="164"/>
      <c r="X40" s="108"/>
      <c r="Y40" s="108" t="s">
        <v>6</v>
      </c>
      <c r="Z40" s="203">
        <v>83</v>
      </c>
      <c r="AA40" s="203">
        <v>13</v>
      </c>
      <c r="AB40" s="203" t="s">
        <v>142</v>
      </c>
      <c r="AC40" s="203" t="s">
        <v>142</v>
      </c>
      <c r="AD40" s="203">
        <v>11</v>
      </c>
      <c r="AE40" s="203" t="s">
        <v>142</v>
      </c>
      <c r="AF40" s="203">
        <v>7</v>
      </c>
      <c r="AG40" s="202">
        <v>0</v>
      </c>
      <c r="AH40" s="202">
        <v>6</v>
      </c>
      <c r="AI40" s="202">
        <v>23</v>
      </c>
      <c r="AJ40" s="202" t="s">
        <v>142</v>
      </c>
      <c r="AK40" s="202" t="s">
        <v>142</v>
      </c>
      <c r="AL40" s="202">
        <v>5</v>
      </c>
      <c r="AM40" s="202" t="s">
        <v>142</v>
      </c>
      <c r="AN40" s="202" t="s">
        <v>142</v>
      </c>
      <c r="AO40" s="202" t="s">
        <v>142</v>
      </c>
      <c r="AP40" s="201" t="s">
        <v>142</v>
      </c>
    </row>
    <row r="41" spans="23:42">
      <c r="W41" s="121" t="s">
        <v>141</v>
      </c>
      <c r="X41" s="121"/>
      <c r="Y41" s="121"/>
      <c r="Z41" s="121"/>
      <c r="AA41" s="121"/>
    </row>
    <row r="45" spans="23:42" ht="13.5" customHeight="1"/>
    <row r="46" spans="23:42" ht="13.5" customHeight="1"/>
    <row r="47" spans="23:42" ht="13.5" customHeight="1"/>
    <row r="48" spans="23:42"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2.75" customHeight="1"/>
    <row r="60" ht="12" customHeight="1"/>
    <row r="61" ht="12" customHeight="1"/>
    <row r="62" ht="12" customHeight="1"/>
    <row r="63" ht="12" customHeight="1"/>
    <row r="64" ht="13.5" customHeight="1"/>
    <row r="65" ht="12" customHeight="1"/>
    <row r="66" ht="12" customHeight="1"/>
    <row r="67" ht="13.5" customHeight="1"/>
    <row r="68" ht="12.75" customHeight="1"/>
    <row r="69" ht="12" customHeight="1"/>
    <row r="70" ht="12" customHeight="1"/>
    <row r="71" ht="12" customHeight="1"/>
    <row r="72" ht="12" customHeight="1"/>
    <row r="73" ht="13.5" customHeight="1"/>
    <row r="74" ht="12.75" customHeight="1"/>
    <row r="75" ht="12" customHeight="1"/>
    <row r="76" ht="12.75" customHeight="1"/>
  </sheetData>
  <mergeCells count="6">
    <mergeCell ref="W6:Y7"/>
    <mergeCell ref="Z6:Z8"/>
    <mergeCell ref="AA7:AP7"/>
    <mergeCell ref="B6:D7"/>
    <mergeCell ref="E6:E8"/>
    <mergeCell ref="F7:U7"/>
  </mergeCells>
  <phoneticPr fontId="13" type="noConversion"/>
  <hyperlinks>
    <hyperlink ref="B1" location="목차!A1" display="#목차"/>
  </hyperlinks>
  <pageMargins left="0.25" right="0.25" top="0.75" bottom="0.75" header="0.30000001192092896" footer="0.30000001192092896"/>
  <pageSetup paperSize="9" scale="79" fitToWidth="0" fitToHeight="0" orientation="landscape" r:id="rId1"/>
  <colBreaks count="1" manualBreakCount="1">
    <brk id="22" max="4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4"/>
  <sheetViews>
    <sheetView showGridLines="0" showZeros="0" zoomScale="90" zoomScaleNormal="90" zoomScaleSheetLayoutView="90" workbookViewId="0">
      <pane xSplit="4" ySplit="8" topLeftCell="E9" activePane="bottomRight" state="frozen"/>
      <selection activeCell="AH59" sqref="AH59"/>
      <selection pane="topRight" activeCell="AH59" sqref="AH59"/>
      <selection pane="bottomLeft" activeCell="AH59" sqref="AH59"/>
      <selection pane="bottomRight" activeCell="AH59" sqref="AH59"/>
    </sheetView>
  </sheetViews>
  <sheetFormatPr defaultColWidth="9" defaultRowHeight="12"/>
  <cols>
    <col min="1" max="1" width="1.25" style="3" customWidth="1"/>
    <col min="2" max="2" width="2.875" style="3" customWidth="1"/>
    <col min="3" max="3" width="9.25" style="3" customWidth="1"/>
    <col min="4" max="4" width="11.25" style="3" customWidth="1"/>
    <col min="5" max="5" width="10.875" style="3" customWidth="1"/>
    <col min="6" max="12" width="8.875" style="3" customWidth="1"/>
    <col min="13" max="13" width="11.125" style="3" customWidth="1"/>
    <col min="14" max="14" width="2.625" style="3" customWidth="1"/>
    <col min="15" max="15" width="10.875" style="3" customWidth="1"/>
    <col min="16" max="16" width="9" style="3"/>
    <col min="17" max="17" width="9.625" style="3" customWidth="1"/>
    <col min="18" max="16384" width="9" style="3"/>
  </cols>
  <sheetData>
    <row r="1" spans="2:24" ht="16.5">
      <c r="B1" s="1" t="s">
        <v>16</v>
      </c>
      <c r="C1" s="1"/>
      <c r="D1" s="1"/>
      <c r="E1" s="9"/>
    </row>
    <row r="2" spans="2:24" s="8" customFormat="1">
      <c r="B2" s="2" t="s">
        <v>189</v>
      </c>
    </row>
    <row r="3" spans="2:24">
      <c r="B3" s="2" t="s">
        <v>188</v>
      </c>
      <c r="N3" s="2" t="s">
        <v>187</v>
      </c>
    </row>
    <row r="5" spans="2:24" ht="12.75" thickBot="1">
      <c r="B5" s="20"/>
      <c r="C5" s="20"/>
      <c r="D5" s="20"/>
      <c r="E5" s="20"/>
      <c r="F5" s="20"/>
      <c r="G5" s="20"/>
      <c r="H5" s="20"/>
      <c r="I5" s="20"/>
      <c r="J5" s="20"/>
      <c r="K5" s="20"/>
      <c r="L5" s="21" t="s">
        <v>153</v>
      </c>
      <c r="N5" s="20"/>
      <c r="O5" s="20"/>
      <c r="P5" s="20"/>
      <c r="Q5" s="20"/>
      <c r="R5" s="20"/>
      <c r="S5" s="20"/>
      <c r="T5" s="20"/>
      <c r="U5" s="20"/>
      <c r="V5" s="20"/>
      <c r="W5" s="20"/>
      <c r="X5" s="21" t="s">
        <v>153</v>
      </c>
    </row>
    <row r="6" spans="2:24" ht="16.5" customHeight="1">
      <c r="B6" s="725" t="s">
        <v>22</v>
      </c>
      <c r="C6" s="725"/>
      <c r="D6" s="725"/>
      <c r="E6" s="720" t="s">
        <v>152</v>
      </c>
      <c r="F6" s="200"/>
      <c r="G6" s="200"/>
      <c r="H6" s="200"/>
      <c r="I6" s="200"/>
      <c r="J6" s="200"/>
      <c r="K6" s="200"/>
      <c r="L6" s="200"/>
      <c r="N6" s="725" t="s">
        <v>22</v>
      </c>
      <c r="O6" s="725"/>
      <c r="P6" s="726"/>
      <c r="Q6" s="720" t="s">
        <v>152</v>
      </c>
      <c r="R6" s="200"/>
      <c r="S6" s="200"/>
      <c r="T6" s="200"/>
      <c r="U6" s="200"/>
      <c r="V6" s="200"/>
      <c r="W6" s="200"/>
      <c r="X6" s="200"/>
    </row>
    <row r="7" spans="2:24" ht="16.5" customHeight="1">
      <c r="B7" s="727"/>
      <c r="C7" s="727"/>
      <c r="D7" s="727"/>
      <c r="E7" s="721"/>
      <c r="F7" s="791" t="s">
        <v>186</v>
      </c>
      <c r="G7" s="792"/>
      <c r="H7" s="792"/>
      <c r="I7" s="792"/>
      <c r="J7" s="792"/>
      <c r="K7" s="792"/>
      <c r="L7" s="792"/>
      <c r="N7" s="727"/>
      <c r="O7" s="727"/>
      <c r="P7" s="728"/>
      <c r="Q7" s="721"/>
      <c r="R7" s="791" t="s">
        <v>186</v>
      </c>
      <c r="S7" s="792"/>
      <c r="T7" s="792"/>
      <c r="U7" s="792"/>
      <c r="V7" s="792"/>
      <c r="W7" s="792"/>
      <c r="X7" s="792"/>
    </row>
    <row r="8" spans="2:24" ht="17.25" customHeight="1" thickBot="1">
      <c r="B8" s="69"/>
      <c r="C8" s="101" t="s">
        <v>8</v>
      </c>
      <c r="D8" s="101" t="s">
        <v>14</v>
      </c>
      <c r="E8" s="722"/>
      <c r="F8" s="195" t="s">
        <v>185</v>
      </c>
      <c r="G8" s="195" t="s">
        <v>184</v>
      </c>
      <c r="H8" s="195" t="s">
        <v>183</v>
      </c>
      <c r="I8" s="195" t="s">
        <v>182</v>
      </c>
      <c r="J8" s="171" t="s">
        <v>181</v>
      </c>
      <c r="K8" s="171" t="s">
        <v>180</v>
      </c>
      <c r="L8" s="215" t="s">
        <v>179</v>
      </c>
      <c r="N8" s="69"/>
      <c r="O8" s="101" t="s">
        <v>60</v>
      </c>
      <c r="P8" s="101" t="s">
        <v>1</v>
      </c>
      <c r="Q8" s="722"/>
      <c r="R8" s="195" t="s">
        <v>185</v>
      </c>
      <c r="S8" s="195" t="s">
        <v>184</v>
      </c>
      <c r="T8" s="195" t="s">
        <v>183</v>
      </c>
      <c r="U8" s="195" t="s">
        <v>182</v>
      </c>
      <c r="V8" s="171" t="s">
        <v>181</v>
      </c>
      <c r="W8" s="171" t="s">
        <v>180</v>
      </c>
      <c r="X8" s="215" t="s">
        <v>179</v>
      </c>
    </row>
    <row r="9" spans="2:24" ht="12.75" thickTop="1">
      <c r="B9" s="115"/>
      <c r="C9" s="25" t="s">
        <v>59</v>
      </c>
      <c r="D9" s="25" t="s">
        <v>5</v>
      </c>
      <c r="E9" s="179">
        <f t="shared" ref="E9:L9" si="0">SUM(E10:E13)</f>
        <v>123978</v>
      </c>
      <c r="F9" s="179">
        <f t="shared" si="0"/>
        <v>46735</v>
      </c>
      <c r="G9" s="179">
        <f t="shared" si="0"/>
        <v>29730</v>
      </c>
      <c r="H9" s="179">
        <f t="shared" si="0"/>
        <v>29715</v>
      </c>
      <c r="I9" s="179">
        <f t="shared" si="0"/>
        <v>5669</v>
      </c>
      <c r="J9" s="179">
        <f t="shared" si="0"/>
        <v>5333</v>
      </c>
      <c r="K9" s="179">
        <f t="shared" si="0"/>
        <v>1022</v>
      </c>
      <c r="L9" s="178">
        <f t="shared" si="0"/>
        <v>5774</v>
      </c>
      <c r="N9" s="113"/>
      <c r="O9" s="25" t="s">
        <v>61</v>
      </c>
      <c r="P9" s="25" t="s">
        <v>5</v>
      </c>
      <c r="Q9" s="185">
        <v>123978</v>
      </c>
      <c r="R9" s="185">
        <v>46735</v>
      </c>
      <c r="S9" s="185">
        <v>29730</v>
      </c>
      <c r="T9" s="185">
        <v>29715</v>
      </c>
      <c r="U9" s="185">
        <v>5669</v>
      </c>
      <c r="V9" s="185">
        <v>5333</v>
      </c>
      <c r="W9" s="185">
        <v>1022</v>
      </c>
      <c r="X9" s="214">
        <v>5774</v>
      </c>
    </row>
    <row r="10" spans="2:24">
      <c r="B10" s="113"/>
      <c r="C10" s="25"/>
      <c r="D10" s="25" t="s">
        <v>147</v>
      </c>
      <c r="E10" s="179">
        <v>31089</v>
      </c>
      <c r="F10" s="179">
        <v>10354</v>
      </c>
      <c r="G10" s="179">
        <v>8006</v>
      </c>
      <c r="H10" s="179">
        <v>5862</v>
      </c>
      <c r="I10" s="179">
        <v>3967</v>
      </c>
      <c r="J10" s="179">
        <v>1233</v>
      </c>
      <c r="K10" s="179">
        <v>252</v>
      </c>
      <c r="L10" s="178">
        <v>1415</v>
      </c>
      <c r="N10" s="113"/>
      <c r="O10" s="25" t="s">
        <v>93</v>
      </c>
      <c r="P10" s="25" t="s">
        <v>9</v>
      </c>
      <c r="Q10" s="185">
        <v>49028</v>
      </c>
      <c r="R10" s="185">
        <v>18420</v>
      </c>
      <c r="S10" s="185">
        <v>10898</v>
      </c>
      <c r="T10" s="185">
        <v>12098</v>
      </c>
      <c r="U10" s="185">
        <v>2713</v>
      </c>
      <c r="V10" s="185">
        <v>2584</v>
      </c>
      <c r="W10" s="185">
        <v>242</v>
      </c>
      <c r="X10" s="214">
        <v>2073</v>
      </c>
    </row>
    <row r="11" spans="2:24">
      <c r="B11" s="113"/>
      <c r="C11" s="25"/>
      <c r="D11" s="25" t="s">
        <v>146</v>
      </c>
      <c r="E11" s="179">
        <v>38702</v>
      </c>
      <c r="F11" s="179">
        <v>17334</v>
      </c>
      <c r="G11" s="179">
        <v>9341</v>
      </c>
      <c r="H11" s="179">
        <v>7623</v>
      </c>
      <c r="I11" s="179">
        <v>582</v>
      </c>
      <c r="J11" s="179">
        <v>1772</v>
      </c>
      <c r="K11" s="179">
        <v>226</v>
      </c>
      <c r="L11" s="178">
        <v>1824</v>
      </c>
      <c r="N11" s="113"/>
      <c r="O11" s="25"/>
      <c r="P11" s="25" t="s">
        <v>12</v>
      </c>
      <c r="Q11" s="185">
        <v>5142</v>
      </c>
      <c r="R11" s="185">
        <v>1453</v>
      </c>
      <c r="S11" s="185">
        <v>1333</v>
      </c>
      <c r="T11" s="185">
        <v>1266</v>
      </c>
      <c r="U11" s="185">
        <v>546</v>
      </c>
      <c r="V11" s="185">
        <v>136</v>
      </c>
      <c r="W11" s="185">
        <v>82</v>
      </c>
      <c r="X11" s="214">
        <v>326</v>
      </c>
    </row>
    <row r="12" spans="2:24">
      <c r="B12" s="113"/>
      <c r="C12" s="25"/>
      <c r="D12" s="25" t="s">
        <v>145</v>
      </c>
      <c r="E12" s="179">
        <v>29548</v>
      </c>
      <c r="F12" s="179">
        <v>10716</v>
      </c>
      <c r="G12" s="179">
        <v>7128</v>
      </c>
      <c r="H12" s="179">
        <v>8408</v>
      </c>
      <c r="I12" s="179">
        <v>409</v>
      </c>
      <c r="J12" s="179">
        <v>1318</v>
      </c>
      <c r="K12" s="179">
        <v>239</v>
      </c>
      <c r="L12" s="178">
        <v>1330</v>
      </c>
      <c r="N12" s="113"/>
      <c r="O12" s="25"/>
      <c r="P12" s="25" t="s">
        <v>3</v>
      </c>
      <c r="Q12" s="185">
        <v>4355</v>
      </c>
      <c r="R12" s="185">
        <v>1449</v>
      </c>
      <c r="S12" s="185">
        <v>1217</v>
      </c>
      <c r="T12" s="185">
        <v>1048</v>
      </c>
      <c r="U12" s="185">
        <v>77</v>
      </c>
      <c r="V12" s="185">
        <v>134</v>
      </c>
      <c r="W12" s="185">
        <v>40</v>
      </c>
      <c r="X12" s="214">
        <v>390</v>
      </c>
    </row>
    <row r="13" spans="2:24">
      <c r="B13" s="113"/>
      <c r="C13" s="32"/>
      <c r="D13" s="28" t="s">
        <v>144</v>
      </c>
      <c r="E13" s="183">
        <v>24639</v>
      </c>
      <c r="F13" s="183">
        <v>8331</v>
      </c>
      <c r="G13" s="183">
        <v>5255</v>
      </c>
      <c r="H13" s="183">
        <v>7822</v>
      </c>
      <c r="I13" s="183">
        <v>711</v>
      </c>
      <c r="J13" s="183">
        <v>1010</v>
      </c>
      <c r="K13" s="183">
        <v>305</v>
      </c>
      <c r="L13" s="182">
        <v>1205</v>
      </c>
      <c r="N13" s="113"/>
      <c r="O13" s="25"/>
      <c r="P13" s="25" t="s">
        <v>19</v>
      </c>
      <c r="Q13" s="185">
        <v>23640</v>
      </c>
      <c r="R13" s="185">
        <v>9027</v>
      </c>
      <c r="S13" s="185">
        <v>5066</v>
      </c>
      <c r="T13" s="185">
        <v>6508</v>
      </c>
      <c r="U13" s="185">
        <v>864</v>
      </c>
      <c r="V13" s="185">
        <v>899</v>
      </c>
      <c r="W13" s="185">
        <v>170</v>
      </c>
      <c r="X13" s="214">
        <v>1106</v>
      </c>
    </row>
    <row r="14" spans="2:24">
      <c r="B14" s="113"/>
      <c r="C14" s="34"/>
      <c r="D14" s="34" t="s">
        <v>143</v>
      </c>
      <c r="E14" s="183">
        <v>7804</v>
      </c>
      <c r="F14" s="183">
        <v>1319</v>
      </c>
      <c r="G14" s="183">
        <v>1849</v>
      </c>
      <c r="H14" s="183">
        <v>2456</v>
      </c>
      <c r="I14" s="183">
        <v>1430</v>
      </c>
      <c r="J14" s="183">
        <v>274</v>
      </c>
      <c r="K14" s="183">
        <v>93</v>
      </c>
      <c r="L14" s="182">
        <v>383</v>
      </c>
      <c r="N14" s="113"/>
      <c r="O14" s="25"/>
      <c r="P14" s="25" t="s">
        <v>21</v>
      </c>
      <c r="Q14" s="185">
        <v>10682</v>
      </c>
      <c r="R14" s="185">
        <v>4028</v>
      </c>
      <c r="S14" s="185">
        <v>2679</v>
      </c>
      <c r="T14" s="185">
        <v>2897</v>
      </c>
      <c r="U14" s="185">
        <v>205</v>
      </c>
      <c r="V14" s="185">
        <v>378</v>
      </c>
      <c r="W14" s="185">
        <v>58</v>
      </c>
      <c r="X14" s="214">
        <v>437</v>
      </c>
    </row>
    <row r="15" spans="2:24">
      <c r="B15" s="24"/>
      <c r="C15" s="32" t="s">
        <v>20</v>
      </c>
      <c r="D15" s="33" t="s">
        <v>5</v>
      </c>
      <c r="E15" s="179">
        <f t="shared" ref="E15:L15" si="1">SUM(E16:E19)</f>
        <v>68589</v>
      </c>
      <c r="F15" s="179">
        <f t="shared" si="1"/>
        <v>29692</v>
      </c>
      <c r="G15" s="179">
        <f t="shared" si="1"/>
        <v>13685</v>
      </c>
      <c r="H15" s="179">
        <f t="shared" si="1"/>
        <v>16229</v>
      </c>
      <c r="I15" s="179">
        <f t="shared" si="1"/>
        <v>2577</v>
      </c>
      <c r="J15" s="179">
        <f t="shared" si="1"/>
        <v>2891</v>
      </c>
      <c r="K15" s="179">
        <f t="shared" si="1"/>
        <v>497</v>
      </c>
      <c r="L15" s="178">
        <f t="shared" si="1"/>
        <v>3018</v>
      </c>
      <c r="N15" s="113"/>
      <c r="O15" s="25"/>
      <c r="P15" s="25" t="s">
        <v>11</v>
      </c>
      <c r="Q15" s="185">
        <v>4792</v>
      </c>
      <c r="R15" s="185">
        <v>1786</v>
      </c>
      <c r="S15" s="185">
        <v>1312</v>
      </c>
      <c r="T15" s="185">
        <v>885</v>
      </c>
      <c r="U15" s="185">
        <v>176</v>
      </c>
      <c r="V15" s="185">
        <v>406</v>
      </c>
      <c r="W15" s="185">
        <v>64</v>
      </c>
      <c r="X15" s="214">
        <v>163</v>
      </c>
    </row>
    <row r="16" spans="2:24">
      <c r="B16" s="24"/>
      <c r="C16" s="32"/>
      <c r="D16" s="25" t="s">
        <v>147</v>
      </c>
      <c r="E16" s="179">
        <v>15392</v>
      </c>
      <c r="F16" s="179">
        <v>5422</v>
      </c>
      <c r="G16" s="179">
        <v>3699</v>
      </c>
      <c r="H16" s="179">
        <v>2999</v>
      </c>
      <c r="I16" s="179">
        <v>1820</v>
      </c>
      <c r="J16" s="179">
        <v>587</v>
      </c>
      <c r="K16" s="179">
        <v>128</v>
      </c>
      <c r="L16" s="178">
        <v>737</v>
      </c>
      <c r="N16" s="113"/>
      <c r="O16" s="25"/>
      <c r="P16" s="25" t="s">
        <v>18</v>
      </c>
      <c r="Q16" s="185">
        <v>3229</v>
      </c>
      <c r="R16" s="185">
        <v>1710</v>
      </c>
      <c r="S16" s="185">
        <v>637</v>
      </c>
      <c r="T16" s="185">
        <v>642</v>
      </c>
      <c r="U16" s="185">
        <v>49</v>
      </c>
      <c r="V16" s="185">
        <v>69</v>
      </c>
      <c r="W16" s="185">
        <v>21</v>
      </c>
      <c r="X16" s="214">
        <v>101</v>
      </c>
    </row>
    <row r="17" spans="2:24">
      <c r="B17" s="24"/>
      <c r="C17" s="32"/>
      <c r="D17" s="25" t="s">
        <v>146</v>
      </c>
      <c r="E17" s="179">
        <v>22227</v>
      </c>
      <c r="F17" s="179">
        <v>11486</v>
      </c>
      <c r="G17" s="179">
        <v>4215</v>
      </c>
      <c r="H17" s="179">
        <v>4151</v>
      </c>
      <c r="I17" s="179">
        <v>355</v>
      </c>
      <c r="J17" s="179">
        <v>954</v>
      </c>
      <c r="K17" s="179">
        <v>113</v>
      </c>
      <c r="L17" s="178">
        <v>953</v>
      </c>
      <c r="N17" s="113"/>
      <c r="O17" s="25"/>
      <c r="P17" s="25" t="s">
        <v>17</v>
      </c>
      <c r="Q17" s="185">
        <v>9338</v>
      </c>
      <c r="R17" s="185">
        <v>3682</v>
      </c>
      <c r="S17" s="185">
        <v>2331</v>
      </c>
      <c r="T17" s="185">
        <v>2316</v>
      </c>
      <c r="U17" s="185">
        <v>255</v>
      </c>
      <c r="V17" s="185">
        <v>333</v>
      </c>
      <c r="W17" s="185">
        <v>74</v>
      </c>
      <c r="X17" s="214">
        <v>347</v>
      </c>
    </row>
    <row r="18" spans="2:24">
      <c r="B18" s="24"/>
      <c r="C18" s="32"/>
      <c r="D18" s="32" t="s">
        <v>145</v>
      </c>
      <c r="E18" s="179">
        <v>17101</v>
      </c>
      <c r="F18" s="179">
        <v>7317</v>
      </c>
      <c r="G18" s="179">
        <v>3307</v>
      </c>
      <c r="H18" s="179">
        <v>4743</v>
      </c>
      <c r="I18" s="179">
        <v>148</v>
      </c>
      <c r="J18" s="179">
        <v>762</v>
      </c>
      <c r="K18" s="179">
        <v>114</v>
      </c>
      <c r="L18" s="178">
        <v>710</v>
      </c>
      <c r="N18" s="113"/>
      <c r="O18" s="25"/>
      <c r="P18" s="25" t="s">
        <v>7</v>
      </c>
      <c r="Q18" s="185">
        <v>1213</v>
      </c>
      <c r="R18" s="185">
        <v>370</v>
      </c>
      <c r="S18" s="185">
        <v>437</v>
      </c>
      <c r="T18" s="185">
        <v>182</v>
      </c>
      <c r="U18" s="185">
        <v>56</v>
      </c>
      <c r="V18" s="185">
        <v>27</v>
      </c>
      <c r="W18" s="185">
        <v>47</v>
      </c>
      <c r="X18" s="214">
        <v>94</v>
      </c>
    </row>
    <row r="19" spans="2:24">
      <c r="B19" s="24"/>
      <c r="C19" s="32"/>
      <c r="D19" s="34" t="s">
        <v>144</v>
      </c>
      <c r="E19" s="183">
        <v>13869</v>
      </c>
      <c r="F19" s="183">
        <v>5467</v>
      </c>
      <c r="G19" s="183">
        <v>2464</v>
      </c>
      <c r="H19" s="183">
        <v>4336</v>
      </c>
      <c r="I19" s="183">
        <v>254</v>
      </c>
      <c r="J19" s="183">
        <v>588</v>
      </c>
      <c r="K19" s="183">
        <v>142</v>
      </c>
      <c r="L19" s="182">
        <v>618</v>
      </c>
      <c r="N19" s="113"/>
      <c r="O19" s="25"/>
      <c r="P19" s="25" t="s">
        <v>4</v>
      </c>
      <c r="Q19" s="185">
        <v>1703</v>
      </c>
      <c r="R19" s="185">
        <v>521</v>
      </c>
      <c r="S19" s="185">
        <v>574</v>
      </c>
      <c r="T19" s="185">
        <v>272</v>
      </c>
      <c r="U19" s="185">
        <v>85</v>
      </c>
      <c r="V19" s="185">
        <v>110</v>
      </c>
      <c r="W19" s="185">
        <v>36</v>
      </c>
      <c r="X19" s="214">
        <v>105</v>
      </c>
    </row>
    <row r="20" spans="2:24">
      <c r="B20" s="24"/>
      <c r="C20" s="34"/>
      <c r="D20" s="34" t="s">
        <v>143</v>
      </c>
      <c r="E20" s="183">
        <v>4048</v>
      </c>
      <c r="F20" s="183">
        <v>730</v>
      </c>
      <c r="G20" s="183">
        <v>953</v>
      </c>
      <c r="H20" s="183">
        <v>1243</v>
      </c>
      <c r="I20" s="183">
        <v>761</v>
      </c>
      <c r="J20" s="183">
        <v>134</v>
      </c>
      <c r="K20" s="183">
        <v>44</v>
      </c>
      <c r="L20" s="182">
        <v>183</v>
      </c>
      <c r="N20" s="113"/>
      <c r="O20" s="25"/>
      <c r="P20" s="25" t="s">
        <v>2</v>
      </c>
      <c r="Q20" s="185">
        <v>1346</v>
      </c>
      <c r="R20" s="185">
        <v>509</v>
      </c>
      <c r="S20" s="185">
        <v>432</v>
      </c>
      <c r="T20" s="185">
        <v>213</v>
      </c>
      <c r="U20" s="185">
        <v>27</v>
      </c>
      <c r="V20" s="185">
        <v>33</v>
      </c>
      <c r="W20" s="185">
        <v>31</v>
      </c>
      <c r="X20" s="214">
        <v>101</v>
      </c>
    </row>
    <row r="21" spans="2:24">
      <c r="B21" s="24"/>
      <c r="C21" s="32" t="s">
        <v>13</v>
      </c>
      <c r="D21" s="33" t="s">
        <v>5</v>
      </c>
      <c r="E21" s="179">
        <f t="shared" ref="E21:L21" si="2">SUM(E22:E25)</f>
        <v>55389</v>
      </c>
      <c r="F21" s="179">
        <f t="shared" si="2"/>
        <v>17043</v>
      </c>
      <c r="G21" s="179">
        <f t="shared" si="2"/>
        <v>16045</v>
      </c>
      <c r="H21" s="179">
        <f t="shared" si="2"/>
        <v>13486</v>
      </c>
      <c r="I21" s="179">
        <f t="shared" si="2"/>
        <v>3092</v>
      </c>
      <c r="J21" s="179">
        <f t="shared" si="2"/>
        <v>2442</v>
      </c>
      <c r="K21" s="179">
        <f t="shared" si="2"/>
        <v>525</v>
      </c>
      <c r="L21" s="178">
        <f t="shared" si="2"/>
        <v>2756</v>
      </c>
      <c r="N21" s="113"/>
      <c r="O21" s="25"/>
      <c r="P21" s="25" t="s">
        <v>15</v>
      </c>
      <c r="Q21" s="185">
        <v>1037</v>
      </c>
      <c r="R21" s="185">
        <v>364</v>
      </c>
      <c r="S21" s="185">
        <v>296</v>
      </c>
      <c r="T21" s="185">
        <v>121</v>
      </c>
      <c r="U21" s="185">
        <v>131</v>
      </c>
      <c r="V21" s="185">
        <v>25</v>
      </c>
      <c r="W21" s="185">
        <v>30</v>
      </c>
      <c r="X21" s="214">
        <v>70</v>
      </c>
    </row>
    <row r="22" spans="2:24">
      <c r="B22" s="24"/>
      <c r="C22" s="32"/>
      <c r="D22" s="25" t="s">
        <v>147</v>
      </c>
      <c r="E22" s="179">
        <v>15697</v>
      </c>
      <c r="F22" s="179">
        <v>4932</v>
      </c>
      <c r="G22" s="179">
        <v>4307</v>
      </c>
      <c r="H22" s="179">
        <v>2863</v>
      </c>
      <c r="I22" s="179">
        <v>2147</v>
      </c>
      <c r="J22" s="179">
        <v>646</v>
      </c>
      <c r="K22" s="179">
        <v>124</v>
      </c>
      <c r="L22" s="178">
        <v>678</v>
      </c>
      <c r="N22" s="113"/>
      <c r="O22" s="25"/>
      <c r="P22" s="25" t="s">
        <v>0</v>
      </c>
      <c r="Q22" s="185">
        <v>3986</v>
      </c>
      <c r="R22" s="185">
        <v>1570</v>
      </c>
      <c r="S22" s="185">
        <v>1228</v>
      </c>
      <c r="T22" s="185">
        <v>608</v>
      </c>
      <c r="U22" s="185">
        <v>221</v>
      </c>
      <c r="V22" s="185">
        <v>112</v>
      </c>
      <c r="W22" s="185">
        <v>47</v>
      </c>
      <c r="X22" s="214">
        <v>200</v>
      </c>
    </row>
    <row r="23" spans="2:24">
      <c r="B23" s="24"/>
      <c r="C23" s="32"/>
      <c r="D23" s="32" t="s">
        <v>146</v>
      </c>
      <c r="E23" s="179">
        <v>16475</v>
      </c>
      <c r="F23" s="179">
        <v>5848</v>
      </c>
      <c r="G23" s="179">
        <v>5126</v>
      </c>
      <c r="H23" s="179">
        <v>3472</v>
      </c>
      <c r="I23" s="179">
        <v>227</v>
      </c>
      <c r="J23" s="179">
        <v>818</v>
      </c>
      <c r="K23" s="179">
        <v>113</v>
      </c>
      <c r="L23" s="178">
        <v>871</v>
      </c>
      <c r="N23" s="113"/>
      <c r="O23" s="25"/>
      <c r="P23" s="25" t="s">
        <v>10</v>
      </c>
      <c r="Q23" s="185">
        <v>2432</v>
      </c>
      <c r="R23" s="185">
        <v>894</v>
      </c>
      <c r="S23" s="185">
        <v>739</v>
      </c>
      <c r="T23" s="185">
        <v>445</v>
      </c>
      <c r="U23" s="185">
        <v>104</v>
      </c>
      <c r="V23" s="185">
        <v>49</v>
      </c>
      <c r="W23" s="185">
        <v>38</v>
      </c>
      <c r="X23" s="214">
        <v>163</v>
      </c>
    </row>
    <row r="24" spans="2:24">
      <c r="B24" s="24"/>
      <c r="C24" s="32"/>
      <c r="D24" s="32" t="s">
        <v>145</v>
      </c>
      <c r="E24" s="179">
        <v>12447</v>
      </c>
      <c r="F24" s="179">
        <v>3399</v>
      </c>
      <c r="G24" s="179">
        <v>3821</v>
      </c>
      <c r="H24" s="179">
        <v>3665</v>
      </c>
      <c r="I24" s="179">
        <v>261</v>
      </c>
      <c r="J24" s="179">
        <v>556</v>
      </c>
      <c r="K24" s="179">
        <v>125</v>
      </c>
      <c r="L24" s="178">
        <v>620</v>
      </c>
      <c r="N24" s="113"/>
      <c r="O24" s="28"/>
      <c r="P24" s="28" t="s">
        <v>6</v>
      </c>
      <c r="Q24" s="209">
        <v>2055</v>
      </c>
      <c r="R24" s="209">
        <v>952</v>
      </c>
      <c r="S24" s="209">
        <v>551</v>
      </c>
      <c r="T24" s="209">
        <v>214</v>
      </c>
      <c r="U24" s="209">
        <v>160</v>
      </c>
      <c r="V24" s="209">
        <v>38</v>
      </c>
      <c r="W24" s="209">
        <v>42</v>
      </c>
      <c r="X24" s="217">
        <v>98</v>
      </c>
    </row>
    <row r="25" spans="2:24">
      <c r="B25" s="24"/>
      <c r="C25" s="32"/>
      <c r="D25" s="34" t="s">
        <v>144</v>
      </c>
      <c r="E25" s="183">
        <v>10770</v>
      </c>
      <c r="F25" s="183">
        <v>2864</v>
      </c>
      <c r="G25" s="183">
        <v>2791</v>
      </c>
      <c r="H25" s="183">
        <v>3486</v>
      </c>
      <c r="I25" s="183">
        <v>457</v>
      </c>
      <c r="J25" s="183">
        <v>422</v>
      </c>
      <c r="K25" s="183">
        <v>163</v>
      </c>
      <c r="L25" s="182">
        <v>587</v>
      </c>
      <c r="N25" s="113"/>
      <c r="O25" s="25" t="s">
        <v>77</v>
      </c>
      <c r="P25" s="25" t="s">
        <v>5</v>
      </c>
      <c r="Q25" s="185">
        <v>7804</v>
      </c>
      <c r="R25" s="185">
        <v>1319</v>
      </c>
      <c r="S25" s="185">
        <v>1849</v>
      </c>
      <c r="T25" s="185">
        <v>2456</v>
      </c>
      <c r="U25" s="185">
        <v>1430</v>
      </c>
      <c r="V25" s="185">
        <v>274</v>
      </c>
      <c r="W25" s="185">
        <v>93</v>
      </c>
      <c r="X25" s="214">
        <v>383</v>
      </c>
    </row>
    <row r="26" spans="2:24" ht="12.75" thickBot="1">
      <c r="B26" s="114"/>
      <c r="C26" s="107"/>
      <c r="D26" s="107" t="s">
        <v>143</v>
      </c>
      <c r="E26" s="206">
        <v>3756</v>
      </c>
      <c r="F26" s="206">
        <v>589</v>
      </c>
      <c r="G26" s="206">
        <v>896</v>
      </c>
      <c r="H26" s="206">
        <v>1213</v>
      </c>
      <c r="I26" s="206">
        <v>669</v>
      </c>
      <c r="J26" s="206">
        <v>140</v>
      </c>
      <c r="K26" s="206">
        <v>49</v>
      </c>
      <c r="L26" s="187">
        <v>200</v>
      </c>
      <c r="N26" s="113"/>
      <c r="O26" s="25"/>
      <c r="P26" s="25" t="s">
        <v>9</v>
      </c>
      <c r="Q26" s="185">
        <v>2594</v>
      </c>
      <c r="R26" s="185">
        <v>417</v>
      </c>
      <c r="S26" s="185">
        <v>560</v>
      </c>
      <c r="T26" s="185">
        <v>943</v>
      </c>
      <c r="U26" s="185">
        <v>428</v>
      </c>
      <c r="V26" s="185">
        <v>108</v>
      </c>
      <c r="W26" s="185">
        <v>23</v>
      </c>
      <c r="X26" s="214">
        <v>115</v>
      </c>
    </row>
    <row r="27" spans="2:24">
      <c r="B27" s="121" t="s">
        <v>141</v>
      </c>
      <c r="C27" s="121"/>
      <c r="D27" s="121"/>
      <c r="E27" s="121"/>
      <c r="F27" s="121"/>
      <c r="N27" s="113"/>
      <c r="O27" s="25"/>
      <c r="P27" s="25" t="s">
        <v>12</v>
      </c>
      <c r="Q27" s="185">
        <v>362</v>
      </c>
      <c r="R27" s="185">
        <v>61</v>
      </c>
      <c r="S27" s="185">
        <v>87</v>
      </c>
      <c r="T27" s="185">
        <v>115</v>
      </c>
      <c r="U27" s="185">
        <v>56</v>
      </c>
      <c r="V27" s="185">
        <v>8</v>
      </c>
      <c r="W27" s="185">
        <v>9</v>
      </c>
      <c r="X27" s="214">
        <v>26</v>
      </c>
    </row>
    <row r="28" spans="2:24" ht="12" customHeight="1">
      <c r="B28" s="768" t="s">
        <v>177</v>
      </c>
      <c r="C28" s="768"/>
      <c r="D28" s="768"/>
      <c r="E28" s="768"/>
      <c r="F28" s="768"/>
      <c r="G28" s="768"/>
      <c r="H28" s="768"/>
      <c r="I28" s="768"/>
      <c r="J28" s="768"/>
      <c r="K28" s="768"/>
      <c r="L28" s="768"/>
      <c r="N28" s="113"/>
      <c r="O28" s="25"/>
      <c r="P28" s="25" t="s">
        <v>3</v>
      </c>
      <c r="Q28" s="185">
        <v>313</v>
      </c>
      <c r="R28" s="185">
        <v>51</v>
      </c>
      <c r="S28" s="185">
        <v>87</v>
      </c>
      <c r="T28" s="185">
        <v>100</v>
      </c>
      <c r="U28" s="185">
        <v>39</v>
      </c>
      <c r="V28" s="185">
        <v>7</v>
      </c>
      <c r="W28" s="185" t="s">
        <v>142</v>
      </c>
      <c r="X28" s="214">
        <v>25</v>
      </c>
    </row>
    <row r="29" spans="2:24">
      <c r="B29" s="768"/>
      <c r="C29" s="768"/>
      <c r="D29" s="768"/>
      <c r="E29" s="768"/>
      <c r="F29" s="768"/>
      <c r="G29" s="768"/>
      <c r="H29" s="768"/>
      <c r="I29" s="768"/>
      <c r="J29" s="768"/>
      <c r="K29" s="768"/>
      <c r="L29" s="768"/>
      <c r="N29" s="113"/>
      <c r="O29" s="25"/>
      <c r="P29" s="25" t="s">
        <v>19</v>
      </c>
      <c r="Q29" s="185">
        <v>1362</v>
      </c>
      <c r="R29" s="185">
        <v>239</v>
      </c>
      <c r="S29" s="185">
        <v>359</v>
      </c>
      <c r="T29" s="185">
        <v>498</v>
      </c>
      <c r="U29" s="185">
        <v>139</v>
      </c>
      <c r="V29" s="185">
        <v>40</v>
      </c>
      <c r="W29" s="185">
        <v>12</v>
      </c>
      <c r="X29" s="214">
        <v>75</v>
      </c>
    </row>
    <row r="30" spans="2:24">
      <c r="B30" s="768"/>
      <c r="C30" s="768"/>
      <c r="D30" s="768"/>
      <c r="E30" s="768"/>
      <c r="F30" s="768"/>
      <c r="G30" s="768"/>
      <c r="H30" s="768"/>
      <c r="I30" s="768"/>
      <c r="J30" s="768"/>
      <c r="K30" s="768"/>
      <c r="L30" s="768"/>
      <c r="N30" s="113"/>
      <c r="O30" s="25"/>
      <c r="P30" s="25" t="s">
        <v>21</v>
      </c>
      <c r="Q30" s="185">
        <v>726</v>
      </c>
      <c r="R30" s="185">
        <v>120</v>
      </c>
      <c r="S30" s="185">
        <v>168</v>
      </c>
      <c r="T30" s="185">
        <v>293</v>
      </c>
      <c r="U30" s="185">
        <v>78</v>
      </c>
      <c r="V30" s="185">
        <v>32</v>
      </c>
      <c r="W30" s="185">
        <v>6</v>
      </c>
      <c r="X30" s="214">
        <v>29</v>
      </c>
    </row>
    <row r="31" spans="2:24">
      <c r="N31" s="113"/>
      <c r="O31" s="25"/>
      <c r="P31" s="25" t="s">
        <v>11</v>
      </c>
      <c r="Q31" s="185">
        <v>338</v>
      </c>
      <c r="R31" s="185">
        <v>54</v>
      </c>
      <c r="S31" s="185">
        <v>93</v>
      </c>
      <c r="T31" s="185">
        <v>93</v>
      </c>
      <c r="U31" s="185">
        <v>57</v>
      </c>
      <c r="V31" s="185">
        <v>27</v>
      </c>
      <c r="W31" s="185">
        <v>6</v>
      </c>
      <c r="X31" s="214">
        <v>8</v>
      </c>
    </row>
    <row r="32" spans="2:24">
      <c r="N32" s="113"/>
      <c r="O32" s="25"/>
      <c r="P32" s="25" t="s">
        <v>18</v>
      </c>
      <c r="Q32" s="185">
        <v>349</v>
      </c>
      <c r="R32" s="185">
        <v>155</v>
      </c>
      <c r="S32" s="185">
        <v>63</v>
      </c>
      <c r="T32" s="185">
        <v>81</v>
      </c>
      <c r="U32" s="185">
        <v>29</v>
      </c>
      <c r="V32" s="185">
        <v>5</v>
      </c>
      <c r="W32" s="185" t="s">
        <v>142</v>
      </c>
      <c r="X32" s="214">
        <v>13</v>
      </c>
    </row>
    <row r="33" spans="11:24" ht="15" customHeight="1">
      <c r="N33" s="113"/>
      <c r="O33" s="25"/>
      <c r="P33" s="25" t="s">
        <v>17</v>
      </c>
      <c r="Q33" s="185">
        <v>497</v>
      </c>
      <c r="R33" s="185">
        <v>85</v>
      </c>
      <c r="S33" s="185">
        <v>129</v>
      </c>
      <c r="T33" s="185">
        <v>152</v>
      </c>
      <c r="U33" s="185">
        <v>81</v>
      </c>
      <c r="V33" s="185">
        <v>16</v>
      </c>
      <c r="W33" s="185">
        <v>5</v>
      </c>
      <c r="X33" s="214">
        <v>29</v>
      </c>
    </row>
    <row r="34" spans="11:24">
      <c r="N34" s="113"/>
      <c r="O34" s="25"/>
      <c r="P34" s="25" t="s">
        <v>7</v>
      </c>
      <c r="Q34" s="185">
        <v>142</v>
      </c>
      <c r="R34" s="185">
        <v>18</v>
      </c>
      <c r="S34" s="185">
        <v>31</v>
      </c>
      <c r="T34" s="185">
        <v>17</v>
      </c>
      <c r="U34" s="185">
        <v>55</v>
      </c>
      <c r="V34" s="185">
        <v>0</v>
      </c>
      <c r="W34" s="185">
        <v>9</v>
      </c>
      <c r="X34" s="214">
        <v>12</v>
      </c>
    </row>
    <row r="35" spans="11:24">
      <c r="K35" s="173"/>
      <c r="N35" s="113"/>
      <c r="O35" s="25"/>
      <c r="P35" s="25" t="s">
        <v>4</v>
      </c>
      <c r="Q35" s="185">
        <v>127</v>
      </c>
      <c r="R35" s="185">
        <v>13</v>
      </c>
      <c r="S35" s="185">
        <v>56</v>
      </c>
      <c r="T35" s="185">
        <v>17</v>
      </c>
      <c r="U35" s="185">
        <v>23</v>
      </c>
      <c r="V35" s="185">
        <v>11</v>
      </c>
      <c r="W35" s="185">
        <v>0</v>
      </c>
      <c r="X35" s="214">
        <v>7</v>
      </c>
    </row>
    <row r="36" spans="11:24">
      <c r="N36" s="113"/>
      <c r="O36" s="25"/>
      <c r="P36" s="25" t="s">
        <v>2</v>
      </c>
      <c r="Q36" s="185">
        <v>135</v>
      </c>
      <c r="R36" s="185">
        <v>19</v>
      </c>
      <c r="S36" s="185">
        <v>57</v>
      </c>
      <c r="T36" s="185">
        <v>26</v>
      </c>
      <c r="U36" s="185">
        <v>22</v>
      </c>
      <c r="V36" s="185" t="s">
        <v>142</v>
      </c>
      <c r="W36" s="185" t="s">
        <v>142</v>
      </c>
      <c r="X36" s="214">
        <v>5</v>
      </c>
    </row>
    <row r="37" spans="11:24">
      <c r="N37" s="113"/>
      <c r="O37" s="25"/>
      <c r="P37" s="25" t="s">
        <v>15</v>
      </c>
      <c r="Q37" s="185">
        <v>137</v>
      </c>
      <c r="R37" s="185">
        <v>5</v>
      </c>
      <c r="S37" s="185">
        <v>22</v>
      </c>
      <c r="T37" s="185">
        <v>13</v>
      </c>
      <c r="U37" s="185">
        <v>90</v>
      </c>
      <c r="V37" s="185" t="s">
        <v>142</v>
      </c>
      <c r="W37" s="185" t="s">
        <v>142</v>
      </c>
      <c r="X37" s="214" t="s">
        <v>142</v>
      </c>
    </row>
    <row r="38" spans="11:24" ht="12" customHeight="1">
      <c r="N38" s="113"/>
      <c r="O38" s="25"/>
      <c r="P38" s="25" t="s">
        <v>0</v>
      </c>
      <c r="Q38" s="185">
        <v>307</v>
      </c>
      <c r="R38" s="185">
        <v>33</v>
      </c>
      <c r="S38" s="185">
        <v>71</v>
      </c>
      <c r="T38" s="185">
        <v>52</v>
      </c>
      <c r="U38" s="185">
        <v>120</v>
      </c>
      <c r="V38" s="185">
        <v>10</v>
      </c>
      <c r="W38" s="185" t="s">
        <v>142</v>
      </c>
      <c r="X38" s="214">
        <v>17</v>
      </c>
    </row>
    <row r="39" spans="11:24">
      <c r="N39" s="113"/>
      <c r="O39" s="25"/>
      <c r="P39" s="25" t="s">
        <v>10</v>
      </c>
      <c r="Q39" s="185">
        <v>262</v>
      </c>
      <c r="R39" s="185">
        <v>26</v>
      </c>
      <c r="S39" s="185">
        <v>38</v>
      </c>
      <c r="T39" s="185">
        <v>31</v>
      </c>
      <c r="U39" s="185">
        <v>149</v>
      </c>
      <c r="V39" s="185" t="s">
        <v>142</v>
      </c>
      <c r="W39" s="185" t="s">
        <v>142</v>
      </c>
      <c r="X39" s="214">
        <v>13</v>
      </c>
    </row>
    <row r="40" spans="11:24" ht="12.75" thickBot="1">
      <c r="N40" s="114"/>
      <c r="O40" s="108"/>
      <c r="P40" s="108" t="s">
        <v>6</v>
      </c>
      <c r="Q40" s="203">
        <v>153</v>
      </c>
      <c r="R40" s="203">
        <v>23</v>
      </c>
      <c r="S40" s="203">
        <v>28</v>
      </c>
      <c r="T40" s="203">
        <v>25</v>
      </c>
      <c r="U40" s="203">
        <v>64</v>
      </c>
      <c r="V40" s="203" t="s">
        <v>142</v>
      </c>
      <c r="W40" s="203" t="s">
        <v>142</v>
      </c>
      <c r="X40" s="216">
        <v>6</v>
      </c>
    </row>
    <row r="41" spans="11:24">
      <c r="N41" s="121" t="s">
        <v>178</v>
      </c>
      <c r="O41" s="121"/>
      <c r="P41" s="121"/>
      <c r="Q41" s="121"/>
      <c r="R41" s="121"/>
    </row>
    <row r="42" spans="11:24" ht="12" customHeight="1">
      <c r="N42" s="768" t="s">
        <v>177</v>
      </c>
      <c r="O42" s="768"/>
      <c r="P42" s="768"/>
      <c r="Q42" s="768"/>
      <c r="R42" s="768"/>
      <c r="S42" s="768"/>
      <c r="T42" s="768"/>
      <c r="U42" s="768"/>
      <c r="V42" s="768"/>
      <c r="W42" s="768"/>
      <c r="X42" s="768"/>
    </row>
    <row r="43" spans="11:24">
      <c r="N43" s="768"/>
      <c r="O43" s="768"/>
      <c r="P43" s="768"/>
      <c r="Q43" s="768"/>
      <c r="R43" s="768"/>
      <c r="S43" s="768"/>
      <c r="T43" s="768"/>
      <c r="U43" s="768"/>
      <c r="V43" s="768"/>
      <c r="W43" s="768"/>
      <c r="X43" s="768"/>
    </row>
    <row r="44" spans="11:24">
      <c r="N44" s="768"/>
      <c r="O44" s="768"/>
      <c r="P44" s="768"/>
      <c r="Q44" s="768"/>
      <c r="R44" s="768"/>
      <c r="S44" s="768"/>
      <c r="T44" s="768"/>
      <c r="U44" s="768"/>
      <c r="V44" s="768"/>
      <c r="W44" s="768"/>
      <c r="X44" s="768"/>
    </row>
  </sheetData>
  <mergeCells count="8">
    <mergeCell ref="N42:X44"/>
    <mergeCell ref="B28:L30"/>
    <mergeCell ref="F7:L7"/>
    <mergeCell ref="R7:X7"/>
    <mergeCell ref="N6:P7"/>
    <mergeCell ref="Q6:Q8"/>
    <mergeCell ref="B6:D7"/>
    <mergeCell ref="E6:E8"/>
  </mergeCells>
  <phoneticPr fontId="13" type="noConversion"/>
  <hyperlinks>
    <hyperlink ref="B1" location="목차!A1" display="#목차"/>
  </hyperlinks>
  <pageMargins left="0.25" right="0.25" top="0.75" bottom="0.75" header="0.30000001192092896" footer="0.30000001192092896"/>
  <pageSetup paperSize="9" scale="44" fitToWidth="0" fitToHeight="0" orientation="portrait" r:id="rId1"/>
  <colBreaks count="1" manualBreakCount="1">
    <brk id="1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10"/>
  <sheetViews>
    <sheetView showGridLines="0" showZeros="0" zoomScale="90" zoomScaleNormal="90" zoomScaleSheetLayoutView="90" workbookViewId="0">
      <pane xSplit="4" ySplit="9" topLeftCell="E10" activePane="bottomRight" state="frozen"/>
      <selection activeCell="AH59" sqref="AH59"/>
      <selection pane="topRight" activeCell="AH59" sqref="AH59"/>
      <selection pane="bottomLeft" activeCell="AH59" sqref="AH59"/>
      <selection pane="bottomRight" activeCell="AH59" sqref="AH59"/>
    </sheetView>
  </sheetViews>
  <sheetFormatPr defaultColWidth="9" defaultRowHeight="12"/>
  <cols>
    <col min="1" max="1" width="1.25" style="3" customWidth="1"/>
    <col min="2" max="2" width="2.875" style="3" customWidth="1"/>
    <col min="3" max="3" width="9.125" style="3" customWidth="1"/>
    <col min="4" max="4" width="11.25" style="3" customWidth="1"/>
    <col min="5" max="9" width="11.125" style="3" customWidth="1"/>
    <col min="10" max="10" width="4.5" style="3" customWidth="1"/>
    <col min="11" max="11" width="4.625" style="3" customWidth="1"/>
    <col min="12" max="12" width="11.625" style="3" customWidth="1"/>
    <col min="13" max="14" width="9" style="3"/>
    <col min="15" max="19" width="10.375" style="3" customWidth="1"/>
    <col min="20" max="16384" width="9" style="3"/>
  </cols>
  <sheetData>
    <row r="1" spans="2:19" ht="16.5">
      <c r="B1" s="1" t="s">
        <v>16</v>
      </c>
      <c r="C1" s="1"/>
      <c r="D1" s="1"/>
      <c r="E1" s="9"/>
    </row>
    <row r="2" spans="2:19" s="8" customFormat="1">
      <c r="B2" s="172" t="s">
        <v>202</v>
      </c>
    </row>
    <row r="3" spans="2:19">
      <c r="B3" s="172" t="s">
        <v>201</v>
      </c>
      <c r="K3" s="172" t="s">
        <v>200</v>
      </c>
    </row>
    <row r="4" spans="2:19" ht="13.5" customHeight="1"/>
    <row r="5" spans="2:19" ht="12.75" thickBot="1">
      <c r="B5" s="20"/>
      <c r="C5" s="20"/>
      <c r="D5" s="20"/>
      <c r="E5" s="20"/>
      <c r="F5" s="20"/>
      <c r="G5" s="20"/>
      <c r="H5" s="20"/>
      <c r="I5" s="21" t="s">
        <v>153</v>
      </c>
      <c r="K5" s="20"/>
      <c r="L5" s="20"/>
      <c r="M5" s="20"/>
      <c r="N5" s="20"/>
      <c r="O5" s="20"/>
      <c r="P5" s="20"/>
      <c r="Q5" s="20"/>
      <c r="R5" s="20"/>
      <c r="S5" s="21" t="s">
        <v>153</v>
      </c>
    </row>
    <row r="6" spans="2:19" ht="16.5" customHeight="1">
      <c r="B6" s="725" t="s">
        <v>22</v>
      </c>
      <c r="C6" s="725"/>
      <c r="D6" s="726"/>
      <c r="E6" s="720" t="s">
        <v>199</v>
      </c>
      <c r="F6" s="200"/>
      <c r="G6" s="200"/>
      <c r="H6" s="200"/>
      <c r="I6" s="200"/>
      <c r="K6" s="725" t="s">
        <v>22</v>
      </c>
      <c r="L6" s="725"/>
      <c r="M6" s="725"/>
      <c r="N6" s="726"/>
      <c r="O6" s="720" t="s">
        <v>199</v>
      </c>
      <c r="P6" s="200"/>
      <c r="Q6" s="200"/>
      <c r="R6" s="200"/>
      <c r="S6" s="200"/>
    </row>
    <row r="7" spans="2:19" ht="16.5" customHeight="1">
      <c r="B7" s="727"/>
      <c r="C7" s="727"/>
      <c r="D7" s="728"/>
      <c r="E7" s="721"/>
      <c r="F7" s="761" t="s">
        <v>198</v>
      </c>
      <c r="G7" s="199"/>
      <c r="H7" s="198"/>
      <c r="I7" s="761" t="s">
        <v>197</v>
      </c>
      <c r="K7" s="727"/>
      <c r="L7" s="727"/>
      <c r="M7" s="727"/>
      <c r="N7" s="728"/>
      <c r="O7" s="721"/>
      <c r="P7" s="761" t="s">
        <v>196</v>
      </c>
      <c r="Q7" s="199"/>
      <c r="R7" s="198"/>
      <c r="S7" s="761" t="s">
        <v>195</v>
      </c>
    </row>
    <row r="8" spans="2:19" ht="16.5" customHeight="1">
      <c r="B8" s="727"/>
      <c r="C8" s="727"/>
      <c r="D8" s="728"/>
      <c r="E8" s="721"/>
      <c r="F8" s="721"/>
      <c r="G8" s="197"/>
      <c r="H8" s="196"/>
      <c r="I8" s="721"/>
      <c r="K8" s="727"/>
      <c r="L8" s="727"/>
      <c r="M8" s="727"/>
      <c r="N8" s="728"/>
      <c r="O8" s="721"/>
      <c r="P8" s="721"/>
      <c r="Q8" s="197"/>
      <c r="R8" s="196"/>
      <c r="S8" s="721"/>
    </row>
    <row r="9" spans="2:19" ht="17.25" customHeight="1" thickBot="1">
      <c r="B9" s="69"/>
      <c r="C9" s="101" t="s">
        <v>8</v>
      </c>
      <c r="D9" s="101" t="s">
        <v>14</v>
      </c>
      <c r="E9" s="722"/>
      <c r="F9" s="722"/>
      <c r="G9" s="195" t="s">
        <v>149</v>
      </c>
      <c r="H9" s="194" t="s">
        <v>148</v>
      </c>
      <c r="I9" s="722"/>
      <c r="K9" s="69"/>
      <c r="L9" s="101" t="s">
        <v>60</v>
      </c>
      <c r="M9" s="101" t="s">
        <v>8</v>
      </c>
      <c r="N9" s="101" t="s">
        <v>1</v>
      </c>
      <c r="O9" s="722"/>
      <c r="P9" s="722"/>
      <c r="Q9" s="195" t="s">
        <v>149</v>
      </c>
      <c r="R9" s="194" t="s">
        <v>148</v>
      </c>
      <c r="S9" s="722"/>
    </row>
    <row r="10" spans="2:19" ht="12.75" thickTop="1">
      <c r="B10" s="115"/>
      <c r="C10" s="25" t="s">
        <v>59</v>
      </c>
      <c r="D10" s="25" t="s">
        <v>5</v>
      </c>
      <c r="E10" s="180">
        <f>SUM(E11:E14)</f>
        <v>126161</v>
      </c>
      <c r="F10" s="180">
        <f t="shared" ref="F10:F27" si="0">G10+H10</f>
        <v>65055</v>
      </c>
      <c r="G10" s="180">
        <f>SUM(G11:G14)</f>
        <v>35816</v>
      </c>
      <c r="H10" s="180">
        <f>SUM(H11:H14)</f>
        <v>29239</v>
      </c>
      <c r="I10" s="178">
        <f>SUM(I11:I14)</f>
        <v>61106</v>
      </c>
      <c r="K10" s="113"/>
      <c r="L10" s="25" t="s">
        <v>61</v>
      </c>
      <c r="M10" s="25" t="s">
        <v>59</v>
      </c>
      <c r="N10" s="25" t="s">
        <v>5</v>
      </c>
      <c r="O10" s="223">
        <v>126161</v>
      </c>
      <c r="P10" s="224">
        <v>65055</v>
      </c>
      <c r="Q10" s="223">
        <v>35816</v>
      </c>
      <c r="R10" s="223">
        <v>29239</v>
      </c>
      <c r="S10" s="222">
        <v>61106</v>
      </c>
    </row>
    <row r="11" spans="2:19">
      <c r="B11" s="113"/>
      <c r="C11" s="25"/>
      <c r="D11" s="25" t="s">
        <v>147</v>
      </c>
      <c r="E11" s="180">
        <v>34453</v>
      </c>
      <c r="F11" s="180">
        <f t="shared" si="0"/>
        <v>14337</v>
      </c>
      <c r="G11" s="179">
        <v>7673</v>
      </c>
      <c r="H11" s="179">
        <v>6664</v>
      </c>
      <c r="I11" s="178">
        <v>20116</v>
      </c>
      <c r="K11" s="113"/>
      <c r="L11" s="25" t="s">
        <v>93</v>
      </c>
      <c r="M11" s="25"/>
      <c r="N11" s="25" t="s">
        <v>9</v>
      </c>
      <c r="O11" s="223">
        <v>48846</v>
      </c>
      <c r="P11" s="224">
        <v>28294</v>
      </c>
      <c r="Q11" s="223">
        <v>13439</v>
      </c>
      <c r="R11" s="223">
        <v>14855</v>
      </c>
      <c r="S11" s="222">
        <v>20552</v>
      </c>
    </row>
    <row r="12" spans="2:19">
      <c r="B12" s="113"/>
      <c r="C12" s="25"/>
      <c r="D12" s="25" t="s">
        <v>146</v>
      </c>
      <c r="E12" s="180">
        <v>38491</v>
      </c>
      <c r="F12" s="180">
        <f t="shared" si="0"/>
        <v>19489</v>
      </c>
      <c r="G12" s="179">
        <v>10372</v>
      </c>
      <c r="H12" s="179">
        <v>9117</v>
      </c>
      <c r="I12" s="178">
        <v>19002</v>
      </c>
      <c r="K12" s="113"/>
      <c r="L12" s="25"/>
      <c r="M12" s="25"/>
      <c r="N12" s="25" t="s">
        <v>12</v>
      </c>
      <c r="O12" s="223">
        <v>5749</v>
      </c>
      <c r="P12" s="224">
        <v>2343</v>
      </c>
      <c r="Q12" s="223">
        <v>1553</v>
      </c>
      <c r="R12" s="223">
        <v>790</v>
      </c>
      <c r="S12" s="222">
        <v>3406</v>
      </c>
    </row>
    <row r="13" spans="2:19">
      <c r="B13" s="113"/>
      <c r="C13" s="25"/>
      <c r="D13" s="25" t="s">
        <v>145</v>
      </c>
      <c r="E13" s="180">
        <v>29260</v>
      </c>
      <c r="F13" s="180">
        <f t="shared" si="0"/>
        <v>16805</v>
      </c>
      <c r="G13" s="179">
        <v>9348</v>
      </c>
      <c r="H13" s="179">
        <v>7457</v>
      </c>
      <c r="I13" s="178">
        <v>12455</v>
      </c>
      <c r="K13" s="113"/>
      <c r="L13" s="25"/>
      <c r="M13" s="25"/>
      <c r="N13" s="25" t="s">
        <v>3</v>
      </c>
      <c r="O13" s="223">
        <v>5136</v>
      </c>
      <c r="P13" s="224">
        <v>2628</v>
      </c>
      <c r="Q13" s="223">
        <v>1840</v>
      </c>
      <c r="R13" s="223">
        <v>788</v>
      </c>
      <c r="S13" s="222">
        <v>2508</v>
      </c>
    </row>
    <row r="14" spans="2:19">
      <c r="B14" s="113"/>
      <c r="C14" s="32"/>
      <c r="D14" s="28" t="s">
        <v>144</v>
      </c>
      <c r="E14" s="184">
        <v>23957</v>
      </c>
      <c r="F14" s="184">
        <f t="shared" si="0"/>
        <v>14424</v>
      </c>
      <c r="G14" s="183">
        <v>8423</v>
      </c>
      <c r="H14" s="183">
        <v>6001</v>
      </c>
      <c r="I14" s="182">
        <v>9533</v>
      </c>
      <c r="K14" s="113"/>
      <c r="L14" s="25"/>
      <c r="M14" s="25"/>
      <c r="N14" s="25" t="s">
        <v>19</v>
      </c>
      <c r="O14" s="223">
        <v>19596</v>
      </c>
      <c r="P14" s="224">
        <v>10731</v>
      </c>
      <c r="Q14" s="223">
        <v>6423</v>
      </c>
      <c r="R14" s="223">
        <v>4308</v>
      </c>
      <c r="S14" s="222">
        <v>8865</v>
      </c>
    </row>
    <row r="15" spans="2:19">
      <c r="B15" s="113"/>
      <c r="C15" s="34"/>
      <c r="D15" s="34" t="s">
        <v>143</v>
      </c>
      <c r="E15" s="193">
        <v>8083</v>
      </c>
      <c r="F15" s="193">
        <f t="shared" si="0"/>
        <v>5049</v>
      </c>
      <c r="G15" s="192">
        <v>3157</v>
      </c>
      <c r="H15" s="192">
        <v>1892</v>
      </c>
      <c r="I15" s="210">
        <v>3034</v>
      </c>
      <c r="K15" s="113"/>
      <c r="L15" s="25"/>
      <c r="M15" s="25"/>
      <c r="N15" s="25" t="s">
        <v>21</v>
      </c>
      <c r="O15" s="223">
        <v>10735</v>
      </c>
      <c r="P15" s="224">
        <v>5990</v>
      </c>
      <c r="Q15" s="223">
        <v>4661</v>
      </c>
      <c r="R15" s="223">
        <v>1329</v>
      </c>
      <c r="S15" s="222">
        <v>4745</v>
      </c>
    </row>
    <row r="16" spans="2:19">
      <c r="B16" s="24"/>
      <c r="C16" s="32" t="s">
        <v>20</v>
      </c>
      <c r="D16" s="33" t="s">
        <v>5</v>
      </c>
      <c r="E16" s="193">
        <f>SUM(E17:E20)</f>
        <v>68751</v>
      </c>
      <c r="F16" s="193">
        <f t="shared" si="0"/>
        <v>35083</v>
      </c>
      <c r="G16" s="193">
        <f>SUM(G17:G20)</f>
        <v>19472</v>
      </c>
      <c r="H16" s="193">
        <f>SUM(H17:H20)</f>
        <v>15611</v>
      </c>
      <c r="I16" s="178">
        <f>SUM(I17:I20)</f>
        <v>33668</v>
      </c>
      <c r="K16" s="113"/>
      <c r="L16" s="25"/>
      <c r="M16" s="25"/>
      <c r="N16" s="25" t="s">
        <v>11</v>
      </c>
      <c r="O16" s="223">
        <v>5726</v>
      </c>
      <c r="P16" s="224">
        <v>2026</v>
      </c>
      <c r="Q16" s="223">
        <v>1284</v>
      </c>
      <c r="R16" s="223">
        <v>742</v>
      </c>
      <c r="S16" s="222">
        <v>3700</v>
      </c>
    </row>
    <row r="17" spans="2:19">
      <c r="B17" s="24"/>
      <c r="C17" s="32"/>
      <c r="D17" s="25" t="s">
        <v>147</v>
      </c>
      <c r="E17" s="180">
        <v>16362</v>
      </c>
      <c r="F17" s="180">
        <f t="shared" si="0"/>
        <v>7121</v>
      </c>
      <c r="G17" s="179">
        <v>3905</v>
      </c>
      <c r="H17" s="179">
        <v>3216</v>
      </c>
      <c r="I17" s="178">
        <v>9241</v>
      </c>
      <c r="K17" s="113"/>
      <c r="L17" s="25"/>
      <c r="M17" s="25"/>
      <c r="N17" s="25" t="s">
        <v>18</v>
      </c>
      <c r="O17" s="223">
        <v>3205</v>
      </c>
      <c r="P17" s="224">
        <v>733</v>
      </c>
      <c r="Q17" s="223">
        <v>433</v>
      </c>
      <c r="R17" s="223">
        <v>300</v>
      </c>
      <c r="S17" s="222">
        <v>2472</v>
      </c>
    </row>
    <row r="18" spans="2:19">
      <c r="B18" s="24"/>
      <c r="C18" s="32"/>
      <c r="D18" s="25" t="s">
        <v>146</v>
      </c>
      <c r="E18" s="180">
        <v>21755</v>
      </c>
      <c r="F18" s="180">
        <f t="shared" si="0"/>
        <v>10430</v>
      </c>
      <c r="G18" s="179">
        <v>5593</v>
      </c>
      <c r="H18" s="179">
        <v>4837</v>
      </c>
      <c r="I18" s="178">
        <v>11325</v>
      </c>
      <c r="K18" s="113"/>
      <c r="L18" s="25"/>
      <c r="M18" s="25"/>
      <c r="N18" s="25" t="s">
        <v>17</v>
      </c>
      <c r="O18" s="223">
        <v>9418</v>
      </c>
      <c r="P18" s="224">
        <v>5178</v>
      </c>
      <c r="Q18" s="223">
        <v>3694</v>
      </c>
      <c r="R18" s="223">
        <v>1484</v>
      </c>
      <c r="S18" s="222">
        <v>4240</v>
      </c>
    </row>
    <row r="19" spans="2:19">
      <c r="B19" s="24"/>
      <c r="C19" s="32"/>
      <c r="D19" s="32" t="s">
        <v>145</v>
      </c>
      <c r="E19" s="180">
        <v>17008</v>
      </c>
      <c r="F19" s="180">
        <f t="shared" si="0"/>
        <v>9489</v>
      </c>
      <c r="G19" s="179">
        <v>5329</v>
      </c>
      <c r="H19" s="179">
        <v>4160</v>
      </c>
      <c r="I19" s="178">
        <v>7519</v>
      </c>
      <c r="K19" s="113"/>
      <c r="L19" s="25"/>
      <c r="M19" s="25"/>
      <c r="N19" s="25" t="s">
        <v>7</v>
      </c>
      <c r="O19" s="223">
        <v>1820</v>
      </c>
      <c r="P19" s="224">
        <v>328</v>
      </c>
      <c r="Q19" s="223">
        <v>180</v>
      </c>
      <c r="R19" s="223">
        <v>148</v>
      </c>
      <c r="S19" s="222">
        <v>1492</v>
      </c>
    </row>
    <row r="20" spans="2:19">
      <c r="B20" s="24"/>
      <c r="C20" s="32"/>
      <c r="D20" s="34" t="s">
        <v>144</v>
      </c>
      <c r="E20" s="184">
        <v>13626</v>
      </c>
      <c r="F20" s="184">
        <f t="shared" si="0"/>
        <v>8043</v>
      </c>
      <c r="G20" s="183">
        <v>4645</v>
      </c>
      <c r="H20" s="183">
        <v>3398</v>
      </c>
      <c r="I20" s="182">
        <v>5583</v>
      </c>
      <c r="K20" s="113"/>
      <c r="L20" s="25"/>
      <c r="M20" s="25"/>
      <c r="N20" s="25" t="s">
        <v>4</v>
      </c>
      <c r="O20" s="223">
        <v>2361</v>
      </c>
      <c r="P20" s="224">
        <v>907</v>
      </c>
      <c r="Q20" s="223">
        <v>398</v>
      </c>
      <c r="R20" s="223">
        <v>509</v>
      </c>
      <c r="S20" s="222">
        <v>1454</v>
      </c>
    </row>
    <row r="21" spans="2:19">
      <c r="B21" s="24"/>
      <c r="C21" s="34"/>
      <c r="D21" s="34" t="s">
        <v>143</v>
      </c>
      <c r="E21" s="229">
        <v>4231</v>
      </c>
      <c r="F21" s="229">
        <f t="shared" si="0"/>
        <v>2588</v>
      </c>
      <c r="G21" s="211">
        <v>1616</v>
      </c>
      <c r="H21" s="211">
        <v>972</v>
      </c>
      <c r="I21" s="210">
        <v>1643</v>
      </c>
      <c r="K21" s="113"/>
      <c r="L21" s="25"/>
      <c r="M21" s="25"/>
      <c r="N21" s="25" t="s">
        <v>2</v>
      </c>
      <c r="O21" s="223">
        <v>1845</v>
      </c>
      <c r="P21" s="224">
        <v>555</v>
      </c>
      <c r="Q21" s="223">
        <v>273</v>
      </c>
      <c r="R21" s="223">
        <v>282</v>
      </c>
      <c r="S21" s="222">
        <v>1290</v>
      </c>
    </row>
    <row r="22" spans="2:19">
      <c r="B22" s="24"/>
      <c r="C22" s="32" t="s">
        <v>13</v>
      </c>
      <c r="D22" s="33" t="s">
        <v>5</v>
      </c>
      <c r="E22" s="180">
        <f>SUM(E23:E26)</f>
        <v>57410</v>
      </c>
      <c r="F22" s="180">
        <f t="shared" si="0"/>
        <v>29972</v>
      </c>
      <c r="G22" s="179">
        <f>SUM(G23:G26)</f>
        <v>16344</v>
      </c>
      <c r="H22" s="179">
        <f>SUM(H23:H26)</f>
        <v>13628</v>
      </c>
      <c r="I22" s="178">
        <f>SUM(I23:I26)</f>
        <v>27438</v>
      </c>
      <c r="K22" s="113"/>
      <c r="L22" s="25"/>
      <c r="M22" s="25"/>
      <c r="N22" s="25" t="s">
        <v>15</v>
      </c>
      <c r="O22" s="223">
        <v>1419</v>
      </c>
      <c r="P22" s="224">
        <v>669</v>
      </c>
      <c r="Q22" s="223">
        <v>151</v>
      </c>
      <c r="R22" s="223">
        <v>518</v>
      </c>
      <c r="S22" s="222">
        <v>750</v>
      </c>
    </row>
    <row r="23" spans="2:19">
      <c r="B23" s="24"/>
      <c r="C23" s="32"/>
      <c r="D23" s="25" t="s">
        <v>147</v>
      </c>
      <c r="E23" s="180">
        <v>18091</v>
      </c>
      <c r="F23" s="180">
        <f t="shared" si="0"/>
        <v>7216</v>
      </c>
      <c r="G23" s="179">
        <v>3768</v>
      </c>
      <c r="H23" s="179">
        <v>3448</v>
      </c>
      <c r="I23" s="178">
        <v>10875</v>
      </c>
      <c r="K23" s="113"/>
      <c r="L23" s="25"/>
      <c r="M23" s="25"/>
      <c r="N23" s="25" t="s">
        <v>0</v>
      </c>
      <c r="O23" s="223">
        <v>4510</v>
      </c>
      <c r="P23" s="224">
        <v>2103</v>
      </c>
      <c r="Q23" s="223">
        <v>768</v>
      </c>
      <c r="R23" s="223">
        <v>1335</v>
      </c>
      <c r="S23" s="222">
        <v>2407</v>
      </c>
    </row>
    <row r="24" spans="2:19">
      <c r="B24" s="24"/>
      <c r="C24" s="32"/>
      <c r="D24" s="32" t="s">
        <v>146</v>
      </c>
      <c r="E24" s="180">
        <v>16736</v>
      </c>
      <c r="F24" s="180">
        <f t="shared" si="0"/>
        <v>9059</v>
      </c>
      <c r="G24" s="179">
        <v>4779</v>
      </c>
      <c r="H24" s="179">
        <v>4280</v>
      </c>
      <c r="I24" s="178">
        <v>7677</v>
      </c>
      <c r="K24" s="113"/>
      <c r="L24" s="25"/>
      <c r="M24" s="25"/>
      <c r="N24" s="25" t="s">
        <v>10</v>
      </c>
      <c r="O24" s="223">
        <v>3085</v>
      </c>
      <c r="P24" s="224">
        <v>1513</v>
      </c>
      <c r="Q24" s="223">
        <v>402</v>
      </c>
      <c r="R24" s="223">
        <v>1111</v>
      </c>
      <c r="S24" s="222">
        <v>1572</v>
      </c>
    </row>
    <row r="25" spans="2:19">
      <c r="B25" s="24"/>
      <c r="C25" s="32"/>
      <c r="D25" s="32" t="s">
        <v>145</v>
      </c>
      <c r="E25" s="180">
        <v>12252</v>
      </c>
      <c r="F25" s="180">
        <f t="shared" si="0"/>
        <v>7316</v>
      </c>
      <c r="G25" s="179">
        <v>4019</v>
      </c>
      <c r="H25" s="179">
        <v>3297</v>
      </c>
      <c r="I25" s="178">
        <v>4936</v>
      </c>
      <c r="K25" s="113"/>
      <c r="L25" s="25"/>
      <c r="M25" s="28"/>
      <c r="N25" s="28" t="s">
        <v>6</v>
      </c>
      <c r="O25" s="226">
        <v>2710</v>
      </c>
      <c r="P25" s="227">
        <v>1057</v>
      </c>
      <c r="Q25" s="226">
        <v>317</v>
      </c>
      <c r="R25" s="226">
        <v>740</v>
      </c>
      <c r="S25" s="225">
        <v>1653</v>
      </c>
    </row>
    <row r="26" spans="2:19">
      <c r="B26" s="24"/>
      <c r="C26" s="32"/>
      <c r="D26" s="34" t="s">
        <v>144</v>
      </c>
      <c r="E26" s="184">
        <v>10331</v>
      </c>
      <c r="F26" s="184">
        <f t="shared" si="0"/>
        <v>6381</v>
      </c>
      <c r="G26" s="183">
        <v>3778</v>
      </c>
      <c r="H26" s="183">
        <v>2603</v>
      </c>
      <c r="I26" s="182">
        <v>3950</v>
      </c>
      <c r="K26" s="24"/>
      <c r="L26" s="24"/>
      <c r="M26" s="31" t="s">
        <v>20</v>
      </c>
      <c r="N26" s="31" t="s">
        <v>5</v>
      </c>
      <c r="O26" s="223">
        <v>68751</v>
      </c>
      <c r="P26" s="224">
        <v>35083</v>
      </c>
      <c r="Q26" s="223">
        <v>19472</v>
      </c>
      <c r="R26" s="223">
        <v>15611</v>
      </c>
      <c r="S26" s="222">
        <v>33668</v>
      </c>
    </row>
    <row r="27" spans="2:19" ht="12" customHeight="1" thickBot="1">
      <c r="B27" s="114"/>
      <c r="C27" s="107"/>
      <c r="D27" s="107" t="s">
        <v>143</v>
      </c>
      <c r="E27" s="228">
        <v>3852</v>
      </c>
      <c r="F27" s="228">
        <f t="shared" si="0"/>
        <v>2461</v>
      </c>
      <c r="G27" s="206">
        <v>1541</v>
      </c>
      <c r="H27" s="206">
        <v>920</v>
      </c>
      <c r="I27" s="187">
        <v>1391</v>
      </c>
      <c r="K27" s="24"/>
      <c r="L27" s="24"/>
      <c r="M27" s="25"/>
      <c r="N27" s="25" t="s">
        <v>9</v>
      </c>
      <c r="O27" s="223">
        <v>26052</v>
      </c>
      <c r="P27" s="224">
        <v>14887</v>
      </c>
      <c r="Q27" s="223">
        <v>7150</v>
      </c>
      <c r="R27" s="223">
        <v>7737</v>
      </c>
      <c r="S27" s="222">
        <v>11165</v>
      </c>
    </row>
    <row r="28" spans="2:19" ht="12" customHeight="1">
      <c r="B28" s="121" t="s">
        <v>194</v>
      </c>
      <c r="C28" s="121"/>
      <c r="D28" s="121"/>
      <c r="E28" s="121"/>
      <c r="F28" s="121"/>
      <c r="K28" s="24"/>
      <c r="L28" s="24"/>
      <c r="M28" s="25"/>
      <c r="N28" s="25" t="s">
        <v>12</v>
      </c>
      <c r="O28" s="223">
        <v>3072</v>
      </c>
      <c r="P28" s="224">
        <v>1287</v>
      </c>
      <c r="Q28" s="223">
        <v>840</v>
      </c>
      <c r="R28" s="223">
        <v>447</v>
      </c>
      <c r="S28" s="222">
        <v>1785</v>
      </c>
    </row>
    <row r="29" spans="2:19" ht="12" customHeight="1">
      <c r="B29" s="768" t="s">
        <v>191</v>
      </c>
      <c r="C29" s="768"/>
      <c r="D29" s="768"/>
      <c r="E29" s="768"/>
      <c r="F29" s="768"/>
      <c r="G29" s="768"/>
      <c r="H29" s="768"/>
      <c r="I29" s="768"/>
      <c r="K29" s="24"/>
      <c r="L29" s="24"/>
      <c r="M29" s="25"/>
      <c r="N29" s="25" t="s">
        <v>3</v>
      </c>
      <c r="O29" s="223">
        <v>2862</v>
      </c>
      <c r="P29" s="224">
        <v>1457</v>
      </c>
      <c r="Q29" s="223">
        <v>1015</v>
      </c>
      <c r="R29" s="223">
        <v>442</v>
      </c>
      <c r="S29" s="222">
        <v>1405</v>
      </c>
    </row>
    <row r="30" spans="2:19" ht="12" customHeight="1">
      <c r="B30" s="768"/>
      <c r="C30" s="768"/>
      <c r="D30" s="768"/>
      <c r="E30" s="768"/>
      <c r="F30" s="768"/>
      <c r="G30" s="768"/>
      <c r="H30" s="768"/>
      <c r="I30" s="768"/>
      <c r="K30" s="24"/>
      <c r="L30" s="24"/>
      <c r="M30" s="25"/>
      <c r="N30" s="25" t="s">
        <v>19</v>
      </c>
      <c r="O30" s="223">
        <v>10880</v>
      </c>
      <c r="P30" s="224">
        <v>5852</v>
      </c>
      <c r="Q30" s="223">
        <v>3481</v>
      </c>
      <c r="R30" s="223">
        <v>2371</v>
      </c>
      <c r="S30" s="222">
        <v>5028</v>
      </c>
    </row>
    <row r="31" spans="2:19" ht="12" customHeight="1">
      <c r="B31" s="121" t="s">
        <v>193</v>
      </c>
      <c r="K31" s="24"/>
      <c r="L31" s="24"/>
      <c r="M31" s="25"/>
      <c r="N31" s="25" t="s">
        <v>21</v>
      </c>
      <c r="O31" s="223">
        <v>6147</v>
      </c>
      <c r="P31" s="224">
        <v>3398</v>
      </c>
      <c r="Q31" s="223">
        <v>2696</v>
      </c>
      <c r="R31" s="223">
        <v>702</v>
      </c>
      <c r="S31" s="222">
        <v>2749</v>
      </c>
    </row>
    <row r="32" spans="2:19" ht="13.5" customHeight="1">
      <c r="K32" s="24"/>
      <c r="L32" s="24"/>
      <c r="M32" s="25"/>
      <c r="N32" s="25" t="s">
        <v>11</v>
      </c>
      <c r="O32" s="223">
        <v>3087</v>
      </c>
      <c r="P32" s="224">
        <v>1092</v>
      </c>
      <c r="Q32" s="223">
        <v>686</v>
      </c>
      <c r="R32" s="223">
        <v>406</v>
      </c>
      <c r="S32" s="222">
        <v>1995</v>
      </c>
    </row>
    <row r="33" spans="11:19" ht="12" customHeight="1">
      <c r="K33" s="24"/>
      <c r="L33" s="24"/>
      <c r="M33" s="25"/>
      <c r="N33" s="25" t="s">
        <v>18</v>
      </c>
      <c r="O33" s="223">
        <v>1730</v>
      </c>
      <c r="P33" s="224">
        <v>404</v>
      </c>
      <c r="Q33" s="223">
        <v>245</v>
      </c>
      <c r="R33" s="223">
        <v>159</v>
      </c>
      <c r="S33" s="222">
        <v>1326</v>
      </c>
    </row>
    <row r="34" spans="11:19" ht="12" customHeight="1">
      <c r="K34" s="24"/>
      <c r="L34" s="24"/>
      <c r="M34" s="25"/>
      <c r="N34" s="25" t="s">
        <v>17</v>
      </c>
      <c r="O34" s="223">
        <v>5361</v>
      </c>
      <c r="P34" s="224">
        <v>2916</v>
      </c>
      <c r="Q34" s="223">
        <v>2088</v>
      </c>
      <c r="R34" s="223">
        <v>828</v>
      </c>
      <c r="S34" s="222">
        <v>2445</v>
      </c>
    </row>
    <row r="35" spans="11:19" ht="12" customHeight="1">
      <c r="K35" s="24"/>
      <c r="L35" s="24"/>
      <c r="M35" s="25"/>
      <c r="N35" s="25" t="s">
        <v>7</v>
      </c>
      <c r="O35" s="223">
        <v>951</v>
      </c>
      <c r="P35" s="224">
        <v>177</v>
      </c>
      <c r="Q35" s="223">
        <v>95</v>
      </c>
      <c r="R35" s="223">
        <v>82</v>
      </c>
      <c r="S35" s="222">
        <v>774</v>
      </c>
    </row>
    <row r="36" spans="11:19" ht="12" customHeight="1">
      <c r="K36" s="24"/>
      <c r="L36" s="24"/>
      <c r="M36" s="25"/>
      <c r="N36" s="25" t="s">
        <v>4</v>
      </c>
      <c r="O36" s="223">
        <v>1272</v>
      </c>
      <c r="P36" s="224">
        <v>485</v>
      </c>
      <c r="Q36" s="223">
        <v>201</v>
      </c>
      <c r="R36" s="223">
        <v>284</v>
      </c>
      <c r="S36" s="222">
        <v>787</v>
      </c>
    </row>
    <row r="37" spans="11:19" ht="12" customHeight="1">
      <c r="K37" s="24"/>
      <c r="L37" s="24"/>
      <c r="M37" s="25"/>
      <c r="N37" s="25" t="s">
        <v>2</v>
      </c>
      <c r="O37" s="223">
        <v>1005</v>
      </c>
      <c r="P37" s="224">
        <v>289</v>
      </c>
      <c r="Q37" s="223">
        <v>134</v>
      </c>
      <c r="R37" s="223">
        <v>155</v>
      </c>
      <c r="S37" s="222">
        <v>716</v>
      </c>
    </row>
    <row r="38" spans="11:19" ht="12" customHeight="1">
      <c r="K38" s="24"/>
      <c r="L38" s="24"/>
      <c r="M38" s="25"/>
      <c r="N38" s="25" t="s">
        <v>15</v>
      </c>
      <c r="O38" s="223">
        <v>772</v>
      </c>
      <c r="P38" s="224">
        <v>377</v>
      </c>
      <c r="Q38" s="223">
        <v>81</v>
      </c>
      <c r="R38" s="223">
        <v>296</v>
      </c>
      <c r="S38" s="222">
        <v>395</v>
      </c>
    </row>
    <row r="39" spans="11:19" ht="12" customHeight="1">
      <c r="K39" s="24"/>
      <c r="L39" s="24"/>
      <c r="M39" s="25"/>
      <c r="N39" s="25" t="s">
        <v>0</v>
      </c>
      <c r="O39" s="223">
        <v>2376</v>
      </c>
      <c r="P39" s="224">
        <v>1091</v>
      </c>
      <c r="Q39" s="223">
        <v>395</v>
      </c>
      <c r="R39" s="223">
        <v>696</v>
      </c>
      <c r="S39" s="222">
        <v>1285</v>
      </c>
    </row>
    <row r="40" spans="11:19" ht="12" customHeight="1">
      <c r="K40" s="24"/>
      <c r="L40" s="24"/>
      <c r="M40" s="25"/>
      <c r="N40" s="25" t="s">
        <v>10</v>
      </c>
      <c r="O40" s="223">
        <v>1631</v>
      </c>
      <c r="P40" s="224">
        <v>806</v>
      </c>
      <c r="Q40" s="223">
        <v>204</v>
      </c>
      <c r="R40" s="223">
        <v>602</v>
      </c>
      <c r="S40" s="222">
        <v>825</v>
      </c>
    </row>
    <row r="41" spans="11:19" ht="12.75" customHeight="1">
      <c r="K41" s="24"/>
      <c r="L41" s="24"/>
      <c r="M41" s="25"/>
      <c r="N41" s="28" t="s">
        <v>6</v>
      </c>
      <c r="O41" s="226">
        <v>1553</v>
      </c>
      <c r="P41" s="227">
        <v>565</v>
      </c>
      <c r="Q41" s="226">
        <v>161</v>
      </c>
      <c r="R41" s="226">
        <v>404</v>
      </c>
      <c r="S41" s="225">
        <v>988</v>
      </c>
    </row>
    <row r="42" spans="11:19" ht="12" customHeight="1">
      <c r="K42" s="24"/>
      <c r="L42" s="24"/>
      <c r="M42" s="31" t="s">
        <v>13</v>
      </c>
      <c r="N42" s="31" t="s">
        <v>5</v>
      </c>
      <c r="O42" s="223">
        <v>57410</v>
      </c>
      <c r="P42" s="224">
        <v>29972</v>
      </c>
      <c r="Q42" s="223">
        <v>16344</v>
      </c>
      <c r="R42" s="223">
        <v>13628</v>
      </c>
      <c r="S42" s="222">
        <v>27438</v>
      </c>
    </row>
    <row r="43" spans="11:19" ht="12" customHeight="1">
      <c r="K43" s="24"/>
      <c r="L43" s="24"/>
      <c r="M43" s="25"/>
      <c r="N43" s="25" t="s">
        <v>9</v>
      </c>
      <c r="O43" s="223">
        <v>22794</v>
      </c>
      <c r="P43" s="224">
        <v>13407</v>
      </c>
      <c r="Q43" s="223">
        <v>6289</v>
      </c>
      <c r="R43" s="223">
        <v>7118</v>
      </c>
      <c r="S43" s="222">
        <v>9387</v>
      </c>
    </row>
    <row r="44" spans="11:19" ht="12" customHeight="1">
      <c r="K44" s="24"/>
      <c r="L44" s="24"/>
      <c r="M44" s="25"/>
      <c r="N44" s="25" t="s">
        <v>12</v>
      </c>
      <c r="O44" s="223">
        <v>2677</v>
      </c>
      <c r="P44" s="224">
        <v>1056</v>
      </c>
      <c r="Q44" s="223">
        <v>713</v>
      </c>
      <c r="R44" s="223">
        <v>343</v>
      </c>
      <c r="S44" s="222">
        <v>1621</v>
      </c>
    </row>
    <row r="45" spans="11:19" ht="12" customHeight="1">
      <c r="K45" s="24"/>
      <c r="L45" s="24"/>
      <c r="M45" s="25"/>
      <c r="N45" s="25" t="s">
        <v>3</v>
      </c>
      <c r="O45" s="223">
        <v>2274</v>
      </c>
      <c r="P45" s="224">
        <v>1171</v>
      </c>
      <c r="Q45" s="223">
        <v>825</v>
      </c>
      <c r="R45" s="223">
        <v>346</v>
      </c>
      <c r="S45" s="222">
        <v>1103</v>
      </c>
    </row>
    <row r="46" spans="11:19" ht="12" customHeight="1">
      <c r="K46" s="24"/>
      <c r="L46" s="24"/>
      <c r="M46" s="25"/>
      <c r="N46" s="25" t="s">
        <v>19</v>
      </c>
      <c r="O46" s="223">
        <v>8716</v>
      </c>
      <c r="P46" s="224">
        <v>4879</v>
      </c>
      <c r="Q46" s="223">
        <v>2942</v>
      </c>
      <c r="R46" s="223">
        <v>1937</v>
      </c>
      <c r="S46" s="222">
        <v>3837</v>
      </c>
    </row>
    <row r="47" spans="11:19" ht="12" customHeight="1">
      <c r="K47" s="24"/>
      <c r="L47" s="24"/>
      <c r="M47" s="25"/>
      <c r="N47" s="25" t="s">
        <v>21</v>
      </c>
      <c r="O47" s="223">
        <v>4588</v>
      </c>
      <c r="P47" s="224">
        <v>2592</v>
      </c>
      <c r="Q47" s="223">
        <v>1965</v>
      </c>
      <c r="R47" s="223">
        <v>627</v>
      </c>
      <c r="S47" s="222">
        <v>1996</v>
      </c>
    </row>
    <row r="48" spans="11:19" ht="12" customHeight="1">
      <c r="K48" s="24"/>
      <c r="L48" s="24"/>
      <c r="M48" s="25"/>
      <c r="N48" s="25" t="s">
        <v>11</v>
      </c>
      <c r="O48" s="223">
        <v>2639</v>
      </c>
      <c r="P48" s="224">
        <v>934</v>
      </c>
      <c r="Q48" s="223">
        <v>598</v>
      </c>
      <c r="R48" s="223">
        <v>336</v>
      </c>
      <c r="S48" s="222">
        <v>1705</v>
      </c>
    </row>
    <row r="49" spans="11:19" ht="12" customHeight="1">
      <c r="K49" s="24"/>
      <c r="L49" s="24"/>
      <c r="M49" s="25"/>
      <c r="N49" s="25" t="s">
        <v>18</v>
      </c>
      <c r="O49" s="223">
        <v>1475</v>
      </c>
      <c r="P49" s="224">
        <v>329</v>
      </c>
      <c r="Q49" s="223">
        <v>188</v>
      </c>
      <c r="R49" s="223">
        <v>141</v>
      </c>
      <c r="S49" s="222">
        <v>1146</v>
      </c>
    </row>
    <row r="50" spans="11:19" ht="12" customHeight="1">
      <c r="K50" s="24"/>
      <c r="L50" s="24"/>
      <c r="M50" s="25"/>
      <c r="N50" s="25" t="s">
        <v>17</v>
      </c>
      <c r="O50" s="223">
        <v>4057</v>
      </c>
      <c r="P50" s="224">
        <v>2262</v>
      </c>
      <c r="Q50" s="223">
        <v>1606</v>
      </c>
      <c r="R50" s="223">
        <v>656</v>
      </c>
      <c r="S50" s="222">
        <v>1795</v>
      </c>
    </row>
    <row r="51" spans="11:19" ht="12" customHeight="1">
      <c r="K51" s="24"/>
      <c r="L51" s="24"/>
      <c r="M51" s="25"/>
      <c r="N51" s="25" t="s">
        <v>7</v>
      </c>
      <c r="O51" s="223">
        <v>869</v>
      </c>
      <c r="P51" s="224">
        <v>151</v>
      </c>
      <c r="Q51" s="223">
        <v>85</v>
      </c>
      <c r="R51" s="223">
        <v>66</v>
      </c>
      <c r="S51" s="222">
        <v>718</v>
      </c>
    </row>
    <row r="52" spans="11:19" ht="12" customHeight="1">
      <c r="K52" s="24"/>
      <c r="L52" s="24"/>
      <c r="M52" s="25"/>
      <c r="N52" s="25" t="s">
        <v>4</v>
      </c>
      <c r="O52" s="223">
        <v>1089</v>
      </c>
      <c r="P52" s="224">
        <v>422</v>
      </c>
      <c r="Q52" s="223">
        <v>197</v>
      </c>
      <c r="R52" s="223">
        <v>225</v>
      </c>
      <c r="S52" s="222">
        <v>667</v>
      </c>
    </row>
    <row r="53" spans="11:19" ht="12" customHeight="1">
      <c r="K53" s="24"/>
      <c r="L53" s="24"/>
      <c r="M53" s="25"/>
      <c r="N53" s="25" t="s">
        <v>2</v>
      </c>
      <c r="O53" s="223">
        <v>840</v>
      </c>
      <c r="P53" s="224">
        <v>266</v>
      </c>
      <c r="Q53" s="223">
        <v>139</v>
      </c>
      <c r="R53" s="223">
        <v>127</v>
      </c>
      <c r="S53" s="222">
        <v>574</v>
      </c>
    </row>
    <row r="54" spans="11:19" ht="12" customHeight="1">
      <c r="K54" s="24"/>
      <c r="L54" s="24"/>
      <c r="M54" s="25"/>
      <c r="N54" s="25" t="s">
        <v>15</v>
      </c>
      <c r="O54" s="223">
        <v>647</v>
      </c>
      <c r="P54" s="224">
        <v>292</v>
      </c>
      <c r="Q54" s="223">
        <v>70</v>
      </c>
      <c r="R54" s="223">
        <v>222</v>
      </c>
      <c r="S54" s="222">
        <v>355</v>
      </c>
    </row>
    <row r="55" spans="11:19" ht="12.75" customHeight="1">
      <c r="K55" s="24"/>
      <c r="L55" s="24"/>
      <c r="M55" s="25"/>
      <c r="N55" s="25" t="s">
        <v>0</v>
      </c>
      <c r="O55" s="223">
        <v>2134</v>
      </c>
      <c r="P55" s="224">
        <v>1012</v>
      </c>
      <c r="Q55" s="223">
        <v>373</v>
      </c>
      <c r="R55" s="223">
        <v>639</v>
      </c>
      <c r="S55" s="222">
        <v>1122</v>
      </c>
    </row>
    <row r="56" spans="11:19">
      <c r="K56" s="24"/>
      <c r="L56" s="24"/>
      <c r="M56" s="25"/>
      <c r="N56" s="25" t="s">
        <v>10</v>
      </c>
      <c r="O56" s="223">
        <v>1454</v>
      </c>
      <c r="P56" s="224">
        <v>707</v>
      </c>
      <c r="Q56" s="223">
        <v>198</v>
      </c>
      <c r="R56" s="223">
        <v>509</v>
      </c>
      <c r="S56" s="222">
        <v>747</v>
      </c>
    </row>
    <row r="57" spans="11:19">
      <c r="K57" s="24"/>
      <c r="L57" s="28"/>
      <c r="M57" s="28"/>
      <c r="N57" s="28" t="s">
        <v>6</v>
      </c>
      <c r="O57" s="226">
        <v>1157</v>
      </c>
      <c r="P57" s="227">
        <v>492</v>
      </c>
      <c r="Q57" s="226">
        <v>156</v>
      </c>
      <c r="R57" s="226">
        <v>336</v>
      </c>
      <c r="S57" s="225">
        <v>665</v>
      </c>
    </row>
    <row r="58" spans="11:19">
      <c r="K58" s="113"/>
      <c r="L58" s="25" t="s">
        <v>77</v>
      </c>
      <c r="M58" s="25" t="s">
        <v>59</v>
      </c>
      <c r="N58" s="25" t="s">
        <v>5</v>
      </c>
      <c r="O58" s="223">
        <v>8083</v>
      </c>
      <c r="P58" s="224">
        <v>5049</v>
      </c>
      <c r="Q58" s="223">
        <v>3157</v>
      </c>
      <c r="R58" s="223">
        <v>1892</v>
      </c>
      <c r="S58" s="222">
        <v>3034</v>
      </c>
    </row>
    <row r="59" spans="11:19" ht="13.5" customHeight="1">
      <c r="K59" s="113"/>
      <c r="L59" s="25"/>
      <c r="M59" s="25"/>
      <c r="N59" s="25" t="s">
        <v>9</v>
      </c>
      <c r="O59" s="223">
        <v>2636</v>
      </c>
      <c r="P59" s="224">
        <v>1809</v>
      </c>
      <c r="Q59" s="223">
        <v>946</v>
      </c>
      <c r="R59" s="223">
        <v>863</v>
      </c>
      <c r="S59" s="222">
        <v>827</v>
      </c>
    </row>
    <row r="60" spans="11:19">
      <c r="K60" s="113"/>
      <c r="L60" s="25"/>
      <c r="M60" s="25"/>
      <c r="N60" s="25" t="s">
        <v>12</v>
      </c>
      <c r="O60" s="223">
        <v>394</v>
      </c>
      <c r="P60" s="224">
        <v>225</v>
      </c>
      <c r="Q60" s="223">
        <v>164</v>
      </c>
      <c r="R60" s="223">
        <v>61</v>
      </c>
      <c r="S60" s="222">
        <v>169</v>
      </c>
    </row>
    <row r="61" spans="11:19">
      <c r="K61" s="113"/>
      <c r="L61" s="25"/>
      <c r="M61" s="25"/>
      <c r="N61" s="25" t="s">
        <v>3</v>
      </c>
      <c r="O61" s="223">
        <v>347</v>
      </c>
      <c r="P61" s="224">
        <v>226</v>
      </c>
      <c r="Q61" s="223">
        <v>175</v>
      </c>
      <c r="R61" s="223">
        <v>51</v>
      </c>
      <c r="S61" s="222">
        <v>121</v>
      </c>
    </row>
    <row r="62" spans="11:19">
      <c r="K62" s="113"/>
      <c r="L62" s="25"/>
      <c r="M62" s="25"/>
      <c r="N62" s="25" t="s">
        <v>19</v>
      </c>
      <c r="O62" s="223">
        <v>1233</v>
      </c>
      <c r="P62" s="224">
        <v>845</v>
      </c>
      <c r="Q62" s="223">
        <v>608</v>
      </c>
      <c r="R62" s="223">
        <v>237</v>
      </c>
      <c r="S62" s="222">
        <v>388</v>
      </c>
    </row>
    <row r="63" spans="11:19" ht="12" customHeight="1">
      <c r="K63" s="113"/>
      <c r="L63" s="25"/>
      <c r="M63" s="25"/>
      <c r="N63" s="25" t="s">
        <v>21</v>
      </c>
      <c r="O63" s="223">
        <v>777</v>
      </c>
      <c r="P63" s="224">
        <v>531</v>
      </c>
      <c r="Q63" s="223">
        <v>437</v>
      </c>
      <c r="R63" s="223">
        <v>94</v>
      </c>
      <c r="S63" s="222">
        <v>246</v>
      </c>
    </row>
    <row r="64" spans="11:19" ht="12.75" customHeight="1">
      <c r="K64" s="113"/>
      <c r="L64" s="25"/>
      <c r="M64" s="25"/>
      <c r="N64" s="25" t="s">
        <v>11</v>
      </c>
      <c r="O64" s="223">
        <v>395</v>
      </c>
      <c r="P64" s="224">
        <v>176</v>
      </c>
      <c r="Q64" s="223">
        <v>129</v>
      </c>
      <c r="R64" s="223">
        <v>47</v>
      </c>
      <c r="S64" s="222">
        <v>219</v>
      </c>
    </row>
    <row r="65" spans="11:19">
      <c r="K65" s="113"/>
      <c r="L65" s="25"/>
      <c r="M65" s="25"/>
      <c r="N65" s="25" t="s">
        <v>18</v>
      </c>
      <c r="O65" s="223">
        <v>369</v>
      </c>
      <c r="P65" s="224">
        <v>134</v>
      </c>
      <c r="Q65" s="223">
        <v>107</v>
      </c>
      <c r="R65" s="223">
        <v>27</v>
      </c>
      <c r="S65" s="222">
        <v>235</v>
      </c>
    </row>
    <row r="66" spans="11:19">
      <c r="K66" s="113"/>
      <c r="L66" s="25"/>
      <c r="M66" s="25"/>
      <c r="N66" s="25" t="s">
        <v>17</v>
      </c>
      <c r="O66" s="223">
        <v>524</v>
      </c>
      <c r="P66" s="224">
        <v>340</v>
      </c>
      <c r="Q66" s="223">
        <v>256</v>
      </c>
      <c r="R66" s="223">
        <v>84</v>
      </c>
      <c r="S66" s="222">
        <v>184</v>
      </c>
    </row>
    <row r="67" spans="11:19">
      <c r="K67" s="113"/>
      <c r="L67" s="25"/>
      <c r="M67" s="25"/>
      <c r="N67" s="25" t="s">
        <v>7</v>
      </c>
      <c r="O67" s="223">
        <v>242</v>
      </c>
      <c r="P67" s="224">
        <v>48</v>
      </c>
      <c r="Q67" s="223">
        <v>32</v>
      </c>
      <c r="R67" s="223">
        <v>16</v>
      </c>
      <c r="S67" s="222">
        <v>194</v>
      </c>
    </row>
    <row r="68" spans="11:19">
      <c r="K68" s="113"/>
      <c r="L68" s="25"/>
      <c r="M68" s="25"/>
      <c r="N68" s="25" t="s">
        <v>4</v>
      </c>
      <c r="O68" s="223">
        <v>181</v>
      </c>
      <c r="P68" s="224">
        <v>104</v>
      </c>
      <c r="Q68" s="223">
        <v>64</v>
      </c>
      <c r="R68" s="223">
        <v>40</v>
      </c>
      <c r="S68" s="222">
        <v>77</v>
      </c>
    </row>
    <row r="69" spans="11:19">
      <c r="K69" s="113"/>
      <c r="L69" s="25"/>
      <c r="M69" s="25"/>
      <c r="N69" s="25" t="s">
        <v>2</v>
      </c>
      <c r="O69" s="223">
        <v>157</v>
      </c>
      <c r="P69" s="224">
        <v>77</v>
      </c>
      <c r="Q69" s="223">
        <v>63</v>
      </c>
      <c r="R69" s="223">
        <v>14</v>
      </c>
      <c r="S69" s="222">
        <v>80</v>
      </c>
    </row>
    <row r="70" spans="11:19">
      <c r="K70" s="113"/>
      <c r="L70" s="25"/>
      <c r="M70" s="25"/>
      <c r="N70" s="25" t="s">
        <v>15</v>
      </c>
      <c r="O70" s="223">
        <v>87</v>
      </c>
      <c r="P70" s="224">
        <v>65</v>
      </c>
      <c r="Q70" s="223">
        <v>13</v>
      </c>
      <c r="R70" s="223">
        <v>52</v>
      </c>
      <c r="S70" s="222">
        <v>22</v>
      </c>
    </row>
    <row r="71" spans="11:19">
      <c r="K71" s="113"/>
      <c r="L71" s="25"/>
      <c r="M71" s="25"/>
      <c r="N71" s="25" t="s">
        <v>0</v>
      </c>
      <c r="O71" s="223">
        <v>327</v>
      </c>
      <c r="P71" s="224">
        <v>224</v>
      </c>
      <c r="Q71" s="223">
        <v>89</v>
      </c>
      <c r="R71" s="223">
        <v>135</v>
      </c>
      <c r="S71" s="222">
        <v>103</v>
      </c>
    </row>
    <row r="72" spans="11:19">
      <c r="K72" s="113"/>
      <c r="L72" s="25"/>
      <c r="M72" s="25"/>
      <c r="N72" s="25" t="s">
        <v>10</v>
      </c>
      <c r="O72" s="223">
        <v>249</v>
      </c>
      <c r="P72" s="224">
        <v>167</v>
      </c>
      <c r="Q72" s="223">
        <v>44</v>
      </c>
      <c r="R72" s="223">
        <v>123</v>
      </c>
      <c r="S72" s="222">
        <v>82</v>
      </c>
    </row>
    <row r="73" spans="11:19">
      <c r="K73" s="113"/>
      <c r="L73" s="25"/>
      <c r="M73" s="28"/>
      <c r="N73" s="28" t="s">
        <v>6</v>
      </c>
      <c r="O73" s="226">
        <v>165</v>
      </c>
      <c r="P73" s="227">
        <v>78</v>
      </c>
      <c r="Q73" s="226">
        <v>30</v>
      </c>
      <c r="R73" s="226">
        <v>48</v>
      </c>
      <c r="S73" s="225">
        <v>87</v>
      </c>
    </row>
    <row r="74" spans="11:19">
      <c r="K74" s="24"/>
      <c r="L74" s="24"/>
      <c r="M74" s="31" t="s">
        <v>20</v>
      </c>
      <c r="N74" s="31" t="s">
        <v>5</v>
      </c>
      <c r="O74" s="223">
        <v>4231</v>
      </c>
      <c r="P74" s="224">
        <v>2588</v>
      </c>
      <c r="Q74" s="223">
        <v>1616</v>
      </c>
      <c r="R74" s="223">
        <v>972</v>
      </c>
      <c r="S74" s="222">
        <v>1643</v>
      </c>
    </row>
    <row r="75" spans="11:19">
      <c r="K75" s="24"/>
      <c r="L75" s="24"/>
      <c r="M75" s="25"/>
      <c r="N75" s="25" t="s">
        <v>9</v>
      </c>
      <c r="O75" s="223">
        <v>1378</v>
      </c>
      <c r="P75" s="224">
        <v>926</v>
      </c>
      <c r="Q75" s="223">
        <v>477</v>
      </c>
      <c r="R75" s="223">
        <v>449</v>
      </c>
      <c r="S75" s="222">
        <v>452</v>
      </c>
    </row>
    <row r="76" spans="11:19">
      <c r="K76" s="24"/>
      <c r="L76" s="24"/>
      <c r="M76" s="25"/>
      <c r="N76" s="25" t="s">
        <v>12</v>
      </c>
      <c r="O76" s="223">
        <v>210</v>
      </c>
      <c r="P76" s="224">
        <v>114</v>
      </c>
      <c r="Q76" s="223">
        <v>88</v>
      </c>
      <c r="R76" s="223">
        <v>26</v>
      </c>
      <c r="S76" s="222">
        <v>96</v>
      </c>
    </row>
    <row r="77" spans="11:19">
      <c r="K77" s="24"/>
      <c r="L77" s="24"/>
      <c r="M77" s="25"/>
      <c r="N77" s="25" t="s">
        <v>3</v>
      </c>
      <c r="O77" s="223">
        <v>184</v>
      </c>
      <c r="P77" s="224">
        <v>127</v>
      </c>
      <c r="Q77" s="223">
        <v>94</v>
      </c>
      <c r="R77" s="223">
        <v>33</v>
      </c>
      <c r="S77" s="222">
        <v>57</v>
      </c>
    </row>
    <row r="78" spans="11:19">
      <c r="K78" s="24"/>
      <c r="L78" s="24"/>
      <c r="M78" s="25"/>
      <c r="N78" s="25" t="s">
        <v>19</v>
      </c>
      <c r="O78" s="223">
        <v>629</v>
      </c>
      <c r="P78" s="224">
        <v>419</v>
      </c>
      <c r="Q78" s="223">
        <v>296</v>
      </c>
      <c r="R78" s="223">
        <v>123</v>
      </c>
      <c r="S78" s="222">
        <v>210</v>
      </c>
    </row>
    <row r="79" spans="11:19">
      <c r="K79" s="24"/>
      <c r="L79" s="24"/>
      <c r="M79" s="25"/>
      <c r="N79" s="25" t="s">
        <v>21</v>
      </c>
      <c r="O79" s="223">
        <v>413</v>
      </c>
      <c r="P79" s="224">
        <v>287</v>
      </c>
      <c r="Q79" s="223">
        <v>239</v>
      </c>
      <c r="R79" s="223">
        <v>48</v>
      </c>
      <c r="S79" s="222">
        <v>126</v>
      </c>
    </row>
    <row r="80" spans="11:19">
      <c r="K80" s="24"/>
      <c r="L80" s="24"/>
      <c r="M80" s="25"/>
      <c r="N80" s="25" t="s">
        <v>11</v>
      </c>
      <c r="O80" s="223">
        <v>196</v>
      </c>
      <c r="P80" s="224">
        <v>76</v>
      </c>
      <c r="Q80" s="223">
        <v>50</v>
      </c>
      <c r="R80" s="223">
        <v>26</v>
      </c>
      <c r="S80" s="222">
        <v>120</v>
      </c>
    </row>
    <row r="81" spans="11:19">
      <c r="K81" s="24"/>
      <c r="L81" s="24"/>
      <c r="M81" s="25"/>
      <c r="N81" s="25" t="s">
        <v>18</v>
      </c>
      <c r="O81" s="223">
        <v>196</v>
      </c>
      <c r="P81" s="224">
        <v>66</v>
      </c>
      <c r="Q81" s="223">
        <v>57</v>
      </c>
      <c r="R81" s="223">
        <v>9</v>
      </c>
      <c r="S81" s="222">
        <v>130</v>
      </c>
    </row>
    <row r="82" spans="11:19" ht="12" customHeight="1">
      <c r="K82" s="24"/>
      <c r="L82" s="24"/>
      <c r="M82" s="25"/>
      <c r="N82" s="25" t="s">
        <v>17</v>
      </c>
      <c r="O82" s="223">
        <v>292</v>
      </c>
      <c r="P82" s="224">
        <v>187</v>
      </c>
      <c r="Q82" s="223">
        <v>143</v>
      </c>
      <c r="R82" s="223">
        <v>44</v>
      </c>
      <c r="S82" s="222">
        <v>105</v>
      </c>
    </row>
    <row r="83" spans="11:19" ht="12" customHeight="1">
      <c r="K83" s="24"/>
      <c r="L83" s="24"/>
      <c r="M83" s="25"/>
      <c r="N83" s="25" t="s">
        <v>7</v>
      </c>
      <c r="O83" s="223">
        <v>139</v>
      </c>
      <c r="P83" s="224">
        <v>26</v>
      </c>
      <c r="Q83" s="223">
        <v>14</v>
      </c>
      <c r="R83" s="223">
        <v>12</v>
      </c>
      <c r="S83" s="222">
        <v>113</v>
      </c>
    </row>
    <row r="84" spans="11:19" ht="12" customHeight="1">
      <c r="K84" s="24"/>
      <c r="L84" s="24"/>
      <c r="M84" s="25"/>
      <c r="N84" s="25" t="s">
        <v>4</v>
      </c>
      <c r="O84" s="223">
        <v>90</v>
      </c>
      <c r="P84" s="224">
        <v>49</v>
      </c>
      <c r="Q84" s="223">
        <v>33</v>
      </c>
      <c r="R84" s="223">
        <v>16</v>
      </c>
      <c r="S84" s="222">
        <v>41</v>
      </c>
    </row>
    <row r="85" spans="11:19" ht="12" customHeight="1">
      <c r="K85" s="24"/>
      <c r="L85" s="24"/>
      <c r="M85" s="25"/>
      <c r="N85" s="25" t="s">
        <v>2</v>
      </c>
      <c r="O85" s="223">
        <v>86</v>
      </c>
      <c r="P85" s="224">
        <v>43</v>
      </c>
      <c r="Q85" s="223">
        <v>38</v>
      </c>
      <c r="R85" s="223">
        <v>5</v>
      </c>
      <c r="S85" s="222">
        <v>43</v>
      </c>
    </row>
    <row r="86" spans="11:19" ht="12" customHeight="1">
      <c r="K86" s="24"/>
      <c r="L86" s="24"/>
      <c r="M86" s="25"/>
      <c r="N86" s="25" t="s">
        <v>15</v>
      </c>
      <c r="O86" s="223">
        <v>48</v>
      </c>
      <c r="P86" s="224">
        <v>37</v>
      </c>
      <c r="Q86" s="223" t="s">
        <v>142</v>
      </c>
      <c r="R86" s="223">
        <v>33</v>
      </c>
      <c r="S86" s="222">
        <v>11</v>
      </c>
    </row>
    <row r="87" spans="11:19" ht="12" customHeight="1">
      <c r="K87" s="24"/>
      <c r="L87" s="24"/>
      <c r="M87" s="25"/>
      <c r="N87" s="25" t="s">
        <v>0</v>
      </c>
      <c r="O87" s="223">
        <v>161</v>
      </c>
      <c r="P87" s="224">
        <v>112</v>
      </c>
      <c r="Q87" s="223">
        <v>48</v>
      </c>
      <c r="R87" s="223">
        <v>64</v>
      </c>
      <c r="S87" s="222">
        <v>49</v>
      </c>
    </row>
    <row r="88" spans="11:19" ht="12" customHeight="1">
      <c r="K88" s="24"/>
      <c r="L88" s="24"/>
      <c r="M88" s="25"/>
      <c r="N88" s="25" t="s">
        <v>10</v>
      </c>
      <c r="O88" s="223">
        <v>127</v>
      </c>
      <c r="P88" s="224">
        <v>79</v>
      </c>
      <c r="Q88" s="223">
        <v>20</v>
      </c>
      <c r="R88" s="223">
        <v>59</v>
      </c>
      <c r="S88" s="222">
        <v>48</v>
      </c>
    </row>
    <row r="89" spans="11:19" ht="12" customHeight="1">
      <c r="K89" s="24"/>
      <c r="L89" s="24"/>
      <c r="M89" s="25"/>
      <c r="N89" s="28" t="s">
        <v>6</v>
      </c>
      <c r="O89" s="226">
        <v>82</v>
      </c>
      <c r="P89" s="227">
        <v>40</v>
      </c>
      <c r="Q89" s="226">
        <v>15</v>
      </c>
      <c r="R89" s="226">
        <v>25</v>
      </c>
      <c r="S89" s="225">
        <v>42</v>
      </c>
    </row>
    <row r="90" spans="11:19" ht="12" customHeight="1">
      <c r="K90" s="24"/>
      <c r="L90" s="24"/>
      <c r="M90" s="31" t="s">
        <v>13</v>
      </c>
      <c r="N90" s="31" t="s">
        <v>5</v>
      </c>
      <c r="O90" s="223">
        <v>3852</v>
      </c>
      <c r="P90" s="224">
        <v>2461</v>
      </c>
      <c r="Q90" s="223">
        <v>1541</v>
      </c>
      <c r="R90" s="223">
        <v>920</v>
      </c>
      <c r="S90" s="222">
        <v>1391</v>
      </c>
    </row>
    <row r="91" spans="11:19" ht="12" customHeight="1">
      <c r="K91" s="24"/>
      <c r="L91" s="24"/>
      <c r="M91" s="25"/>
      <c r="N91" s="25" t="s">
        <v>9</v>
      </c>
      <c r="O91" s="223">
        <v>1258</v>
      </c>
      <c r="P91" s="224">
        <v>883</v>
      </c>
      <c r="Q91" s="223">
        <v>469</v>
      </c>
      <c r="R91" s="223">
        <v>414</v>
      </c>
      <c r="S91" s="222">
        <v>375</v>
      </c>
    </row>
    <row r="92" spans="11:19" ht="12" customHeight="1">
      <c r="K92" s="24"/>
      <c r="L92" s="24"/>
      <c r="M92" s="25"/>
      <c r="N92" s="25" t="s">
        <v>12</v>
      </c>
      <c r="O92" s="223">
        <v>184</v>
      </c>
      <c r="P92" s="224">
        <v>111</v>
      </c>
      <c r="Q92" s="223">
        <v>76</v>
      </c>
      <c r="R92" s="223">
        <v>35</v>
      </c>
      <c r="S92" s="222">
        <v>73</v>
      </c>
    </row>
    <row r="93" spans="11:19" ht="12" customHeight="1">
      <c r="K93" s="24"/>
      <c r="L93" s="24"/>
      <c r="M93" s="25"/>
      <c r="N93" s="25" t="s">
        <v>3</v>
      </c>
      <c r="O93" s="223">
        <v>163</v>
      </c>
      <c r="P93" s="224">
        <v>99</v>
      </c>
      <c r="Q93" s="223">
        <v>81</v>
      </c>
      <c r="R93" s="223">
        <v>18</v>
      </c>
      <c r="S93" s="222">
        <v>64</v>
      </c>
    </row>
    <row r="94" spans="11:19" ht="12" customHeight="1">
      <c r="K94" s="24"/>
      <c r="L94" s="24"/>
      <c r="M94" s="25"/>
      <c r="N94" s="25" t="s">
        <v>19</v>
      </c>
      <c r="O94" s="223">
        <v>604</v>
      </c>
      <c r="P94" s="224">
        <v>426</v>
      </c>
      <c r="Q94" s="223">
        <v>312</v>
      </c>
      <c r="R94" s="223">
        <v>114</v>
      </c>
      <c r="S94" s="222">
        <v>178</v>
      </c>
    </row>
    <row r="95" spans="11:19" ht="12" customHeight="1">
      <c r="K95" s="24"/>
      <c r="L95" s="24"/>
      <c r="M95" s="25"/>
      <c r="N95" s="25" t="s">
        <v>21</v>
      </c>
      <c r="O95" s="223">
        <v>364</v>
      </c>
      <c r="P95" s="224">
        <v>244</v>
      </c>
      <c r="Q95" s="223">
        <v>198</v>
      </c>
      <c r="R95" s="223">
        <v>46</v>
      </c>
      <c r="S95" s="222">
        <v>120</v>
      </c>
    </row>
    <row r="96" spans="11:19" ht="12.75" customHeight="1">
      <c r="K96" s="24"/>
      <c r="L96" s="24"/>
      <c r="M96" s="25"/>
      <c r="N96" s="25" t="s">
        <v>11</v>
      </c>
      <c r="O96" s="223">
        <v>199</v>
      </c>
      <c r="P96" s="224">
        <v>100</v>
      </c>
      <c r="Q96" s="223">
        <v>79</v>
      </c>
      <c r="R96" s="223">
        <v>21</v>
      </c>
      <c r="S96" s="222">
        <v>99</v>
      </c>
    </row>
    <row r="97" spans="11:19" ht="12" customHeight="1">
      <c r="K97" s="24"/>
      <c r="L97" s="24"/>
      <c r="M97" s="25"/>
      <c r="N97" s="25" t="s">
        <v>18</v>
      </c>
      <c r="O97" s="223">
        <v>173</v>
      </c>
      <c r="P97" s="224">
        <v>68</v>
      </c>
      <c r="Q97" s="223">
        <v>50</v>
      </c>
      <c r="R97" s="223">
        <v>18</v>
      </c>
      <c r="S97" s="222">
        <v>105</v>
      </c>
    </row>
    <row r="98" spans="11:19" ht="12" customHeight="1">
      <c r="K98" s="24"/>
      <c r="L98" s="24"/>
      <c r="M98" s="25"/>
      <c r="N98" s="25" t="s">
        <v>17</v>
      </c>
      <c r="O98" s="223">
        <v>232</v>
      </c>
      <c r="P98" s="224">
        <v>153</v>
      </c>
      <c r="Q98" s="223">
        <v>113</v>
      </c>
      <c r="R98" s="223">
        <v>40</v>
      </c>
      <c r="S98" s="222">
        <v>79</v>
      </c>
    </row>
    <row r="99" spans="11:19" ht="12" customHeight="1">
      <c r="K99" s="24"/>
      <c r="L99" s="24"/>
      <c r="M99" s="25"/>
      <c r="N99" s="25" t="s">
        <v>7</v>
      </c>
      <c r="O99" s="223">
        <v>103</v>
      </c>
      <c r="P99" s="224">
        <v>22</v>
      </c>
      <c r="Q99" s="223">
        <v>18</v>
      </c>
      <c r="R99" s="223" t="s">
        <v>142</v>
      </c>
      <c r="S99" s="222">
        <v>81</v>
      </c>
    </row>
    <row r="100" spans="11:19" ht="12" customHeight="1">
      <c r="K100" s="24"/>
      <c r="L100" s="24"/>
      <c r="M100" s="25"/>
      <c r="N100" s="25" t="s">
        <v>4</v>
      </c>
      <c r="O100" s="223">
        <v>91</v>
      </c>
      <c r="P100" s="224">
        <v>55</v>
      </c>
      <c r="Q100" s="223">
        <v>31</v>
      </c>
      <c r="R100" s="223">
        <v>24</v>
      </c>
      <c r="S100" s="222">
        <v>36</v>
      </c>
    </row>
    <row r="101" spans="11:19" ht="12" customHeight="1">
      <c r="K101" s="24"/>
      <c r="L101" s="24"/>
      <c r="M101" s="25"/>
      <c r="N101" s="25" t="s">
        <v>2</v>
      </c>
      <c r="O101" s="223">
        <v>71</v>
      </c>
      <c r="P101" s="224">
        <v>34</v>
      </c>
      <c r="Q101" s="223">
        <v>25</v>
      </c>
      <c r="R101" s="223">
        <v>9</v>
      </c>
      <c r="S101" s="222">
        <v>37</v>
      </c>
    </row>
    <row r="102" spans="11:19" ht="12" customHeight="1">
      <c r="K102" s="24"/>
      <c r="L102" s="24"/>
      <c r="M102" s="25"/>
      <c r="N102" s="25" t="s">
        <v>15</v>
      </c>
      <c r="O102" s="223">
        <v>39</v>
      </c>
      <c r="P102" s="224">
        <v>28</v>
      </c>
      <c r="Q102" s="223">
        <v>9</v>
      </c>
      <c r="R102" s="223">
        <v>19</v>
      </c>
      <c r="S102" s="222">
        <v>11</v>
      </c>
    </row>
    <row r="103" spans="11:19" ht="12" customHeight="1">
      <c r="K103" s="24"/>
      <c r="L103" s="24"/>
      <c r="M103" s="25"/>
      <c r="N103" s="25" t="s">
        <v>0</v>
      </c>
      <c r="O103" s="223">
        <v>166</v>
      </c>
      <c r="P103" s="224">
        <v>112</v>
      </c>
      <c r="Q103" s="223">
        <v>41</v>
      </c>
      <c r="R103" s="223">
        <v>71</v>
      </c>
      <c r="S103" s="222">
        <v>54</v>
      </c>
    </row>
    <row r="104" spans="11:19" ht="12" customHeight="1">
      <c r="K104" s="24"/>
      <c r="L104" s="24"/>
      <c r="M104" s="25"/>
      <c r="N104" s="25" t="s">
        <v>10</v>
      </c>
      <c r="O104" s="223">
        <v>122</v>
      </c>
      <c r="P104" s="224">
        <v>88</v>
      </c>
      <c r="Q104" s="223">
        <v>24</v>
      </c>
      <c r="R104" s="223">
        <v>64</v>
      </c>
      <c r="S104" s="222">
        <v>34</v>
      </c>
    </row>
    <row r="105" spans="11:19" ht="12" customHeight="1" thickBot="1">
      <c r="K105" s="114"/>
      <c r="L105" s="108"/>
      <c r="M105" s="108"/>
      <c r="N105" s="108" t="s">
        <v>6</v>
      </c>
      <c r="O105" s="220">
        <v>83</v>
      </c>
      <c r="P105" s="221">
        <v>38</v>
      </c>
      <c r="Q105" s="220">
        <v>15</v>
      </c>
      <c r="R105" s="220">
        <v>23</v>
      </c>
      <c r="S105" s="219">
        <v>45</v>
      </c>
    </row>
    <row r="106" spans="11:19" ht="12" customHeight="1">
      <c r="K106" s="121" t="s">
        <v>192</v>
      </c>
      <c r="L106" s="121"/>
      <c r="M106" s="121"/>
      <c r="N106" s="121"/>
      <c r="O106" s="121"/>
    </row>
    <row r="107" spans="11:19" ht="13.5" customHeight="1">
      <c r="K107" s="768" t="s">
        <v>191</v>
      </c>
      <c r="L107" s="768"/>
      <c r="M107" s="768"/>
      <c r="N107" s="768"/>
      <c r="O107" s="768"/>
      <c r="P107" s="768"/>
      <c r="Q107" s="768"/>
      <c r="R107" s="768"/>
      <c r="S107" s="768"/>
    </row>
    <row r="108" spans="11:19" ht="12" customHeight="1">
      <c r="K108" s="768"/>
      <c r="L108" s="768"/>
      <c r="M108" s="768"/>
      <c r="N108" s="768"/>
      <c r="O108" s="768"/>
      <c r="P108" s="768"/>
      <c r="Q108" s="768"/>
      <c r="R108" s="768"/>
      <c r="S108" s="768"/>
    </row>
    <row r="109" spans="11:19" ht="12" customHeight="1">
      <c r="K109" s="218" t="s">
        <v>190</v>
      </c>
    </row>
    <row r="110" spans="11:19" ht="12.75" customHeight="1"/>
  </sheetData>
  <mergeCells count="10">
    <mergeCell ref="B29:I30"/>
    <mergeCell ref="K107:S108"/>
    <mergeCell ref="O6:O9"/>
    <mergeCell ref="P7:P9"/>
    <mergeCell ref="S7:S9"/>
    <mergeCell ref="E6:E9"/>
    <mergeCell ref="F7:F9"/>
    <mergeCell ref="I7:I9"/>
    <mergeCell ref="B6:D8"/>
    <mergeCell ref="K6:N8"/>
  </mergeCells>
  <phoneticPr fontId="13" type="noConversion"/>
  <hyperlinks>
    <hyperlink ref="B1" location="목차!A1" display="#목차"/>
  </hyperlinks>
  <pageMargins left="0.25" right="0.25" top="0.75" bottom="0.75" header="0.30000001192092896" footer="0.30000001192092896"/>
  <pageSetup paperSize="9" scale="53" fitToWidth="0" fitToHeight="0" orientation="portrait"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42"/>
  <sheetViews>
    <sheetView showGridLines="0" showZeros="0" zoomScale="90" zoomScaleNormal="90" zoomScaleSheetLayoutView="90" workbookViewId="0">
      <pane xSplit="4" ySplit="8" topLeftCell="N9" activePane="bottomRight" state="frozen"/>
      <selection activeCell="AH59" sqref="AH59"/>
      <selection pane="topRight" activeCell="AH59" sqref="AH59"/>
      <selection pane="bottomLeft" activeCell="AH59" sqref="AH59"/>
      <selection pane="bottomRight" activeCell="AH59" sqref="AH59"/>
    </sheetView>
  </sheetViews>
  <sheetFormatPr defaultColWidth="9" defaultRowHeight="12"/>
  <cols>
    <col min="1" max="1" width="1.25" style="3" customWidth="1"/>
    <col min="2" max="2" width="2.875" style="3" customWidth="1"/>
    <col min="3" max="3" width="8.875" style="3" customWidth="1"/>
    <col min="4" max="4" width="11.25" style="3" customWidth="1"/>
    <col min="5" max="6" width="8.625" style="3" customWidth="1"/>
    <col min="7" max="13" width="7.75" style="3" customWidth="1"/>
    <col min="14" max="14" width="8.75" style="3" customWidth="1"/>
    <col min="15" max="21" width="7.75" style="3" customWidth="1"/>
    <col min="22" max="22" width="3" style="3" customWidth="1"/>
    <col min="23" max="23" width="4" style="3" customWidth="1"/>
    <col min="24" max="24" width="10.875" style="3" customWidth="1"/>
    <col min="25" max="16384" width="9" style="3"/>
  </cols>
  <sheetData>
    <row r="1" spans="2:42" ht="16.5">
      <c r="B1" s="1" t="s">
        <v>16</v>
      </c>
      <c r="C1" s="1"/>
      <c r="D1" s="1"/>
      <c r="E1" s="9"/>
    </row>
    <row r="2" spans="2:42" s="8" customFormat="1">
      <c r="B2" s="232" t="s">
        <v>206</v>
      </c>
      <c r="W2" s="16"/>
    </row>
    <row r="3" spans="2:42">
      <c r="B3" s="232" t="s">
        <v>205</v>
      </c>
      <c r="W3" s="231" t="s">
        <v>204</v>
      </c>
    </row>
    <row r="5" spans="2:42" ht="12.75" thickBot="1">
      <c r="B5" s="20"/>
      <c r="C5" s="20"/>
      <c r="D5" s="20"/>
      <c r="E5" s="20"/>
      <c r="F5" s="20"/>
      <c r="G5" s="20"/>
      <c r="H5" s="20"/>
      <c r="I5" s="20"/>
      <c r="J5" s="20"/>
      <c r="K5" s="20"/>
      <c r="L5" s="20"/>
      <c r="M5" s="20"/>
      <c r="N5" s="20"/>
      <c r="O5" s="20"/>
      <c r="P5" s="20"/>
      <c r="Q5" s="20"/>
      <c r="R5" s="20"/>
      <c r="S5" s="20"/>
      <c r="T5" s="20"/>
      <c r="U5" s="21" t="s">
        <v>153</v>
      </c>
      <c r="W5" s="20"/>
      <c r="X5" s="20"/>
      <c r="Y5" s="20"/>
      <c r="Z5" s="20"/>
      <c r="AA5" s="20"/>
      <c r="AB5" s="20"/>
      <c r="AC5" s="20"/>
      <c r="AD5" s="20"/>
      <c r="AE5" s="20"/>
      <c r="AF5" s="20"/>
      <c r="AG5" s="20"/>
      <c r="AH5" s="20"/>
      <c r="AI5" s="20"/>
      <c r="AJ5" s="20"/>
      <c r="AK5" s="20"/>
      <c r="AL5" s="20"/>
      <c r="AM5" s="20"/>
      <c r="AN5" s="20"/>
      <c r="AO5" s="20"/>
      <c r="AP5" s="21" t="s">
        <v>153</v>
      </c>
    </row>
    <row r="6" spans="2:42" ht="16.5" customHeight="1">
      <c r="B6" s="725" t="s">
        <v>22</v>
      </c>
      <c r="C6" s="725"/>
      <c r="D6" s="725"/>
      <c r="E6" s="720" t="s">
        <v>199</v>
      </c>
      <c r="F6" s="200"/>
      <c r="G6" s="200"/>
      <c r="H6" s="200"/>
      <c r="I6" s="200"/>
      <c r="J6" s="200"/>
      <c r="K6" s="200"/>
      <c r="L6" s="200"/>
      <c r="M6" s="200"/>
      <c r="N6" s="200"/>
      <c r="O6" s="200"/>
      <c r="P6" s="200"/>
      <c r="Q6" s="200"/>
      <c r="R6" s="200"/>
      <c r="S6" s="200"/>
      <c r="T6" s="200"/>
      <c r="U6" s="200"/>
      <c r="W6" s="725" t="s">
        <v>22</v>
      </c>
      <c r="X6" s="725"/>
      <c r="Y6" s="726"/>
      <c r="Z6" s="720" t="s">
        <v>199</v>
      </c>
      <c r="AA6" s="200"/>
      <c r="AB6" s="200"/>
      <c r="AC6" s="200"/>
      <c r="AD6" s="200"/>
      <c r="AE6" s="200"/>
      <c r="AF6" s="200"/>
      <c r="AG6" s="200"/>
      <c r="AH6" s="200"/>
      <c r="AI6" s="200"/>
      <c r="AJ6" s="200"/>
      <c r="AK6" s="200"/>
      <c r="AL6" s="200"/>
      <c r="AM6" s="200"/>
      <c r="AN6" s="200"/>
      <c r="AO6" s="200"/>
      <c r="AP6" s="200"/>
    </row>
    <row r="7" spans="2:42" ht="16.5" customHeight="1">
      <c r="B7" s="727"/>
      <c r="C7" s="727"/>
      <c r="D7" s="727"/>
      <c r="E7" s="721"/>
      <c r="F7" s="791" t="s">
        <v>203</v>
      </c>
      <c r="G7" s="792"/>
      <c r="H7" s="792"/>
      <c r="I7" s="792"/>
      <c r="J7" s="792"/>
      <c r="K7" s="792"/>
      <c r="L7" s="792"/>
      <c r="M7" s="792"/>
      <c r="N7" s="792"/>
      <c r="O7" s="792"/>
      <c r="P7" s="792"/>
      <c r="Q7" s="792"/>
      <c r="R7" s="792"/>
      <c r="S7" s="792"/>
      <c r="T7" s="792"/>
      <c r="U7" s="792"/>
      <c r="W7" s="727"/>
      <c r="X7" s="727"/>
      <c r="Y7" s="728"/>
      <c r="Z7" s="721"/>
      <c r="AA7" s="791" t="s">
        <v>203</v>
      </c>
      <c r="AB7" s="792"/>
      <c r="AC7" s="792"/>
      <c r="AD7" s="792"/>
      <c r="AE7" s="792"/>
      <c r="AF7" s="792"/>
      <c r="AG7" s="792"/>
      <c r="AH7" s="792"/>
      <c r="AI7" s="792"/>
      <c r="AJ7" s="792"/>
      <c r="AK7" s="792"/>
      <c r="AL7" s="792"/>
      <c r="AM7" s="792"/>
      <c r="AN7" s="792"/>
      <c r="AO7" s="792"/>
      <c r="AP7" s="792"/>
    </row>
    <row r="8" spans="2:42" ht="17.25" customHeight="1" thickBot="1">
      <c r="B8" s="69"/>
      <c r="C8" s="101" t="s">
        <v>8</v>
      </c>
      <c r="D8" s="101" t="s">
        <v>14</v>
      </c>
      <c r="E8" s="722"/>
      <c r="F8" s="195" t="s">
        <v>172</v>
      </c>
      <c r="G8" s="195" t="s">
        <v>171</v>
      </c>
      <c r="H8" s="195" t="s">
        <v>170</v>
      </c>
      <c r="I8" s="195" t="s">
        <v>169</v>
      </c>
      <c r="J8" s="195" t="s">
        <v>168</v>
      </c>
      <c r="K8" s="195" t="s">
        <v>167</v>
      </c>
      <c r="L8" s="195" t="s">
        <v>166</v>
      </c>
      <c r="M8" s="195" t="s">
        <v>165</v>
      </c>
      <c r="N8" s="195" t="s">
        <v>164</v>
      </c>
      <c r="O8" s="195" t="s">
        <v>163</v>
      </c>
      <c r="P8" s="195" t="s">
        <v>162</v>
      </c>
      <c r="Q8" s="195" t="s">
        <v>161</v>
      </c>
      <c r="R8" s="195" t="s">
        <v>160</v>
      </c>
      <c r="S8" s="195" t="s">
        <v>159</v>
      </c>
      <c r="T8" s="195" t="s">
        <v>158</v>
      </c>
      <c r="U8" s="215" t="s">
        <v>157</v>
      </c>
      <c r="W8" s="69"/>
      <c r="X8" s="101" t="s">
        <v>60</v>
      </c>
      <c r="Y8" s="101" t="s">
        <v>1</v>
      </c>
      <c r="Z8" s="722"/>
      <c r="AA8" s="195" t="s">
        <v>172</v>
      </c>
      <c r="AB8" s="195" t="s">
        <v>171</v>
      </c>
      <c r="AC8" s="195" t="s">
        <v>170</v>
      </c>
      <c r="AD8" s="195" t="s">
        <v>169</v>
      </c>
      <c r="AE8" s="195" t="s">
        <v>168</v>
      </c>
      <c r="AF8" s="195" t="s">
        <v>167</v>
      </c>
      <c r="AG8" s="195" t="s">
        <v>166</v>
      </c>
      <c r="AH8" s="195" t="s">
        <v>165</v>
      </c>
      <c r="AI8" s="195" t="s">
        <v>164</v>
      </c>
      <c r="AJ8" s="195" t="s">
        <v>163</v>
      </c>
      <c r="AK8" s="195" t="s">
        <v>162</v>
      </c>
      <c r="AL8" s="195" t="s">
        <v>161</v>
      </c>
      <c r="AM8" s="195" t="s">
        <v>160</v>
      </c>
      <c r="AN8" s="195" t="s">
        <v>159</v>
      </c>
      <c r="AO8" s="195" t="s">
        <v>158</v>
      </c>
      <c r="AP8" s="215" t="s">
        <v>157</v>
      </c>
    </row>
    <row r="9" spans="2:42" ht="12.75" thickTop="1">
      <c r="B9" s="115"/>
      <c r="C9" s="25" t="s">
        <v>59</v>
      </c>
      <c r="D9" s="25" t="s">
        <v>5</v>
      </c>
      <c r="E9" s="179">
        <f t="shared" ref="E9:U9" si="0">SUM(E10:E13)</f>
        <v>61106</v>
      </c>
      <c r="F9" s="179">
        <f t="shared" si="0"/>
        <v>12146</v>
      </c>
      <c r="G9" s="179">
        <f t="shared" si="0"/>
        <v>1159</v>
      </c>
      <c r="H9" s="179">
        <f t="shared" si="0"/>
        <v>962</v>
      </c>
      <c r="I9" s="179">
        <f t="shared" si="0"/>
        <v>3277</v>
      </c>
      <c r="J9" s="179">
        <f t="shared" si="0"/>
        <v>873</v>
      </c>
      <c r="K9" s="179">
        <f t="shared" si="0"/>
        <v>8629</v>
      </c>
      <c r="L9" s="179">
        <f t="shared" si="0"/>
        <v>507</v>
      </c>
      <c r="M9" s="179">
        <f t="shared" si="0"/>
        <v>2753</v>
      </c>
      <c r="N9" s="179">
        <f t="shared" si="0"/>
        <v>18638</v>
      </c>
      <c r="O9" s="179">
        <f t="shared" si="0"/>
        <v>1303</v>
      </c>
      <c r="P9" s="179">
        <f t="shared" si="0"/>
        <v>3482</v>
      </c>
      <c r="Q9" s="179">
        <f t="shared" si="0"/>
        <v>2655</v>
      </c>
      <c r="R9" s="179">
        <f t="shared" si="0"/>
        <v>1169</v>
      </c>
      <c r="S9" s="179">
        <f t="shared" si="0"/>
        <v>1668</v>
      </c>
      <c r="T9" s="179">
        <f t="shared" si="0"/>
        <v>1454</v>
      </c>
      <c r="U9" s="178">
        <f t="shared" si="0"/>
        <v>431</v>
      </c>
      <c r="W9" s="113"/>
      <c r="X9" s="25" t="s">
        <v>61</v>
      </c>
      <c r="Y9" s="25" t="s">
        <v>5</v>
      </c>
      <c r="Z9" s="185">
        <v>61106</v>
      </c>
      <c r="AA9" s="205">
        <v>12146</v>
      </c>
      <c r="AB9" s="205">
        <v>1159</v>
      </c>
      <c r="AC9" s="205">
        <v>962</v>
      </c>
      <c r="AD9" s="205">
        <v>3277</v>
      </c>
      <c r="AE9" s="205">
        <v>873</v>
      </c>
      <c r="AF9" s="205">
        <v>8629</v>
      </c>
      <c r="AG9" s="205">
        <v>507</v>
      </c>
      <c r="AH9" s="205">
        <v>2753</v>
      </c>
      <c r="AI9" s="205">
        <v>18638</v>
      </c>
      <c r="AJ9" s="205">
        <v>1303</v>
      </c>
      <c r="AK9" s="205">
        <v>3482</v>
      </c>
      <c r="AL9" s="205">
        <v>2655</v>
      </c>
      <c r="AM9" s="205">
        <v>1169</v>
      </c>
      <c r="AN9" s="205">
        <v>1668</v>
      </c>
      <c r="AO9" s="205">
        <v>1454</v>
      </c>
      <c r="AP9" s="204">
        <v>431</v>
      </c>
    </row>
    <row r="10" spans="2:42">
      <c r="B10" s="113"/>
      <c r="C10" s="25"/>
      <c r="D10" s="25" t="s">
        <v>147</v>
      </c>
      <c r="E10" s="179">
        <v>20116</v>
      </c>
      <c r="F10" s="179">
        <v>5071</v>
      </c>
      <c r="G10" s="179">
        <v>398</v>
      </c>
      <c r="H10" s="179">
        <v>265</v>
      </c>
      <c r="I10" s="179">
        <v>1090</v>
      </c>
      <c r="J10" s="179">
        <v>262</v>
      </c>
      <c r="K10" s="179">
        <v>3427</v>
      </c>
      <c r="L10" s="179">
        <v>139</v>
      </c>
      <c r="M10" s="179">
        <v>590</v>
      </c>
      <c r="N10" s="179">
        <v>5292</v>
      </c>
      <c r="O10" s="179">
        <v>375</v>
      </c>
      <c r="P10" s="179">
        <v>1018</v>
      </c>
      <c r="Q10" s="179">
        <v>799</v>
      </c>
      <c r="R10" s="179">
        <v>340</v>
      </c>
      <c r="S10" s="179">
        <v>523</v>
      </c>
      <c r="T10" s="179">
        <v>401</v>
      </c>
      <c r="U10" s="178">
        <v>126</v>
      </c>
      <c r="W10" s="113"/>
      <c r="X10" s="25" t="s">
        <v>93</v>
      </c>
      <c r="Y10" s="25" t="s">
        <v>9</v>
      </c>
      <c r="Z10" s="185">
        <v>20552</v>
      </c>
      <c r="AA10" s="205">
        <v>4520</v>
      </c>
      <c r="AB10" s="205">
        <v>377</v>
      </c>
      <c r="AC10" s="205">
        <v>338</v>
      </c>
      <c r="AD10" s="205">
        <v>1038</v>
      </c>
      <c r="AE10" s="205">
        <v>305</v>
      </c>
      <c r="AF10" s="205">
        <v>1729</v>
      </c>
      <c r="AG10" s="205">
        <v>162</v>
      </c>
      <c r="AH10" s="205">
        <v>618</v>
      </c>
      <c r="AI10" s="205">
        <v>7316</v>
      </c>
      <c r="AJ10" s="205">
        <v>393</v>
      </c>
      <c r="AK10" s="205">
        <v>1418</v>
      </c>
      <c r="AL10" s="205">
        <v>633</v>
      </c>
      <c r="AM10" s="205">
        <v>383</v>
      </c>
      <c r="AN10" s="205">
        <v>658</v>
      </c>
      <c r="AO10" s="205">
        <v>489</v>
      </c>
      <c r="AP10" s="204">
        <v>175</v>
      </c>
    </row>
    <row r="11" spans="2:42">
      <c r="B11" s="113"/>
      <c r="C11" s="25"/>
      <c r="D11" s="25" t="s">
        <v>146</v>
      </c>
      <c r="E11" s="179">
        <v>19002</v>
      </c>
      <c r="F11" s="179">
        <v>4021</v>
      </c>
      <c r="G11" s="179">
        <v>331</v>
      </c>
      <c r="H11" s="179">
        <v>311</v>
      </c>
      <c r="I11" s="179">
        <v>1026</v>
      </c>
      <c r="J11" s="179">
        <v>270</v>
      </c>
      <c r="K11" s="179">
        <v>2733</v>
      </c>
      <c r="L11" s="179">
        <v>184</v>
      </c>
      <c r="M11" s="179">
        <v>835</v>
      </c>
      <c r="N11" s="179">
        <v>5653</v>
      </c>
      <c r="O11" s="179">
        <v>390</v>
      </c>
      <c r="P11" s="179">
        <v>1090</v>
      </c>
      <c r="Q11" s="179">
        <v>796</v>
      </c>
      <c r="R11" s="179">
        <v>330</v>
      </c>
      <c r="S11" s="179">
        <v>502</v>
      </c>
      <c r="T11" s="179">
        <v>408</v>
      </c>
      <c r="U11" s="178">
        <v>122</v>
      </c>
      <c r="W11" s="113"/>
      <c r="X11" s="25"/>
      <c r="Y11" s="25" t="s">
        <v>12</v>
      </c>
      <c r="Z11" s="185">
        <v>3406</v>
      </c>
      <c r="AA11" s="205">
        <v>469</v>
      </c>
      <c r="AB11" s="205">
        <v>50</v>
      </c>
      <c r="AC11" s="205">
        <v>39</v>
      </c>
      <c r="AD11" s="205">
        <v>112</v>
      </c>
      <c r="AE11" s="205">
        <v>44</v>
      </c>
      <c r="AF11" s="205">
        <v>886</v>
      </c>
      <c r="AG11" s="205">
        <v>20</v>
      </c>
      <c r="AH11" s="205">
        <v>716</v>
      </c>
      <c r="AI11" s="205">
        <v>484</v>
      </c>
      <c r="AJ11" s="205">
        <v>44</v>
      </c>
      <c r="AK11" s="205">
        <v>212</v>
      </c>
      <c r="AL11" s="205">
        <v>129</v>
      </c>
      <c r="AM11" s="205">
        <v>49</v>
      </c>
      <c r="AN11" s="205">
        <v>87</v>
      </c>
      <c r="AO11" s="205">
        <v>41</v>
      </c>
      <c r="AP11" s="204">
        <v>24</v>
      </c>
    </row>
    <row r="12" spans="2:42">
      <c r="B12" s="113"/>
      <c r="C12" s="25"/>
      <c r="D12" s="25" t="s">
        <v>145</v>
      </c>
      <c r="E12" s="179">
        <v>12455</v>
      </c>
      <c r="F12" s="179">
        <v>1903</v>
      </c>
      <c r="G12" s="179">
        <v>238</v>
      </c>
      <c r="H12" s="179">
        <v>204</v>
      </c>
      <c r="I12" s="179">
        <v>674</v>
      </c>
      <c r="J12" s="179">
        <v>194</v>
      </c>
      <c r="K12" s="179">
        <v>1476</v>
      </c>
      <c r="L12" s="179">
        <v>111</v>
      </c>
      <c r="M12" s="179">
        <v>749</v>
      </c>
      <c r="N12" s="179">
        <v>4209</v>
      </c>
      <c r="O12" s="179">
        <v>293</v>
      </c>
      <c r="P12" s="179">
        <v>802</v>
      </c>
      <c r="Q12" s="179">
        <v>581</v>
      </c>
      <c r="R12" s="179">
        <v>247</v>
      </c>
      <c r="S12" s="179">
        <v>345</v>
      </c>
      <c r="T12" s="179">
        <v>334</v>
      </c>
      <c r="U12" s="178">
        <v>95</v>
      </c>
      <c r="W12" s="113"/>
      <c r="X12" s="25"/>
      <c r="Y12" s="25" t="s">
        <v>3</v>
      </c>
      <c r="Z12" s="185">
        <v>2508</v>
      </c>
      <c r="AA12" s="205">
        <v>466</v>
      </c>
      <c r="AB12" s="205">
        <v>45</v>
      </c>
      <c r="AC12" s="205">
        <v>30</v>
      </c>
      <c r="AD12" s="205">
        <v>138</v>
      </c>
      <c r="AE12" s="205">
        <v>54</v>
      </c>
      <c r="AF12" s="205">
        <v>420</v>
      </c>
      <c r="AG12" s="205">
        <v>17</v>
      </c>
      <c r="AH12" s="205">
        <v>142</v>
      </c>
      <c r="AI12" s="205">
        <v>641</v>
      </c>
      <c r="AJ12" s="205">
        <v>51</v>
      </c>
      <c r="AK12" s="205">
        <v>112</v>
      </c>
      <c r="AL12" s="205">
        <v>200</v>
      </c>
      <c r="AM12" s="205">
        <v>53</v>
      </c>
      <c r="AN12" s="205">
        <v>42</v>
      </c>
      <c r="AO12" s="205">
        <v>68</v>
      </c>
      <c r="AP12" s="204">
        <v>29</v>
      </c>
    </row>
    <row r="13" spans="2:42">
      <c r="B13" s="113"/>
      <c r="C13" s="32"/>
      <c r="D13" s="28" t="s">
        <v>144</v>
      </c>
      <c r="E13" s="183">
        <v>9533</v>
      </c>
      <c r="F13" s="183">
        <v>1151</v>
      </c>
      <c r="G13" s="183">
        <v>192</v>
      </c>
      <c r="H13" s="183">
        <v>182</v>
      </c>
      <c r="I13" s="183">
        <v>487</v>
      </c>
      <c r="J13" s="183">
        <v>147</v>
      </c>
      <c r="K13" s="183">
        <v>993</v>
      </c>
      <c r="L13" s="183">
        <v>73</v>
      </c>
      <c r="M13" s="183">
        <v>579</v>
      </c>
      <c r="N13" s="183">
        <v>3484</v>
      </c>
      <c r="O13" s="183">
        <v>245</v>
      </c>
      <c r="P13" s="183">
        <v>572</v>
      </c>
      <c r="Q13" s="183">
        <v>479</v>
      </c>
      <c r="R13" s="183">
        <v>252</v>
      </c>
      <c r="S13" s="183">
        <v>298</v>
      </c>
      <c r="T13" s="183">
        <v>311</v>
      </c>
      <c r="U13" s="182">
        <v>88</v>
      </c>
      <c r="W13" s="113"/>
      <c r="X13" s="25"/>
      <c r="Y13" s="25" t="s">
        <v>19</v>
      </c>
      <c r="Z13" s="185">
        <v>8865</v>
      </c>
      <c r="AA13" s="205">
        <v>1662</v>
      </c>
      <c r="AB13" s="205">
        <v>207</v>
      </c>
      <c r="AC13" s="205">
        <v>142</v>
      </c>
      <c r="AD13" s="205">
        <v>434</v>
      </c>
      <c r="AE13" s="205">
        <v>124</v>
      </c>
      <c r="AF13" s="205">
        <v>598</v>
      </c>
      <c r="AG13" s="205">
        <v>103</v>
      </c>
      <c r="AH13" s="205">
        <v>219</v>
      </c>
      <c r="AI13" s="205">
        <v>3662</v>
      </c>
      <c r="AJ13" s="205">
        <v>170</v>
      </c>
      <c r="AK13" s="205">
        <v>555</v>
      </c>
      <c r="AL13" s="205">
        <v>254</v>
      </c>
      <c r="AM13" s="205">
        <v>190</v>
      </c>
      <c r="AN13" s="205">
        <v>279</v>
      </c>
      <c r="AO13" s="205">
        <v>202</v>
      </c>
      <c r="AP13" s="204">
        <v>64</v>
      </c>
    </row>
    <row r="14" spans="2:42">
      <c r="B14" s="113"/>
      <c r="C14" s="34"/>
      <c r="D14" s="34" t="s">
        <v>143</v>
      </c>
      <c r="E14" s="183">
        <v>3034</v>
      </c>
      <c r="F14" s="183">
        <v>472</v>
      </c>
      <c r="G14" s="183">
        <v>63</v>
      </c>
      <c r="H14" s="183">
        <v>45</v>
      </c>
      <c r="I14" s="183">
        <v>149</v>
      </c>
      <c r="J14" s="183">
        <v>44</v>
      </c>
      <c r="K14" s="183">
        <v>372</v>
      </c>
      <c r="L14" s="183">
        <v>21</v>
      </c>
      <c r="M14" s="183">
        <v>178</v>
      </c>
      <c r="N14" s="183">
        <v>1025</v>
      </c>
      <c r="O14" s="183">
        <v>88</v>
      </c>
      <c r="P14" s="183">
        <v>155</v>
      </c>
      <c r="Q14" s="183">
        <v>163</v>
      </c>
      <c r="R14" s="183">
        <v>60</v>
      </c>
      <c r="S14" s="183">
        <v>92</v>
      </c>
      <c r="T14" s="183">
        <v>73</v>
      </c>
      <c r="U14" s="182">
        <v>34</v>
      </c>
      <c r="W14" s="113"/>
      <c r="X14" s="25"/>
      <c r="Y14" s="25" t="s">
        <v>21</v>
      </c>
      <c r="Z14" s="185">
        <v>4745</v>
      </c>
      <c r="AA14" s="205">
        <v>1053</v>
      </c>
      <c r="AB14" s="205">
        <v>104</v>
      </c>
      <c r="AC14" s="205">
        <v>111</v>
      </c>
      <c r="AD14" s="205">
        <v>382</v>
      </c>
      <c r="AE14" s="205">
        <v>84</v>
      </c>
      <c r="AF14" s="205">
        <v>580</v>
      </c>
      <c r="AG14" s="205">
        <v>48</v>
      </c>
      <c r="AH14" s="205">
        <v>144</v>
      </c>
      <c r="AI14" s="205">
        <v>1343</v>
      </c>
      <c r="AJ14" s="205">
        <v>88</v>
      </c>
      <c r="AK14" s="205">
        <v>246</v>
      </c>
      <c r="AL14" s="205">
        <v>158</v>
      </c>
      <c r="AM14" s="205">
        <v>128</v>
      </c>
      <c r="AN14" s="205">
        <v>119</v>
      </c>
      <c r="AO14" s="205">
        <v>136</v>
      </c>
      <c r="AP14" s="204">
        <v>21</v>
      </c>
    </row>
    <row r="15" spans="2:42">
      <c r="B15" s="24"/>
      <c r="C15" s="32" t="s">
        <v>20</v>
      </c>
      <c r="D15" s="33" t="s">
        <v>5</v>
      </c>
      <c r="E15" s="179">
        <f t="shared" ref="E15:U15" si="1">SUM(E16:E19)</f>
        <v>33668</v>
      </c>
      <c r="F15" s="179">
        <f t="shared" si="1"/>
        <v>5827</v>
      </c>
      <c r="G15" s="179">
        <f t="shared" si="1"/>
        <v>676</v>
      </c>
      <c r="H15" s="179">
        <f t="shared" si="1"/>
        <v>567</v>
      </c>
      <c r="I15" s="179">
        <f t="shared" si="1"/>
        <v>1885</v>
      </c>
      <c r="J15" s="179">
        <f t="shared" si="1"/>
        <v>506</v>
      </c>
      <c r="K15" s="179">
        <f t="shared" si="1"/>
        <v>4536</v>
      </c>
      <c r="L15" s="179">
        <f t="shared" si="1"/>
        <v>355</v>
      </c>
      <c r="M15" s="179">
        <f t="shared" si="1"/>
        <v>1492</v>
      </c>
      <c r="N15" s="179">
        <f t="shared" si="1"/>
        <v>10776</v>
      </c>
      <c r="O15" s="179">
        <f t="shared" si="1"/>
        <v>761</v>
      </c>
      <c r="P15" s="179">
        <f t="shared" si="1"/>
        <v>1956</v>
      </c>
      <c r="Q15" s="179">
        <f t="shared" si="1"/>
        <v>1540</v>
      </c>
      <c r="R15" s="179">
        <f t="shared" si="1"/>
        <v>693</v>
      </c>
      <c r="S15" s="179">
        <f t="shared" si="1"/>
        <v>993</v>
      </c>
      <c r="T15" s="179">
        <f t="shared" si="1"/>
        <v>897</v>
      </c>
      <c r="U15" s="178">
        <f t="shared" si="1"/>
        <v>208</v>
      </c>
      <c r="W15" s="113"/>
      <c r="X15" s="25"/>
      <c r="Y15" s="25" t="s">
        <v>11</v>
      </c>
      <c r="Z15" s="185">
        <v>3700</v>
      </c>
      <c r="AA15" s="205">
        <v>559</v>
      </c>
      <c r="AB15" s="205">
        <v>57</v>
      </c>
      <c r="AC15" s="205">
        <v>39</v>
      </c>
      <c r="AD15" s="205">
        <v>117</v>
      </c>
      <c r="AE15" s="205">
        <v>52</v>
      </c>
      <c r="AF15" s="205">
        <v>1103</v>
      </c>
      <c r="AG15" s="205">
        <v>24</v>
      </c>
      <c r="AH15" s="205">
        <v>196</v>
      </c>
      <c r="AI15" s="205">
        <v>705</v>
      </c>
      <c r="AJ15" s="205">
        <v>147</v>
      </c>
      <c r="AK15" s="205">
        <v>160</v>
      </c>
      <c r="AL15" s="205">
        <v>301</v>
      </c>
      <c r="AM15" s="205">
        <v>66</v>
      </c>
      <c r="AN15" s="205">
        <v>83</v>
      </c>
      <c r="AO15" s="205">
        <v>71</v>
      </c>
      <c r="AP15" s="204">
        <v>20</v>
      </c>
    </row>
    <row r="16" spans="2:42">
      <c r="B16" s="24"/>
      <c r="C16" s="32"/>
      <c r="D16" s="25" t="s">
        <v>147</v>
      </c>
      <c r="E16" s="179">
        <v>9241</v>
      </c>
      <c r="F16" s="179">
        <v>1919</v>
      </c>
      <c r="G16" s="179">
        <v>206</v>
      </c>
      <c r="H16" s="179">
        <v>121</v>
      </c>
      <c r="I16" s="179">
        <v>523</v>
      </c>
      <c r="J16" s="179">
        <v>135</v>
      </c>
      <c r="K16" s="179">
        <v>1509</v>
      </c>
      <c r="L16" s="179">
        <v>94</v>
      </c>
      <c r="M16" s="179">
        <v>291</v>
      </c>
      <c r="N16" s="179">
        <v>2606</v>
      </c>
      <c r="O16" s="179">
        <v>215</v>
      </c>
      <c r="P16" s="179">
        <v>481</v>
      </c>
      <c r="Q16" s="179">
        <v>398</v>
      </c>
      <c r="R16" s="179">
        <v>172</v>
      </c>
      <c r="S16" s="179">
        <v>294</v>
      </c>
      <c r="T16" s="179">
        <v>225</v>
      </c>
      <c r="U16" s="178">
        <v>52</v>
      </c>
      <c r="W16" s="113"/>
      <c r="X16" s="25"/>
      <c r="Y16" s="25" t="s">
        <v>18</v>
      </c>
      <c r="Z16" s="185">
        <v>2472</v>
      </c>
      <c r="AA16" s="205">
        <v>422</v>
      </c>
      <c r="AB16" s="205">
        <v>72</v>
      </c>
      <c r="AC16" s="205">
        <v>79</v>
      </c>
      <c r="AD16" s="205">
        <v>63</v>
      </c>
      <c r="AE16" s="205">
        <v>28</v>
      </c>
      <c r="AF16" s="205">
        <v>531</v>
      </c>
      <c r="AG16" s="205">
        <v>11</v>
      </c>
      <c r="AH16" s="205">
        <v>157</v>
      </c>
      <c r="AI16" s="205">
        <v>496</v>
      </c>
      <c r="AJ16" s="205">
        <v>142</v>
      </c>
      <c r="AK16" s="205">
        <v>116</v>
      </c>
      <c r="AL16" s="205">
        <v>58</v>
      </c>
      <c r="AM16" s="205">
        <v>44</v>
      </c>
      <c r="AN16" s="205">
        <v>63</v>
      </c>
      <c r="AO16" s="205">
        <v>173</v>
      </c>
      <c r="AP16" s="204">
        <v>17</v>
      </c>
    </row>
    <row r="17" spans="2:42">
      <c r="B17" s="24"/>
      <c r="C17" s="32"/>
      <c r="D17" s="25" t="s">
        <v>146</v>
      </c>
      <c r="E17" s="179">
        <v>11325</v>
      </c>
      <c r="F17" s="179">
        <v>2174</v>
      </c>
      <c r="G17" s="179">
        <v>212</v>
      </c>
      <c r="H17" s="179">
        <v>209</v>
      </c>
      <c r="I17" s="179">
        <v>655</v>
      </c>
      <c r="J17" s="179">
        <v>163</v>
      </c>
      <c r="K17" s="179">
        <v>1622</v>
      </c>
      <c r="L17" s="179">
        <v>139</v>
      </c>
      <c r="M17" s="179">
        <v>446</v>
      </c>
      <c r="N17" s="179">
        <v>3456</v>
      </c>
      <c r="O17" s="179">
        <v>240</v>
      </c>
      <c r="P17" s="179">
        <v>654</v>
      </c>
      <c r="Q17" s="179">
        <v>492</v>
      </c>
      <c r="R17" s="179">
        <v>207</v>
      </c>
      <c r="S17" s="179">
        <v>322</v>
      </c>
      <c r="T17" s="179">
        <v>268</v>
      </c>
      <c r="U17" s="178">
        <v>66</v>
      </c>
      <c r="W17" s="113"/>
      <c r="X17" s="25"/>
      <c r="Y17" s="25" t="s">
        <v>17</v>
      </c>
      <c r="Z17" s="185">
        <v>4240</v>
      </c>
      <c r="AA17" s="205">
        <v>893</v>
      </c>
      <c r="AB17" s="205">
        <v>79</v>
      </c>
      <c r="AC17" s="205">
        <v>57</v>
      </c>
      <c r="AD17" s="205">
        <v>381</v>
      </c>
      <c r="AE17" s="205">
        <v>47</v>
      </c>
      <c r="AF17" s="205">
        <v>393</v>
      </c>
      <c r="AG17" s="205">
        <v>45</v>
      </c>
      <c r="AH17" s="205">
        <v>85</v>
      </c>
      <c r="AI17" s="205">
        <v>1501</v>
      </c>
      <c r="AJ17" s="205">
        <v>77</v>
      </c>
      <c r="AK17" s="205">
        <v>186</v>
      </c>
      <c r="AL17" s="205">
        <v>141</v>
      </c>
      <c r="AM17" s="205">
        <v>96</v>
      </c>
      <c r="AN17" s="205">
        <v>141</v>
      </c>
      <c r="AO17" s="205">
        <v>89</v>
      </c>
      <c r="AP17" s="204">
        <v>29</v>
      </c>
    </row>
    <row r="18" spans="2:42">
      <c r="B18" s="24"/>
      <c r="C18" s="32"/>
      <c r="D18" s="32" t="s">
        <v>145</v>
      </c>
      <c r="E18" s="179">
        <v>7519</v>
      </c>
      <c r="F18" s="179">
        <v>1089</v>
      </c>
      <c r="G18" s="179">
        <v>145</v>
      </c>
      <c r="H18" s="179">
        <v>137</v>
      </c>
      <c r="I18" s="179">
        <v>428</v>
      </c>
      <c r="J18" s="179">
        <v>123</v>
      </c>
      <c r="K18" s="179">
        <v>872</v>
      </c>
      <c r="L18" s="179">
        <v>75</v>
      </c>
      <c r="M18" s="179">
        <v>428</v>
      </c>
      <c r="N18" s="179">
        <v>2587</v>
      </c>
      <c r="O18" s="179">
        <v>168</v>
      </c>
      <c r="P18" s="179">
        <v>468</v>
      </c>
      <c r="Q18" s="179">
        <v>366</v>
      </c>
      <c r="R18" s="179">
        <v>162</v>
      </c>
      <c r="S18" s="179">
        <v>209</v>
      </c>
      <c r="T18" s="179">
        <v>213</v>
      </c>
      <c r="U18" s="178">
        <v>49</v>
      </c>
      <c r="W18" s="113"/>
      <c r="X18" s="25"/>
      <c r="Y18" s="25" t="s">
        <v>7</v>
      </c>
      <c r="Z18" s="185">
        <v>1492</v>
      </c>
      <c r="AA18" s="205">
        <v>185</v>
      </c>
      <c r="AB18" s="205">
        <v>25</v>
      </c>
      <c r="AC18" s="205">
        <v>19</v>
      </c>
      <c r="AD18" s="205">
        <v>23</v>
      </c>
      <c r="AE18" s="205">
        <v>14</v>
      </c>
      <c r="AF18" s="205">
        <v>783</v>
      </c>
      <c r="AG18" s="205">
        <v>9</v>
      </c>
      <c r="AH18" s="205">
        <v>55</v>
      </c>
      <c r="AI18" s="205">
        <v>171</v>
      </c>
      <c r="AJ18" s="205">
        <v>15</v>
      </c>
      <c r="AK18" s="205">
        <v>70</v>
      </c>
      <c r="AL18" s="205">
        <v>52</v>
      </c>
      <c r="AM18" s="205">
        <v>20</v>
      </c>
      <c r="AN18" s="205">
        <v>23</v>
      </c>
      <c r="AO18" s="205">
        <v>20</v>
      </c>
      <c r="AP18" s="204">
        <v>8</v>
      </c>
    </row>
    <row r="19" spans="2:42">
      <c r="B19" s="24"/>
      <c r="C19" s="32"/>
      <c r="D19" s="34" t="s">
        <v>144</v>
      </c>
      <c r="E19" s="183">
        <v>5583</v>
      </c>
      <c r="F19" s="183">
        <v>645</v>
      </c>
      <c r="G19" s="183">
        <v>113</v>
      </c>
      <c r="H19" s="183">
        <v>100</v>
      </c>
      <c r="I19" s="183">
        <v>279</v>
      </c>
      <c r="J19" s="183">
        <v>85</v>
      </c>
      <c r="K19" s="183">
        <v>533</v>
      </c>
      <c r="L19" s="183">
        <v>47</v>
      </c>
      <c r="M19" s="183">
        <v>327</v>
      </c>
      <c r="N19" s="183">
        <v>2127</v>
      </c>
      <c r="O19" s="183">
        <v>138</v>
      </c>
      <c r="P19" s="183">
        <v>353</v>
      </c>
      <c r="Q19" s="183">
        <v>284</v>
      </c>
      <c r="R19" s="183">
        <v>152</v>
      </c>
      <c r="S19" s="183">
        <v>168</v>
      </c>
      <c r="T19" s="183">
        <v>191</v>
      </c>
      <c r="U19" s="182">
        <v>41</v>
      </c>
      <c r="W19" s="113"/>
      <c r="X19" s="25"/>
      <c r="Y19" s="25" t="s">
        <v>4</v>
      </c>
      <c r="Z19" s="185">
        <v>1454</v>
      </c>
      <c r="AA19" s="205">
        <v>274</v>
      </c>
      <c r="AB19" s="205">
        <v>25</v>
      </c>
      <c r="AC19" s="205">
        <v>17</v>
      </c>
      <c r="AD19" s="205">
        <v>40</v>
      </c>
      <c r="AE19" s="205">
        <v>23</v>
      </c>
      <c r="AF19" s="205">
        <v>431</v>
      </c>
      <c r="AG19" s="205">
        <v>11</v>
      </c>
      <c r="AH19" s="205">
        <v>96</v>
      </c>
      <c r="AI19" s="205">
        <v>266</v>
      </c>
      <c r="AJ19" s="205">
        <v>28</v>
      </c>
      <c r="AK19" s="205">
        <v>69</v>
      </c>
      <c r="AL19" s="205">
        <v>96</v>
      </c>
      <c r="AM19" s="205">
        <v>18</v>
      </c>
      <c r="AN19" s="205">
        <v>32</v>
      </c>
      <c r="AO19" s="205">
        <v>25</v>
      </c>
      <c r="AP19" s="204" t="s">
        <v>142</v>
      </c>
    </row>
    <row r="20" spans="2:42">
      <c r="B20" s="24"/>
      <c r="C20" s="34"/>
      <c r="D20" s="34" t="s">
        <v>143</v>
      </c>
      <c r="E20" s="183">
        <v>1643</v>
      </c>
      <c r="F20" s="183">
        <v>210</v>
      </c>
      <c r="G20" s="183">
        <v>39</v>
      </c>
      <c r="H20" s="183">
        <v>29</v>
      </c>
      <c r="I20" s="183">
        <v>75</v>
      </c>
      <c r="J20" s="183">
        <v>28</v>
      </c>
      <c r="K20" s="183">
        <v>185</v>
      </c>
      <c r="L20" s="183">
        <v>10</v>
      </c>
      <c r="M20" s="183">
        <v>100</v>
      </c>
      <c r="N20" s="183">
        <v>579</v>
      </c>
      <c r="O20" s="183">
        <v>48</v>
      </c>
      <c r="P20" s="183">
        <v>88</v>
      </c>
      <c r="Q20" s="183">
        <v>96</v>
      </c>
      <c r="R20" s="183">
        <v>39</v>
      </c>
      <c r="S20" s="183">
        <v>56</v>
      </c>
      <c r="T20" s="183">
        <v>42</v>
      </c>
      <c r="U20" s="182">
        <v>19</v>
      </c>
      <c r="W20" s="113"/>
      <c r="X20" s="25"/>
      <c r="Y20" s="25" t="s">
        <v>2</v>
      </c>
      <c r="Z20" s="185">
        <v>1290</v>
      </c>
      <c r="AA20" s="205">
        <v>229</v>
      </c>
      <c r="AB20" s="205">
        <v>15</v>
      </c>
      <c r="AC20" s="205">
        <v>12</v>
      </c>
      <c r="AD20" s="205">
        <v>52</v>
      </c>
      <c r="AE20" s="205">
        <v>22</v>
      </c>
      <c r="AF20" s="205">
        <v>173</v>
      </c>
      <c r="AG20" s="205">
        <v>11</v>
      </c>
      <c r="AH20" s="205">
        <v>28</v>
      </c>
      <c r="AI20" s="205">
        <v>234</v>
      </c>
      <c r="AJ20" s="205">
        <v>14</v>
      </c>
      <c r="AK20" s="205">
        <v>46</v>
      </c>
      <c r="AL20" s="205">
        <v>392</v>
      </c>
      <c r="AM20" s="205">
        <v>22</v>
      </c>
      <c r="AN20" s="205">
        <v>16</v>
      </c>
      <c r="AO20" s="205">
        <v>19</v>
      </c>
      <c r="AP20" s="204">
        <v>5</v>
      </c>
    </row>
    <row r="21" spans="2:42">
      <c r="B21" s="24"/>
      <c r="C21" s="32" t="s">
        <v>13</v>
      </c>
      <c r="D21" s="33" t="s">
        <v>5</v>
      </c>
      <c r="E21" s="179">
        <f t="shared" ref="E21:U21" si="2">SUM(E22:E25)</f>
        <v>27438</v>
      </c>
      <c r="F21" s="179">
        <f t="shared" si="2"/>
        <v>6319</v>
      </c>
      <c r="G21" s="179">
        <f t="shared" si="2"/>
        <v>483</v>
      </c>
      <c r="H21" s="179">
        <f t="shared" si="2"/>
        <v>395</v>
      </c>
      <c r="I21" s="179">
        <f t="shared" si="2"/>
        <v>1392</v>
      </c>
      <c r="J21" s="179">
        <f t="shared" si="2"/>
        <v>367</v>
      </c>
      <c r="K21" s="179">
        <f t="shared" si="2"/>
        <v>4093</v>
      </c>
      <c r="L21" s="179">
        <f t="shared" si="2"/>
        <v>152</v>
      </c>
      <c r="M21" s="179">
        <f t="shared" si="2"/>
        <v>1261</v>
      </c>
      <c r="N21" s="179">
        <f t="shared" si="2"/>
        <v>7862</v>
      </c>
      <c r="O21" s="179">
        <f t="shared" si="2"/>
        <v>542</v>
      </c>
      <c r="P21" s="179">
        <f t="shared" si="2"/>
        <v>1526</v>
      </c>
      <c r="Q21" s="179">
        <f t="shared" si="2"/>
        <v>1115</v>
      </c>
      <c r="R21" s="179">
        <f t="shared" si="2"/>
        <v>476</v>
      </c>
      <c r="S21" s="179">
        <f t="shared" si="2"/>
        <v>675</v>
      </c>
      <c r="T21" s="179">
        <f t="shared" si="2"/>
        <v>557</v>
      </c>
      <c r="U21" s="178">
        <f t="shared" si="2"/>
        <v>223</v>
      </c>
      <c r="W21" s="113"/>
      <c r="X21" s="25"/>
      <c r="Y21" s="25" t="s">
        <v>15</v>
      </c>
      <c r="Z21" s="185">
        <v>750</v>
      </c>
      <c r="AA21" s="205">
        <v>113</v>
      </c>
      <c r="AB21" s="205">
        <v>12</v>
      </c>
      <c r="AC21" s="205">
        <v>7</v>
      </c>
      <c r="AD21" s="205">
        <v>33</v>
      </c>
      <c r="AE21" s="205">
        <v>11</v>
      </c>
      <c r="AF21" s="205">
        <v>231</v>
      </c>
      <c r="AG21" s="205">
        <v>7</v>
      </c>
      <c r="AH21" s="205">
        <v>78</v>
      </c>
      <c r="AI21" s="205">
        <v>158</v>
      </c>
      <c r="AJ21" s="205">
        <v>14</v>
      </c>
      <c r="AK21" s="205">
        <v>26</v>
      </c>
      <c r="AL21" s="205">
        <v>26</v>
      </c>
      <c r="AM21" s="205">
        <v>12</v>
      </c>
      <c r="AN21" s="205">
        <v>7</v>
      </c>
      <c r="AO21" s="205">
        <v>9</v>
      </c>
      <c r="AP21" s="204">
        <v>6</v>
      </c>
    </row>
    <row r="22" spans="2:42">
      <c r="B22" s="24"/>
      <c r="C22" s="32"/>
      <c r="D22" s="25" t="s">
        <v>147</v>
      </c>
      <c r="E22" s="179">
        <v>10875</v>
      </c>
      <c r="F22" s="179">
        <v>3152</v>
      </c>
      <c r="G22" s="179">
        <v>192</v>
      </c>
      <c r="H22" s="179">
        <v>144</v>
      </c>
      <c r="I22" s="179">
        <v>567</v>
      </c>
      <c r="J22" s="179">
        <v>127</v>
      </c>
      <c r="K22" s="179">
        <v>1918</v>
      </c>
      <c r="L22" s="179">
        <v>45</v>
      </c>
      <c r="M22" s="179">
        <v>299</v>
      </c>
      <c r="N22" s="179">
        <v>2686</v>
      </c>
      <c r="O22" s="179">
        <v>160</v>
      </c>
      <c r="P22" s="179">
        <v>537</v>
      </c>
      <c r="Q22" s="179">
        <v>401</v>
      </c>
      <c r="R22" s="179">
        <v>168</v>
      </c>
      <c r="S22" s="179">
        <v>229</v>
      </c>
      <c r="T22" s="179">
        <v>176</v>
      </c>
      <c r="U22" s="178">
        <v>74</v>
      </c>
      <c r="W22" s="113"/>
      <c r="X22" s="25"/>
      <c r="Y22" s="25" t="s">
        <v>0</v>
      </c>
      <c r="Z22" s="185">
        <v>2407</v>
      </c>
      <c r="AA22" s="205">
        <v>586</v>
      </c>
      <c r="AB22" s="205">
        <v>30</v>
      </c>
      <c r="AC22" s="205">
        <v>40</v>
      </c>
      <c r="AD22" s="205">
        <v>168</v>
      </c>
      <c r="AE22" s="205">
        <v>27</v>
      </c>
      <c r="AF22" s="205">
        <v>338</v>
      </c>
      <c r="AG22" s="205">
        <v>17</v>
      </c>
      <c r="AH22" s="205">
        <v>123</v>
      </c>
      <c r="AI22" s="205">
        <v>674</v>
      </c>
      <c r="AJ22" s="205">
        <v>57</v>
      </c>
      <c r="AK22" s="205">
        <v>110</v>
      </c>
      <c r="AL22" s="205">
        <v>85</v>
      </c>
      <c r="AM22" s="205">
        <v>45</v>
      </c>
      <c r="AN22" s="205">
        <v>48</v>
      </c>
      <c r="AO22" s="205">
        <v>47</v>
      </c>
      <c r="AP22" s="204">
        <v>12</v>
      </c>
    </row>
    <row r="23" spans="2:42">
      <c r="B23" s="24"/>
      <c r="C23" s="32"/>
      <c r="D23" s="25" t="s">
        <v>146</v>
      </c>
      <c r="E23" s="179">
        <v>7677</v>
      </c>
      <c r="F23" s="179">
        <v>1847</v>
      </c>
      <c r="G23" s="179">
        <v>119</v>
      </c>
      <c r="H23" s="179">
        <v>102</v>
      </c>
      <c r="I23" s="179">
        <v>371</v>
      </c>
      <c r="J23" s="179">
        <v>107</v>
      </c>
      <c r="K23" s="179">
        <v>1111</v>
      </c>
      <c r="L23" s="179">
        <v>45</v>
      </c>
      <c r="M23" s="179">
        <v>389</v>
      </c>
      <c r="N23" s="179">
        <v>2197</v>
      </c>
      <c r="O23" s="179">
        <v>150</v>
      </c>
      <c r="P23" s="179">
        <v>436</v>
      </c>
      <c r="Q23" s="179">
        <v>304</v>
      </c>
      <c r="R23" s="179">
        <v>123</v>
      </c>
      <c r="S23" s="179">
        <v>180</v>
      </c>
      <c r="T23" s="179">
        <v>140</v>
      </c>
      <c r="U23" s="178">
        <v>56</v>
      </c>
      <c r="W23" s="113"/>
      <c r="X23" s="25"/>
      <c r="Y23" s="25" t="s">
        <v>10</v>
      </c>
      <c r="Z23" s="185">
        <v>1572</v>
      </c>
      <c r="AA23" s="205">
        <v>395</v>
      </c>
      <c r="AB23" s="205">
        <v>26</v>
      </c>
      <c r="AC23" s="205">
        <v>14</v>
      </c>
      <c r="AD23" s="205">
        <v>94</v>
      </c>
      <c r="AE23" s="205">
        <v>20</v>
      </c>
      <c r="AF23" s="205">
        <v>224</v>
      </c>
      <c r="AG23" s="205">
        <v>7</v>
      </c>
      <c r="AH23" s="205">
        <v>56</v>
      </c>
      <c r="AI23" s="205">
        <v>476</v>
      </c>
      <c r="AJ23" s="205">
        <v>35</v>
      </c>
      <c r="AK23" s="205">
        <v>93</v>
      </c>
      <c r="AL23" s="205">
        <v>48</v>
      </c>
      <c r="AM23" s="205">
        <v>18</v>
      </c>
      <c r="AN23" s="205">
        <v>37</v>
      </c>
      <c r="AO23" s="205">
        <v>20</v>
      </c>
      <c r="AP23" s="204">
        <v>9</v>
      </c>
    </row>
    <row r="24" spans="2:42">
      <c r="B24" s="24"/>
      <c r="C24" s="32"/>
      <c r="D24" s="32" t="s">
        <v>145</v>
      </c>
      <c r="E24" s="179">
        <v>4936</v>
      </c>
      <c r="F24" s="179">
        <v>814</v>
      </c>
      <c r="G24" s="179">
        <v>93</v>
      </c>
      <c r="H24" s="179">
        <v>67</v>
      </c>
      <c r="I24" s="179">
        <v>246</v>
      </c>
      <c r="J24" s="179">
        <v>71</v>
      </c>
      <c r="K24" s="179">
        <v>604</v>
      </c>
      <c r="L24" s="179">
        <v>36</v>
      </c>
      <c r="M24" s="179">
        <v>321</v>
      </c>
      <c r="N24" s="179">
        <v>1622</v>
      </c>
      <c r="O24" s="179">
        <v>125</v>
      </c>
      <c r="P24" s="179">
        <v>334</v>
      </c>
      <c r="Q24" s="179">
        <v>215</v>
      </c>
      <c r="R24" s="179">
        <v>85</v>
      </c>
      <c r="S24" s="179">
        <v>136</v>
      </c>
      <c r="T24" s="179">
        <v>121</v>
      </c>
      <c r="U24" s="178">
        <v>46</v>
      </c>
      <c r="W24" s="113"/>
      <c r="X24" s="28"/>
      <c r="Y24" s="28" t="s">
        <v>6</v>
      </c>
      <c r="Z24" s="209">
        <v>1653</v>
      </c>
      <c r="AA24" s="208">
        <v>320</v>
      </c>
      <c r="AB24" s="208">
        <v>35</v>
      </c>
      <c r="AC24" s="208">
        <v>18</v>
      </c>
      <c r="AD24" s="208">
        <v>202</v>
      </c>
      <c r="AE24" s="208">
        <v>18</v>
      </c>
      <c r="AF24" s="208">
        <v>209</v>
      </c>
      <c r="AG24" s="208">
        <v>15</v>
      </c>
      <c r="AH24" s="208">
        <v>40</v>
      </c>
      <c r="AI24" s="208">
        <v>511</v>
      </c>
      <c r="AJ24" s="208">
        <v>28</v>
      </c>
      <c r="AK24" s="208">
        <v>63</v>
      </c>
      <c r="AL24" s="208">
        <v>82</v>
      </c>
      <c r="AM24" s="208">
        <v>25</v>
      </c>
      <c r="AN24" s="208">
        <v>33</v>
      </c>
      <c r="AO24" s="208">
        <v>45</v>
      </c>
      <c r="AP24" s="207">
        <v>9</v>
      </c>
    </row>
    <row r="25" spans="2:42">
      <c r="B25" s="24"/>
      <c r="C25" s="32"/>
      <c r="D25" s="34" t="s">
        <v>144</v>
      </c>
      <c r="E25" s="183">
        <v>3950</v>
      </c>
      <c r="F25" s="183">
        <v>506</v>
      </c>
      <c r="G25" s="183">
        <v>79</v>
      </c>
      <c r="H25" s="183">
        <v>82</v>
      </c>
      <c r="I25" s="183">
        <v>208</v>
      </c>
      <c r="J25" s="183">
        <v>62</v>
      </c>
      <c r="K25" s="183">
        <v>460</v>
      </c>
      <c r="L25" s="183">
        <v>26</v>
      </c>
      <c r="M25" s="183">
        <v>252</v>
      </c>
      <c r="N25" s="183">
        <v>1357</v>
      </c>
      <c r="O25" s="183">
        <v>107</v>
      </c>
      <c r="P25" s="183">
        <v>219</v>
      </c>
      <c r="Q25" s="183">
        <v>195</v>
      </c>
      <c r="R25" s="183">
        <v>100</v>
      </c>
      <c r="S25" s="183">
        <v>130</v>
      </c>
      <c r="T25" s="183">
        <v>120</v>
      </c>
      <c r="U25" s="182">
        <v>47</v>
      </c>
      <c r="W25" s="24"/>
      <c r="X25" s="25" t="s">
        <v>77</v>
      </c>
      <c r="Y25" s="25" t="s">
        <v>5</v>
      </c>
      <c r="Z25" s="185">
        <v>3034</v>
      </c>
      <c r="AA25" s="205">
        <v>472</v>
      </c>
      <c r="AB25" s="205">
        <v>63</v>
      </c>
      <c r="AC25" s="205">
        <v>45</v>
      </c>
      <c r="AD25" s="205">
        <v>149</v>
      </c>
      <c r="AE25" s="205">
        <v>44</v>
      </c>
      <c r="AF25" s="205">
        <v>372</v>
      </c>
      <c r="AG25" s="205">
        <v>21</v>
      </c>
      <c r="AH25" s="205">
        <v>178</v>
      </c>
      <c r="AI25" s="205">
        <v>1025</v>
      </c>
      <c r="AJ25" s="205">
        <v>88</v>
      </c>
      <c r="AK25" s="205">
        <v>155</v>
      </c>
      <c r="AL25" s="205">
        <v>163</v>
      </c>
      <c r="AM25" s="205">
        <v>60</v>
      </c>
      <c r="AN25" s="205">
        <v>92</v>
      </c>
      <c r="AO25" s="205">
        <v>73</v>
      </c>
      <c r="AP25" s="204">
        <v>34</v>
      </c>
    </row>
    <row r="26" spans="2:42" ht="12.75" thickBot="1">
      <c r="B26" s="114"/>
      <c r="C26" s="107"/>
      <c r="D26" s="107" t="s">
        <v>143</v>
      </c>
      <c r="E26" s="176">
        <v>1391</v>
      </c>
      <c r="F26" s="176">
        <v>262</v>
      </c>
      <c r="G26" s="176">
        <v>24</v>
      </c>
      <c r="H26" s="176">
        <v>16</v>
      </c>
      <c r="I26" s="176">
        <v>74</v>
      </c>
      <c r="J26" s="176">
        <v>16</v>
      </c>
      <c r="K26" s="176">
        <v>187</v>
      </c>
      <c r="L26" s="176">
        <v>11</v>
      </c>
      <c r="M26" s="176">
        <v>78</v>
      </c>
      <c r="N26" s="176">
        <v>446</v>
      </c>
      <c r="O26" s="176">
        <v>40</v>
      </c>
      <c r="P26" s="176">
        <v>67</v>
      </c>
      <c r="Q26" s="176">
        <v>67</v>
      </c>
      <c r="R26" s="176">
        <v>21</v>
      </c>
      <c r="S26" s="176">
        <v>36</v>
      </c>
      <c r="T26" s="176">
        <v>31</v>
      </c>
      <c r="U26" s="175">
        <v>15</v>
      </c>
      <c r="W26" s="24"/>
      <c r="X26" s="25"/>
      <c r="Y26" s="25" t="s">
        <v>9</v>
      </c>
      <c r="Z26" s="185">
        <v>827</v>
      </c>
      <c r="AA26" s="205">
        <v>148</v>
      </c>
      <c r="AB26" s="205">
        <v>25</v>
      </c>
      <c r="AC26" s="205">
        <v>12</v>
      </c>
      <c r="AD26" s="205">
        <v>47</v>
      </c>
      <c r="AE26" s="205" t="s">
        <v>142</v>
      </c>
      <c r="AF26" s="205">
        <v>43</v>
      </c>
      <c r="AG26" s="205" t="s">
        <v>142</v>
      </c>
      <c r="AH26" s="205">
        <v>17</v>
      </c>
      <c r="AI26" s="205">
        <v>359</v>
      </c>
      <c r="AJ26" s="205">
        <v>13</v>
      </c>
      <c r="AK26" s="205">
        <v>51</v>
      </c>
      <c r="AL26" s="205">
        <v>24</v>
      </c>
      <c r="AM26" s="205">
        <v>18</v>
      </c>
      <c r="AN26" s="205">
        <v>29</v>
      </c>
      <c r="AO26" s="205">
        <v>21</v>
      </c>
      <c r="AP26" s="204">
        <v>13</v>
      </c>
    </row>
    <row r="27" spans="2:42" ht="13.5" customHeight="1">
      <c r="B27" s="121" t="s">
        <v>141</v>
      </c>
      <c r="C27" s="121"/>
      <c r="D27" s="121"/>
      <c r="E27" s="121"/>
      <c r="F27" s="121"/>
      <c r="G27" s="230"/>
      <c r="H27" s="230"/>
      <c r="I27" s="230"/>
      <c r="J27" s="230"/>
      <c r="K27" s="230"/>
      <c r="L27" s="230"/>
      <c r="M27" s="230"/>
      <c r="N27" s="230"/>
      <c r="O27" s="230"/>
      <c r="P27" s="230"/>
      <c r="Q27" s="230"/>
      <c r="R27" s="230"/>
      <c r="S27" s="230"/>
      <c r="T27" s="230"/>
      <c r="U27" s="230"/>
      <c r="W27" s="24"/>
      <c r="X27" s="25"/>
      <c r="Y27" s="25" t="s">
        <v>12</v>
      </c>
      <c r="Z27" s="185">
        <v>169</v>
      </c>
      <c r="AA27" s="205">
        <v>12</v>
      </c>
      <c r="AB27" s="205" t="s">
        <v>142</v>
      </c>
      <c r="AC27" s="205" t="s">
        <v>142</v>
      </c>
      <c r="AD27" s="205">
        <v>5</v>
      </c>
      <c r="AE27" s="205">
        <v>0</v>
      </c>
      <c r="AF27" s="205">
        <v>37</v>
      </c>
      <c r="AG27" s="205" t="s">
        <v>142</v>
      </c>
      <c r="AH27" s="205">
        <v>59</v>
      </c>
      <c r="AI27" s="205">
        <v>24</v>
      </c>
      <c r="AJ27" s="205" t="s">
        <v>142</v>
      </c>
      <c r="AK27" s="205">
        <v>10</v>
      </c>
      <c r="AL27" s="205">
        <v>8</v>
      </c>
      <c r="AM27" s="205" t="s">
        <v>142</v>
      </c>
      <c r="AN27" s="205" t="s">
        <v>142</v>
      </c>
      <c r="AO27" s="205" t="s">
        <v>142</v>
      </c>
      <c r="AP27" s="204">
        <v>0</v>
      </c>
    </row>
    <row r="28" spans="2:42" ht="12" customHeight="1">
      <c r="E28" s="230"/>
      <c r="F28" s="230"/>
      <c r="G28" s="230"/>
      <c r="H28" s="230"/>
      <c r="I28" s="230"/>
      <c r="J28" s="230"/>
      <c r="K28" s="230"/>
      <c r="L28" s="230"/>
      <c r="M28" s="230"/>
      <c r="N28" s="230"/>
      <c r="O28" s="230"/>
      <c r="P28" s="230"/>
      <c r="Q28" s="230"/>
      <c r="R28" s="230"/>
      <c r="S28" s="230"/>
      <c r="T28" s="230"/>
      <c r="U28" s="230"/>
      <c r="W28" s="24"/>
      <c r="X28" s="25"/>
      <c r="Y28" s="25" t="s">
        <v>3</v>
      </c>
      <c r="Z28" s="185">
        <v>121</v>
      </c>
      <c r="AA28" s="205">
        <v>15</v>
      </c>
      <c r="AB28" s="205" t="s">
        <v>142</v>
      </c>
      <c r="AC28" s="205">
        <v>0</v>
      </c>
      <c r="AD28" s="205">
        <v>13</v>
      </c>
      <c r="AE28" s="205" t="s">
        <v>142</v>
      </c>
      <c r="AF28" s="205">
        <v>12</v>
      </c>
      <c r="AG28" s="205">
        <v>0</v>
      </c>
      <c r="AH28" s="205">
        <v>12</v>
      </c>
      <c r="AI28" s="205">
        <v>32</v>
      </c>
      <c r="AJ28" s="205">
        <v>8</v>
      </c>
      <c r="AK28" s="205" t="s">
        <v>142</v>
      </c>
      <c r="AL28" s="205">
        <v>9</v>
      </c>
      <c r="AM28" s="205" t="s">
        <v>142</v>
      </c>
      <c r="AN28" s="205">
        <v>6</v>
      </c>
      <c r="AO28" s="205" t="s">
        <v>142</v>
      </c>
      <c r="AP28" s="204" t="s">
        <v>142</v>
      </c>
    </row>
    <row r="29" spans="2:42">
      <c r="W29" s="24"/>
      <c r="X29" s="25"/>
      <c r="Y29" s="25" t="s">
        <v>19</v>
      </c>
      <c r="Z29" s="185">
        <v>388</v>
      </c>
      <c r="AA29" s="205">
        <v>73</v>
      </c>
      <c r="AB29" s="205">
        <v>9</v>
      </c>
      <c r="AC29" s="205">
        <v>6</v>
      </c>
      <c r="AD29" s="205">
        <v>11</v>
      </c>
      <c r="AE29" s="205">
        <v>9</v>
      </c>
      <c r="AF29" s="205">
        <v>27</v>
      </c>
      <c r="AG29" s="205" t="s">
        <v>142</v>
      </c>
      <c r="AH29" s="205">
        <v>12</v>
      </c>
      <c r="AI29" s="205">
        <v>162</v>
      </c>
      <c r="AJ29" s="205">
        <v>17</v>
      </c>
      <c r="AK29" s="205">
        <v>21</v>
      </c>
      <c r="AL29" s="205">
        <v>10</v>
      </c>
      <c r="AM29" s="205" t="s">
        <v>142</v>
      </c>
      <c r="AN29" s="205">
        <v>12</v>
      </c>
      <c r="AO29" s="205">
        <v>12</v>
      </c>
      <c r="AP29" s="204" t="s">
        <v>142</v>
      </c>
    </row>
    <row r="30" spans="2:42">
      <c r="W30" s="24"/>
      <c r="X30" s="25"/>
      <c r="Y30" s="25" t="s">
        <v>21</v>
      </c>
      <c r="Z30" s="185">
        <v>246</v>
      </c>
      <c r="AA30" s="205">
        <v>53</v>
      </c>
      <c r="AB30" s="205">
        <v>5</v>
      </c>
      <c r="AC30" s="205" t="s">
        <v>142</v>
      </c>
      <c r="AD30" s="205">
        <v>14</v>
      </c>
      <c r="AE30" s="205">
        <v>8</v>
      </c>
      <c r="AF30" s="205">
        <v>33</v>
      </c>
      <c r="AG30" s="205">
        <v>6</v>
      </c>
      <c r="AH30" s="205" t="s">
        <v>142</v>
      </c>
      <c r="AI30" s="205">
        <v>80</v>
      </c>
      <c r="AJ30" s="205">
        <v>8</v>
      </c>
      <c r="AK30" s="205">
        <v>10</v>
      </c>
      <c r="AL30" s="205">
        <v>7</v>
      </c>
      <c r="AM30" s="205">
        <v>7</v>
      </c>
      <c r="AN30" s="205">
        <v>7</v>
      </c>
      <c r="AO30" s="205" t="s">
        <v>142</v>
      </c>
      <c r="AP30" s="204" t="s">
        <v>142</v>
      </c>
    </row>
    <row r="31" spans="2:42">
      <c r="W31" s="24"/>
      <c r="X31" s="25"/>
      <c r="Y31" s="25" t="s">
        <v>11</v>
      </c>
      <c r="Z31" s="185">
        <v>219</v>
      </c>
      <c r="AA31" s="205">
        <v>25</v>
      </c>
      <c r="AB31" s="205" t="s">
        <v>142</v>
      </c>
      <c r="AC31" s="205">
        <v>6</v>
      </c>
      <c r="AD31" s="205" t="s">
        <v>142</v>
      </c>
      <c r="AE31" s="205" t="s">
        <v>142</v>
      </c>
      <c r="AF31" s="205">
        <v>55</v>
      </c>
      <c r="AG31" s="205">
        <v>0</v>
      </c>
      <c r="AH31" s="205">
        <v>19</v>
      </c>
      <c r="AI31" s="205">
        <v>42</v>
      </c>
      <c r="AJ31" s="205">
        <v>8</v>
      </c>
      <c r="AK31" s="205">
        <v>10</v>
      </c>
      <c r="AL31" s="205">
        <v>25</v>
      </c>
      <c r="AM31" s="205" t="s">
        <v>142</v>
      </c>
      <c r="AN31" s="205">
        <v>7</v>
      </c>
      <c r="AO31" s="205" t="s">
        <v>142</v>
      </c>
      <c r="AP31" s="204">
        <v>6</v>
      </c>
    </row>
    <row r="32" spans="2:42">
      <c r="W32" s="24"/>
      <c r="X32" s="25"/>
      <c r="Y32" s="25" t="s">
        <v>18</v>
      </c>
      <c r="Z32" s="185">
        <v>235</v>
      </c>
      <c r="AA32" s="205">
        <v>41</v>
      </c>
      <c r="AB32" s="205">
        <v>9</v>
      </c>
      <c r="AC32" s="205">
        <v>9</v>
      </c>
      <c r="AD32" s="205" t="s">
        <v>142</v>
      </c>
      <c r="AE32" s="205" t="s">
        <v>142</v>
      </c>
      <c r="AF32" s="205">
        <v>45</v>
      </c>
      <c r="AG32" s="205" t="s">
        <v>142</v>
      </c>
      <c r="AH32" s="205">
        <v>22</v>
      </c>
      <c r="AI32" s="205">
        <v>56</v>
      </c>
      <c r="AJ32" s="205">
        <v>14</v>
      </c>
      <c r="AK32" s="205">
        <v>7</v>
      </c>
      <c r="AL32" s="205" t="s">
        <v>142</v>
      </c>
      <c r="AM32" s="205" t="s">
        <v>142</v>
      </c>
      <c r="AN32" s="205">
        <v>7</v>
      </c>
      <c r="AO32" s="205">
        <v>15</v>
      </c>
      <c r="AP32" s="204">
        <v>0</v>
      </c>
    </row>
    <row r="33" spans="23:42">
      <c r="W33" s="24"/>
      <c r="X33" s="25"/>
      <c r="Y33" s="25" t="s">
        <v>17</v>
      </c>
      <c r="Z33" s="185">
        <v>184</v>
      </c>
      <c r="AA33" s="205">
        <v>21</v>
      </c>
      <c r="AB33" s="205" t="s">
        <v>142</v>
      </c>
      <c r="AC33" s="205" t="s">
        <v>142</v>
      </c>
      <c r="AD33" s="205">
        <v>17</v>
      </c>
      <c r="AE33" s="205" t="s">
        <v>142</v>
      </c>
      <c r="AF33" s="205">
        <v>15</v>
      </c>
      <c r="AG33" s="205" t="s">
        <v>142</v>
      </c>
      <c r="AH33" s="205" t="s">
        <v>142</v>
      </c>
      <c r="AI33" s="205">
        <v>77</v>
      </c>
      <c r="AJ33" s="205" t="s">
        <v>142</v>
      </c>
      <c r="AK33" s="205">
        <v>9</v>
      </c>
      <c r="AL33" s="205">
        <v>9</v>
      </c>
      <c r="AM33" s="205">
        <v>7</v>
      </c>
      <c r="AN33" s="205">
        <v>6</v>
      </c>
      <c r="AO33" s="205" t="s">
        <v>142</v>
      </c>
      <c r="AP33" s="204" t="s">
        <v>142</v>
      </c>
    </row>
    <row r="34" spans="23:42">
      <c r="W34" s="24"/>
      <c r="X34" s="25"/>
      <c r="Y34" s="25" t="s">
        <v>7</v>
      </c>
      <c r="Z34" s="185">
        <v>194</v>
      </c>
      <c r="AA34" s="205">
        <v>16</v>
      </c>
      <c r="AB34" s="205">
        <v>5</v>
      </c>
      <c r="AC34" s="205" t="s">
        <v>142</v>
      </c>
      <c r="AD34" s="205">
        <v>7</v>
      </c>
      <c r="AE34" s="205">
        <v>5</v>
      </c>
      <c r="AF34" s="205">
        <v>49</v>
      </c>
      <c r="AG34" s="205" t="s">
        <v>142</v>
      </c>
      <c r="AH34" s="205" t="s">
        <v>142</v>
      </c>
      <c r="AI34" s="205">
        <v>62</v>
      </c>
      <c r="AJ34" s="205" t="s">
        <v>142</v>
      </c>
      <c r="AK34" s="205">
        <v>9</v>
      </c>
      <c r="AL34" s="205">
        <v>13</v>
      </c>
      <c r="AM34" s="205" t="s">
        <v>142</v>
      </c>
      <c r="AN34" s="205">
        <v>6</v>
      </c>
      <c r="AO34" s="205" t="s">
        <v>142</v>
      </c>
      <c r="AP34" s="204" t="s">
        <v>142</v>
      </c>
    </row>
    <row r="35" spans="23:42">
      <c r="W35" s="24"/>
      <c r="X35" s="25"/>
      <c r="Y35" s="25" t="s">
        <v>4</v>
      </c>
      <c r="Z35" s="185">
        <v>77</v>
      </c>
      <c r="AA35" s="205">
        <v>14</v>
      </c>
      <c r="AB35" s="205" t="s">
        <v>142</v>
      </c>
      <c r="AC35" s="205">
        <v>0</v>
      </c>
      <c r="AD35" s="205" t="s">
        <v>142</v>
      </c>
      <c r="AE35" s="205" t="s">
        <v>142</v>
      </c>
      <c r="AF35" s="205">
        <v>16</v>
      </c>
      <c r="AG35" s="205">
        <v>0</v>
      </c>
      <c r="AH35" s="205">
        <v>8</v>
      </c>
      <c r="AI35" s="205">
        <v>17</v>
      </c>
      <c r="AJ35" s="205">
        <v>0</v>
      </c>
      <c r="AK35" s="205">
        <v>7</v>
      </c>
      <c r="AL35" s="205">
        <v>6</v>
      </c>
      <c r="AM35" s="205" t="s">
        <v>142</v>
      </c>
      <c r="AN35" s="205" t="s">
        <v>142</v>
      </c>
      <c r="AO35" s="205" t="s">
        <v>142</v>
      </c>
      <c r="AP35" s="204">
        <v>0</v>
      </c>
    </row>
    <row r="36" spans="23:42">
      <c r="W36" s="24"/>
      <c r="X36" s="25"/>
      <c r="Y36" s="25" t="s">
        <v>2</v>
      </c>
      <c r="Z36" s="185">
        <v>80</v>
      </c>
      <c r="AA36" s="205">
        <v>14</v>
      </c>
      <c r="AB36" s="205" t="s">
        <v>142</v>
      </c>
      <c r="AC36" s="205">
        <v>0</v>
      </c>
      <c r="AD36" s="205" t="s">
        <v>142</v>
      </c>
      <c r="AE36" s="205" t="s">
        <v>142</v>
      </c>
      <c r="AF36" s="205">
        <v>6</v>
      </c>
      <c r="AG36" s="205">
        <v>0</v>
      </c>
      <c r="AH36" s="205" t="s">
        <v>142</v>
      </c>
      <c r="AI36" s="205">
        <v>13</v>
      </c>
      <c r="AJ36" s="205" t="s">
        <v>142</v>
      </c>
      <c r="AK36" s="205">
        <v>0</v>
      </c>
      <c r="AL36" s="205">
        <v>36</v>
      </c>
      <c r="AM36" s="205">
        <v>0</v>
      </c>
      <c r="AN36" s="205">
        <v>0</v>
      </c>
      <c r="AO36" s="205" t="s">
        <v>142</v>
      </c>
      <c r="AP36" s="204" t="s">
        <v>142</v>
      </c>
    </row>
    <row r="37" spans="23:42">
      <c r="W37" s="24"/>
      <c r="X37" s="25"/>
      <c r="Y37" s="25" t="s">
        <v>15</v>
      </c>
      <c r="Z37" s="185">
        <v>22</v>
      </c>
      <c r="AA37" s="205" t="s">
        <v>142</v>
      </c>
      <c r="AB37" s="212">
        <v>0</v>
      </c>
      <c r="AC37" s="205" t="s">
        <v>142</v>
      </c>
      <c r="AD37" s="205">
        <v>0</v>
      </c>
      <c r="AE37" s="205">
        <v>0</v>
      </c>
      <c r="AF37" s="205" t="s">
        <v>142</v>
      </c>
      <c r="AG37" s="205">
        <v>0</v>
      </c>
      <c r="AH37" s="205" t="s">
        <v>142</v>
      </c>
      <c r="AI37" s="205">
        <v>5</v>
      </c>
      <c r="AJ37" s="205">
        <v>0</v>
      </c>
      <c r="AK37" s="205" t="s">
        <v>142</v>
      </c>
      <c r="AL37" s="205" t="s">
        <v>142</v>
      </c>
      <c r="AM37" s="205" t="s">
        <v>142</v>
      </c>
      <c r="AN37" s="205">
        <v>0</v>
      </c>
      <c r="AO37" s="205">
        <v>0</v>
      </c>
      <c r="AP37" s="204">
        <v>0</v>
      </c>
    </row>
    <row r="38" spans="23:42" ht="12" customHeight="1">
      <c r="W38" s="24"/>
      <c r="X38" s="25"/>
      <c r="Y38" s="25" t="s">
        <v>0</v>
      </c>
      <c r="Z38" s="185">
        <v>103</v>
      </c>
      <c r="AA38" s="205">
        <v>17</v>
      </c>
      <c r="AB38" s="205">
        <v>0</v>
      </c>
      <c r="AC38" s="205" t="s">
        <v>142</v>
      </c>
      <c r="AD38" s="205">
        <v>8</v>
      </c>
      <c r="AE38" s="205" t="s">
        <v>142</v>
      </c>
      <c r="AF38" s="205">
        <v>10</v>
      </c>
      <c r="AG38" s="205">
        <v>0</v>
      </c>
      <c r="AH38" s="205" t="s">
        <v>142</v>
      </c>
      <c r="AI38" s="205">
        <v>39</v>
      </c>
      <c r="AJ38" s="205" t="s">
        <v>142</v>
      </c>
      <c r="AK38" s="205">
        <v>6</v>
      </c>
      <c r="AL38" s="205">
        <v>6</v>
      </c>
      <c r="AM38" s="205" t="s">
        <v>142</v>
      </c>
      <c r="AN38" s="205" t="s">
        <v>142</v>
      </c>
      <c r="AO38" s="205" t="s">
        <v>142</v>
      </c>
      <c r="AP38" s="204" t="s">
        <v>142</v>
      </c>
    </row>
    <row r="39" spans="23:42">
      <c r="W39" s="24"/>
      <c r="X39" s="25"/>
      <c r="Y39" s="25" t="s">
        <v>10</v>
      </c>
      <c r="Z39" s="185">
        <v>82</v>
      </c>
      <c r="AA39" s="205">
        <v>8</v>
      </c>
      <c r="AB39" s="205">
        <v>0</v>
      </c>
      <c r="AC39" s="205">
        <v>0</v>
      </c>
      <c r="AD39" s="205">
        <v>8</v>
      </c>
      <c r="AE39" s="205" t="s">
        <v>142</v>
      </c>
      <c r="AF39" s="205">
        <v>9</v>
      </c>
      <c r="AG39" s="205">
        <v>0</v>
      </c>
      <c r="AH39" s="205">
        <v>9</v>
      </c>
      <c r="AI39" s="205">
        <v>28</v>
      </c>
      <c r="AJ39" s="205" t="s">
        <v>142</v>
      </c>
      <c r="AK39" s="205">
        <v>9</v>
      </c>
      <c r="AL39" s="205" t="s">
        <v>142</v>
      </c>
      <c r="AM39" s="205" t="s">
        <v>142</v>
      </c>
      <c r="AN39" s="205" t="s">
        <v>142</v>
      </c>
      <c r="AO39" s="205">
        <v>0</v>
      </c>
      <c r="AP39" s="204" t="s">
        <v>142</v>
      </c>
    </row>
    <row r="40" spans="23:42" ht="12.75" thickBot="1">
      <c r="W40" s="114"/>
      <c r="X40" s="108"/>
      <c r="Y40" s="108" t="s">
        <v>6</v>
      </c>
      <c r="Z40" s="203">
        <v>87</v>
      </c>
      <c r="AA40" s="202">
        <v>11</v>
      </c>
      <c r="AB40" s="202" t="s">
        <v>142</v>
      </c>
      <c r="AC40" s="202" t="s">
        <v>142</v>
      </c>
      <c r="AD40" s="202">
        <v>10</v>
      </c>
      <c r="AE40" s="202" t="s">
        <v>142</v>
      </c>
      <c r="AF40" s="202">
        <v>11</v>
      </c>
      <c r="AG40" s="202" t="s">
        <v>142</v>
      </c>
      <c r="AH40" s="202" t="s">
        <v>142</v>
      </c>
      <c r="AI40" s="202">
        <v>29</v>
      </c>
      <c r="AJ40" s="202">
        <v>5</v>
      </c>
      <c r="AK40" s="202" t="s">
        <v>142</v>
      </c>
      <c r="AL40" s="202">
        <v>6</v>
      </c>
      <c r="AM40" s="202" t="s">
        <v>142</v>
      </c>
      <c r="AN40" s="202" t="s">
        <v>142</v>
      </c>
      <c r="AO40" s="202" t="s">
        <v>142</v>
      </c>
      <c r="AP40" s="201">
        <v>0</v>
      </c>
    </row>
    <row r="41" spans="23:42" ht="13.5" customHeight="1">
      <c r="W41" s="121" t="s">
        <v>141</v>
      </c>
      <c r="X41" s="121"/>
      <c r="Y41" s="121"/>
      <c r="Z41" s="121"/>
      <c r="AA41" s="121"/>
      <c r="AB41" s="230"/>
      <c r="AC41" s="230"/>
      <c r="AD41" s="230"/>
      <c r="AE41" s="230"/>
      <c r="AF41" s="230"/>
      <c r="AG41" s="230"/>
      <c r="AH41" s="230"/>
      <c r="AI41" s="230"/>
      <c r="AJ41" s="230"/>
      <c r="AK41" s="230"/>
      <c r="AL41" s="230"/>
      <c r="AM41" s="230"/>
      <c r="AN41" s="230"/>
      <c r="AO41" s="230"/>
      <c r="AP41" s="230"/>
    </row>
    <row r="42" spans="23:42" ht="16.5">
      <c r="Y42" s="230"/>
      <c r="Z42" s="230"/>
      <c r="AA42" s="230"/>
      <c r="AB42" s="230"/>
      <c r="AC42" s="230"/>
      <c r="AD42" s="230"/>
      <c r="AE42" s="230"/>
      <c r="AF42" s="230"/>
      <c r="AG42" s="230"/>
      <c r="AH42" s="230"/>
      <c r="AI42" s="230"/>
      <c r="AJ42" s="230"/>
      <c r="AK42" s="230"/>
      <c r="AL42" s="230"/>
      <c r="AM42" s="230"/>
      <c r="AN42" s="230"/>
      <c r="AO42" s="230"/>
    </row>
  </sheetData>
  <mergeCells count="6">
    <mergeCell ref="W6:Y7"/>
    <mergeCell ref="Z6:Z8"/>
    <mergeCell ref="F7:U7"/>
    <mergeCell ref="AA7:AP7"/>
    <mergeCell ref="B6:D7"/>
    <mergeCell ref="E6:E8"/>
  </mergeCells>
  <phoneticPr fontId="13" type="noConversion"/>
  <hyperlinks>
    <hyperlink ref="B1" location="목차!A1" display="#목차"/>
  </hyperlinks>
  <pageMargins left="0.25" right="0.25" top="0.75" bottom="0.75" header="0.30000001192092896" footer="0.30000001192092896"/>
  <pageSetup paperSize="9" scale="36" fitToWidth="0" fitToHeight="0" orientation="landscape" r:id="rId1"/>
  <colBreaks count="1" manualBreakCount="1">
    <brk id="22" max="40"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4"/>
  <sheetViews>
    <sheetView showGridLines="0" showZeros="0" zoomScale="90" zoomScaleNormal="90" zoomScaleSheetLayoutView="90" workbookViewId="0">
      <pane xSplit="4" ySplit="8" topLeftCell="E9" activePane="bottomRight" state="frozen"/>
      <selection activeCell="AH59" sqref="AH59"/>
      <selection pane="topRight" activeCell="AH59" sqref="AH59"/>
      <selection pane="bottomLeft" activeCell="AH59" sqref="AH59"/>
      <selection pane="bottomRight" activeCell="I42" sqref="I42"/>
    </sheetView>
  </sheetViews>
  <sheetFormatPr defaultColWidth="9" defaultRowHeight="12"/>
  <cols>
    <col min="1" max="1" width="1.25" style="3" customWidth="1"/>
    <col min="2" max="2" width="2.875" style="3" customWidth="1"/>
    <col min="3" max="3" width="8.25" style="3" customWidth="1"/>
    <col min="4" max="4" width="11.25" style="3" customWidth="1"/>
    <col min="5" max="12" width="9.875" style="3" customWidth="1"/>
    <col min="13" max="13" width="2.25" style="3" customWidth="1"/>
    <col min="14" max="14" width="3.375" style="3" customWidth="1"/>
    <col min="15" max="15" width="10.375" style="3" customWidth="1"/>
    <col min="16" max="16" width="9" style="3"/>
    <col min="17" max="17" width="10.125" style="3" customWidth="1"/>
    <col min="18" max="16384" width="9" style="3"/>
  </cols>
  <sheetData>
    <row r="1" spans="2:24" ht="16.5">
      <c r="B1" s="1" t="s">
        <v>16</v>
      </c>
      <c r="C1" s="1"/>
      <c r="D1" s="1"/>
      <c r="E1" s="9"/>
    </row>
    <row r="2" spans="2:24" s="8" customFormat="1">
      <c r="B2" s="2" t="s">
        <v>212</v>
      </c>
      <c r="N2" s="16"/>
    </row>
    <row r="3" spans="2:24">
      <c r="B3" s="2" t="s">
        <v>211</v>
      </c>
      <c r="N3" s="2" t="s">
        <v>210</v>
      </c>
    </row>
    <row r="5" spans="2:24" ht="12.75" thickBot="1">
      <c r="B5" s="20"/>
      <c r="C5" s="20"/>
      <c r="D5" s="20"/>
      <c r="E5" s="20"/>
      <c r="F5" s="20"/>
      <c r="G5" s="20"/>
      <c r="H5" s="20"/>
      <c r="I5" s="20"/>
      <c r="J5" s="20"/>
      <c r="K5" s="20"/>
      <c r="L5" s="21" t="s">
        <v>153</v>
      </c>
      <c r="N5" s="20"/>
      <c r="O5" s="20"/>
      <c r="P5" s="20"/>
      <c r="Q5" s="20"/>
      <c r="R5" s="20"/>
      <c r="S5" s="20"/>
      <c r="T5" s="20"/>
      <c r="U5" s="20"/>
      <c r="V5" s="20"/>
      <c r="W5" s="20"/>
      <c r="X5" s="21" t="s">
        <v>153</v>
      </c>
    </row>
    <row r="6" spans="2:24" ht="16.5" customHeight="1">
      <c r="B6" s="725" t="s">
        <v>22</v>
      </c>
      <c r="C6" s="725"/>
      <c r="D6" s="725"/>
      <c r="E6" s="720" t="s">
        <v>199</v>
      </c>
      <c r="F6" s="200"/>
      <c r="G6" s="200"/>
      <c r="H6" s="200"/>
      <c r="I6" s="200"/>
      <c r="J6" s="200"/>
      <c r="K6" s="200"/>
      <c r="L6" s="200"/>
      <c r="N6" s="725" t="s">
        <v>22</v>
      </c>
      <c r="O6" s="725"/>
      <c r="P6" s="726"/>
      <c r="Q6" s="720" t="s">
        <v>199</v>
      </c>
      <c r="R6" s="200"/>
      <c r="S6" s="200"/>
      <c r="T6" s="200"/>
      <c r="U6" s="200"/>
      <c r="V6" s="200"/>
      <c r="W6" s="200"/>
      <c r="X6" s="200"/>
    </row>
    <row r="7" spans="2:24" ht="16.5" customHeight="1">
      <c r="B7" s="727"/>
      <c r="C7" s="727"/>
      <c r="D7" s="727"/>
      <c r="E7" s="721"/>
      <c r="F7" s="791" t="s">
        <v>209</v>
      </c>
      <c r="G7" s="792"/>
      <c r="H7" s="792"/>
      <c r="I7" s="792"/>
      <c r="J7" s="792"/>
      <c r="K7" s="792"/>
      <c r="L7" s="792"/>
      <c r="N7" s="727"/>
      <c r="O7" s="727"/>
      <c r="P7" s="728"/>
      <c r="Q7" s="721"/>
      <c r="R7" s="791" t="s">
        <v>209</v>
      </c>
      <c r="S7" s="792"/>
      <c r="T7" s="792"/>
      <c r="U7" s="792"/>
      <c r="V7" s="792"/>
      <c r="W7" s="792"/>
      <c r="X7" s="792"/>
    </row>
    <row r="8" spans="2:24" ht="17.25" customHeight="1" thickBot="1">
      <c r="B8" s="69"/>
      <c r="C8" s="101" t="s">
        <v>8</v>
      </c>
      <c r="D8" s="101" t="s">
        <v>14</v>
      </c>
      <c r="E8" s="722"/>
      <c r="F8" s="195" t="s">
        <v>185</v>
      </c>
      <c r="G8" s="195" t="s">
        <v>184</v>
      </c>
      <c r="H8" s="195" t="s">
        <v>183</v>
      </c>
      <c r="I8" s="195" t="s">
        <v>182</v>
      </c>
      <c r="J8" s="171" t="s">
        <v>181</v>
      </c>
      <c r="K8" s="171" t="s">
        <v>180</v>
      </c>
      <c r="L8" s="215" t="s">
        <v>179</v>
      </c>
      <c r="N8" s="69"/>
      <c r="O8" s="101" t="s">
        <v>60</v>
      </c>
      <c r="P8" s="101" t="s">
        <v>1</v>
      </c>
      <c r="Q8" s="722"/>
      <c r="R8" s="195" t="s">
        <v>185</v>
      </c>
      <c r="S8" s="195" t="s">
        <v>184</v>
      </c>
      <c r="T8" s="195" t="s">
        <v>183</v>
      </c>
      <c r="U8" s="195" t="s">
        <v>182</v>
      </c>
      <c r="V8" s="171" t="s">
        <v>181</v>
      </c>
      <c r="W8" s="171" t="s">
        <v>180</v>
      </c>
      <c r="X8" s="215" t="s">
        <v>179</v>
      </c>
    </row>
    <row r="9" spans="2:24" ht="12.75" thickTop="1">
      <c r="B9" s="115"/>
      <c r="C9" s="25" t="s">
        <v>59</v>
      </c>
      <c r="D9" s="25" t="s">
        <v>5</v>
      </c>
      <c r="E9" s="179">
        <f t="shared" ref="E9:L9" si="0">SUM(E10:E13)</f>
        <v>126161</v>
      </c>
      <c r="F9" s="179">
        <f t="shared" si="0"/>
        <v>45297</v>
      </c>
      <c r="G9" s="179">
        <f t="shared" si="0"/>
        <v>29094</v>
      </c>
      <c r="H9" s="179">
        <f t="shared" si="0"/>
        <v>30983</v>
      </c>
      <c r="I9" s="179">
        <f t="shared" si="0"/>
        <v>7919</v>
      </c>
      <c r="J9" s="179">
        <f t="shared" si="0"/>
        <v>5891</v>
      </c>
      <c r="K9" s="179">
        <f t="shared" si="0"/>
        <v>634</v>
      </c>
      <c r="L9" s="178">
        <f t="shared" si="0"/>
        <v>6343</v>
      </c>
      <c r="N9" s="113"/>
      <c r="O9" s="25" t="s">
        <v>61</v>
      </c>
      <c r="P9" s="25" t="s">
        <v>5</v>
      </c>
      <c r="Q9" s="205">
        <v>126161</v>
      </c>
      <c r="R9" s="205">
        <v>45297</v>
      </c>
      <c r="S9" s="205">
        <v>29094</v>
      </c>
      <c r="T9" s="205">
        <v>30983</v>
      </c>
      <c r="U9" s="205">
        <v>7919</v>
      </c>
      <c r="V9" s="205">
        <v>5891</v>
      </c>
      <c r="W9" s="205">
        <v>634</v>
      </c>
      <c r="X9" s="204">
        <v>6343</v>
      </c>
    </row>
    <row r="10" spans="2:24">
      <c r="B10" s="113"/>
      <c r="C10" s="25"/>
      <c r="D10" s="25" t="s">
        <v>147</v>
      </c>
      <c r="E10" s="179">
        <v>34453</v>
      </c>
      <c r="F10" s="179">
        <v>11753</v>
      </c>
      <c r="G10" s="179">
        <v>7525</v>
      </c>
      <c r="H10" s="179">
        <v>6235</v>
      </c>
      <c r="I10" s="179">
        <v>5714</v>
      </c>
      <c r="J10" s="179">
        <v>1439</v>
      </c>
      <c r="K10" s="179">
        <v>159</v>
      </c>
      <c r="L10" s="178">
        <v>1628</v>
      </c>
      <c r="N10" s="113"/>
      <c r="O10" s="25" t="s">
        <v>93</v>
      </c>
      <c r="P10" s="25" t="s">
        <v>9</v>
      </c>
      <c r="Q10" s="205">
        <v>48846</v>
      </c>
      <c r="R10" s="205">
        <v>16171</v>
      </c>
      <c r="S10" s="205">
        <v>11343</v>
      </c>
      <c r="T10" s="205">
        <v>13836</v>
      </c>
      <c r="U10" s="205">
        <v>2396</v>
      </c>
      <c r="V10" s="205">
        <v>2405</v>
      </c>
      <c r="W10" s="205">
        <v>278</v>
      </c>
      <c r="X10" s="204">
        <v>2417</v>
      </c>
    </row>
    <row r="11" spans="2:24">
      <c r="B11" s="113"/>
      <c r="C11" s="25"/>
      <c r="D11" s="25" t="s">
        <v>146</v>
      </c>
      <c r="E11" s="179">
        <v>38491</v>
      </c>
      <c r="F11" s="179">
        <v>16341</v>
      </c>
      <c r="G11" s="179">
        <v>9220</v>
      </c>
      <c r="H11" s="179">
        <v>7930</v>
      </c>
      <c r="I11" s="179">
        <v>911</v>
      </c>
      <c r="J11" s="179">
        <v>1951</v>
      </c>
      <c r="K11" s="179">
        <v>161</v>
      </c>
      <c r="L11" s="178">
        <v>1977</v>
      </c>
      <c r="N11" s="113"/>
      <c r="O11" s="25"/>
      <c r="P11" s="25" t="s">
        <v>12</v>
      </c>
      <c r="Q11" s="205">
        <v>5749</v>
      </c>
      <c r="R11" s="205">
        <v>2093</v>
      </c>
      <c r="S11" s="205">
        <v>1453</v>
      </c>
      <c r="T11" s="205">
        <v>1223</v>
      </c>
      <c r="U11" s="205">
        <v>390</v>
      </c>
      <c r="V11" s="205">
        <v>219</v>
      </c>
      <c r="W11" s="205">
        <v>46</v>
      </c>
      <c r="X11" s="204">
        <v>325</v>
      </c>
    </row>
    <row r="12" spans="2:24">
      <c r="B12" s="113"/>
      <c r="C12" s="25"/>
      <c r="D12" s="25" t="s">
        <v>145</v>
      </c>
      <c r="E12" s="179">
        <v>29260</v>
      </c>
      <c r="F12" s="179">
        <v>9803</v>
      </c>
      <c r="G12" s="179">
        <v>7134</v>
      </c>
      <c r="H12" s="179">
        <v>8792</v>
      </c>
      <c r="I12" s="179">
        <v>505</v>
      </c>
      <c r="J12" s="179">
        <v>1445</v>
      </c>
      <c r="K12" s="179">
        <v>145</v>
      </c>
      <c r="L12" s="178">
        <v>1436</v>
      </c>
      <c r="N12" s="113"/>
      <c r="O12" s="25"/>
      <c r="P12" s="25" t="s">
        <v>3</v>
      </c>
      <c r="Q12" s="205">
        <v>5136</v>
      </c>
      <c r="R12" s="205">
        <v>1863</v>
      </c>
      <c r="S12" s="205">
        <v>1210</v>
      </c>
      <c r="T12" s="205">
        <v>1098</v>
      </c>
      <c r="U12" s="205">
        <v>382</v>
      </c>
      <c r="V12" s="205">
        <v>206</v>
      </c>
      <c r="W12" s="205">
        <v>27</v>
      </c>
      <c r="X12" s="204">
        <v>350</v>
      </c>
    </row>
    <row r="13" spans="2:24">
      <c r="B13" s="113"/>
      <c r="C13" s="32"/>
      <c r="D13" s="28" t="s">
        <v>144</v>
      </c>
      <c r="E13" s="183">
        <v>23957</v>
      </c>
      <c r="F13" s="183">
        <v>7400</v>
      </c>
      <c r="G13" s="183">
        <v>5215</v>
      </c>
      <c r="H13" s="183">
        <v>8026</v>
      </c>
      <c r="I13" s="183">
        <v>789</v>
      </c>
      <c r="J13" s="183">
        <v>1056</v>
      </c>
      <c r="K13" s="183">
        <v>169</v>
      </c>
      <c r="L13" s="182">
        <v>1302</v>
      </c>
      <c r="N13" s="113"/>
      <c r="O13" s="25"/>
      <c r="P13" s="25" t="s">
        <v>19</v>
      </c>
      <c r="Q13" s="205">
        <v>19596</v>
      </c>
      <c r="R13" s="205">
        <v>6824</v>
      </c>
      <c r="S13" s="205">
        <v>4508</v>
      </c>
      <c r="T13" s="205">
        <v>5128</v>
      </c>
      <c r="U13" s="205">
        <v>1077</v>
      </c>
      <c r="V13" s="205">
        <v>907</v>
      </c>
      <c r="W13" s="205">
        <v>75</v>
      </c>
      <c r="X13" s="204">
        <v>1077</v>
      </c>
    </row>
    <row r="14" spans="2:24">
      <c r="B14" s="113"/>
      <c r="C14" s="34"/>
      <c r="D14" s="34" t="s">
        <v>143</v>
      </c>
      <c r="E14" s="183">
        <v>8083</v>
      </c>
      <c r="F14" s="183">
        <v>1203</v>
      </c>
      <c r="G14" s="183">
        <v>1881</v>
      </c>
      <c r="H14" s="183">
        <v>2520</v>
      </c>
      <c r="I14" s="183">
        <v>1669</v>
      </c>
      <c r="J14" s="183">
        <v>306</v>
      </c>
      <c r="K14" s="183">
        <v>60</v>
      </c>
      <c r="L14" s="182">
        <v>444</v>
      </c>
      <c r="N14" s="113"/>
      <c r="O14" s="25"/>
      <c r="P14" s="25" t="s">
        <v>21</v>
      </c>
      <c r="Q14" s="205">
        <v>10735</v>
      </c>
      <c r="R14" s="205">
        <v>3725</v>
      </c>
      <c r="S14" s="205">
        <v>2203</v>
      </c>
      <c r="T14" s="205">
        <v>2998</v>
      </c>
      <c r="U14" s="205">
        <v>775</v>
      </c>
      <c r="V14" s="205">
        <v>472</v>
      </c>
      <c r="W14" s="205">
        <v>47</v>
      </c>
      <c r="X14" s="204">
        <v>515</v>
      </c>
    </row>
    <row r="15" spans="2:24">
      <c r="B15" s="24"/>
      <c r="C15" s="32" t="s">
        <v>20</v>
      </c>
      <c r="D15" s="33" t="s">
        <v>5</v>
      </c>
      <c r="E15" s="179">
        <f t="shared" ref="E15:L15" si="1">SUM(E16:E19)</f>
        <v>68751</v>
      </c>
      <c r="F15" s="179">
        <f t="shared" si="1"/>
        <v>26604</v>
      </c>
      <c r="G15" s="179">
        <f t="shared" si="1"/>
        <v>14475</v>
      </c>
      <c r="H15" s="179">
        <f t="shared" si="1"/>
        <v>17003</v>
      </c>
      <c r="I15" s="179">
        <f t="shared" si="1"/>
        <v>3779</v>
      </c>
      <c r="J15" s="179">
        <f t="shared" si="1"/>
        <v>3191</v>
      </c>
      <c r="K15" s="179">
        <f t="shared" si="1"/>
        <v>318</v>
      </c>
      <c r="L15" s="178">
        <f t="shared" si="1"/>
        <v>3381</v>
      </c>
      <c r="N15" s="113"/>
      <c r="O15" s="25"/>
      <c r="P15" s="25" t="s">
        <v>11</v>
      </c>
      <c r="Q15" s="205">
        <v>5726</v>
      </c>
      <c r="R15" s="205">
        <v>2381</v>
      </c>
      <c r="S15" s="205">
        <v>1229</v>
      </c>
      <c r="T15" s="205">
        <v>1023</v>
      </c>
      <c r="U15" s="205">
        <v>504</v>
      </c>
      <c r="V15" s="205">
        <v>328</v>
      </c>
      <c r="W15" s="205">
        <v>38</v>
      </c>
      <c r="X15" s="204">
        <v>223</v>
      </c>
    </row>
    <row r="16" spans="2:24">
      <c r="B16" s="24"/>
      <c r="C16" s="32"/>
      <c r="D16" s="25" t="s">
        <v>147</v>
      </c>
      <c r="E16" s="179">
        <v>16362</v>
      </c>
      <c r="F16" s="179">
        <v>5320</v>
      </c>
      <c r="G16" s="179">
        <v>3598</v>
      </c>
      <c r="H16" s="179">
        <v>3128</v>
      </c>
      <c r="I16" s="179">
        <v>2714</v>
      </c>
      <c r="J16" s="179">
        <v>705</v>
      </c>
      <c r="K16" s="179">
        <v>83</v>
      </c>
      <c r="L16" s="178">
        <v>814</v>
      </c>
      <c r="N16" s="113"/>
      <c r="O16" s="25"/>
      <c r="P16" s="25" t="s">
        <v>18</v>
      </c>
      <c r="Q16" s="205">
        <v>3205</v>
      </c>
      <c r="R16" s="205">
        <v>1674</v>
      </c>
      <c r="S16" s="205">
        <v>488</v>
      </c>
      <c r="T16" s="205">
        <v>539</v>
      </c>
      <c r="U16" s="205">
        <v>262</v>
      </c>
      <c r="V16" s="205">
        <v>101</v>
      </c>
      <c r="W16" s="205">
        <v>15</v>
      </c>
      <c r="X16" s="204">
        <v>126</v>
      </c>
    </row>
    <row r="17" spans="2:24">
      <c r="B17" s="24"/>
      <c r="C17" s="32"/>
      <c r="D17" s="25" t="s">
        <v>146</v>
      </c>
      <c r="E17" s="179">
        <v>21755</v>
      </c>
      <c r="F17" s="179">
        <v>10007</v>
      </c>
      <c r="G17" s="179">
        <v>4596</v>
      </c>
      <c r="H17" s="179">
        <v>4341</v>
      </c>
      <c r="I17" s="179">
        <v>597</v>
      </c>
      <c r="J17" s="179">
        <v>1052</v>
      </c>
      <c r="K17" s="179">
        <v>72</v>
      </c>
      <c r="L17" s="178">
        <v>1090</v>
      </c>
      <c r="N17" s="113"/>
      <c r="O17" s="25"/>
      <c r="P17" s="25" t="s">
        <v>17</v>
      </c>
      <c r="Q17" s="205">
        <v>9418</v>
      </c>
      <c r="R17" s="205">
        <v>3131</v>
      </c>
      <c r="S17" s="205">
        <v>2288</v>
      </c>
      <c r="T17" s="205">
        <v>2410</v>
      </c>
      <c r="U17" s="205">
        <v>615</v>
      </c>
      <c r="V17" s="205">
        <v>482</v>
      </c>
      <c r="W17" s="205">
        <v>41</v>
      </c>
      <c r="X17" s="204">
        <v>451</v>
      </c>
    </row>
    <row r="18" spans="2:24">
      <c r="B18" s="24"/>
      <c r="C18" s="32"/>
      <c r="D18" s="32" t="s">
        <v>145</v>
      </c>
      <c r="E18" s="179">
        <v>17008</v>
      </c>
      <c r="F18" s="179">
        <v>6477</v>
      </c>
      <c r="G18" s="179">
        <v>3632</v>
      </c>
      <c r="H18" s="179">
        <v>5040</v>
      </c>
      <c r="I18" s="179">
        <v>181</v>
      </c>
      <c r="J18" s="179">
        <v>830</v>
      </c>
      <c r="K18" s="179">
        <v>76</v>
      </c>
      <c r="L18" s="178">
        <v>772</v>
      </c>
      <c r="N18" s="113"/>
      <c r="O18" s="25"/>
      <c r="P18" s="25" t="s">
        <v>7</v>
      </c>
      <c r="Q18" s="205">
        <v>1820</v>
      </c>
      <c r="R18" s="205">
        <v>708</v>
      </c>
      <c r="S18" s="205">
        <v>468</v>
      </c>
      <c r="T18" s="205">
        <v>264</v>
      </c>
      <c r="U18" s="205">
        <v>202</v>
      </c>
      <c r="V18" s="205">
        <v>99</v>
      </c>
      <c r="W18" s="205" t="s">
        <v>142</v>
      </c>
      <c r="X18" s="204">
        <v>75</v>
      </c>
    </row>
    <row r="19" spans="2:24">
      <c r="B19" s="24"/>
      <c r="C19" s="32"/>
      <c r="D19" s="34" t="s">
        <v>144</v>
      </c>
      <c r="E19" s="183">
        <v>13626</v>
      </c>
      <c r="F19" s="183">
        <v>4800</v>
      </c>
      <c r="G19" s="183">
        <v>2649</v>
      </c>
      <c r="H19" s="183">
        <v>4494</v>
      </c>
      <c r="I19" s="183">
        <v>287</v>
      </c>
      <c r="J19" s="183">
        <v>604</v>
      </c>
      <c r="K19" s="183">
        <v>87</v>
      </c>
      <c r="L19" s="182">
        <v>705</v>
      </c>
      <c r="N19" s="113"/>
      <c r="O19" s="25"/>
      <c r="P19" s="25" t="s">
        <v>4</v>
      </c>
      <c r="Q19" s="205">
        <v>2361</v>
      </c>
      <c r="R19" s="205">
        <v>1048</v>
      </c>
      <c r="S19" s="205">
        <v>487</v>
      </c>
      <c r="T19" s="205">
        <v>371</v>
      </c>
      <c r="U19" s="205">
        <v>205</v>
      </c>
      <c r="V19" s="205">
        <v>135</v>
      </c>
      <c r="W19" s="205">
        <v>11</v>
      </c>
      <c r="X19" s="204">
        <v>104</v>
      </c>
    </row>
    <row r="20" spans="2:24">
      <c r="B20" s="24"/>
      <c r="C20" s="34"/>
      <c r="D20" s="34" t="s">
        <v>143</v>
      </c>
      <c r="E20" s="183">
        <v>4231</v>
      </c>
      <c r="F20" s="183">
        <v>660</v>
      </c>
      <c r="G20" s="183">
        <v>994</v>
      </c>
      <c r="H20" s="183">
        <v>1284</v>
      </c>
      <c r="I20" s="183">
        <v>876</v>
      </c>
      <c r="J20" s="183">
        <v>156</v>
      </c>
      <c r="K20" s="183">
        <v>25</v>
      </c>
      <c r="L20" s="182">
        <v>236</v>
      </c>
      <c r="N20" s="113"/>
      <c r="O20" s="25"/>
      <c r="P20" s="25" t="s">
        <v>2</v>
      </c>
      <c r="Q20" s="205">
        <v>1845</v>
      </c>
      <c r="R20" s="205">
        <v>815</v>
      </c>
      <c r="S20" s="205">
        <v>412</v>
      </c>
      <c r="T20" s="205">
        <v>277</v>
      </c>
      <c r="U20" s="205">
        <v>164</v>
      </c>
      <c r="V20" s="205">
        <v>78</v>
      </c>
      <c r="W20" s="205">
        <v>7</v>
      </c>
      <c r="X20" s="204">
        <v>92</v>
      </c>
    </row>
    <row r="21" spans="2:24">
      <c r="B21" s="24"/>
      <c r="C21" s="32" t="s">
        <v>13</v>
      </c>
      <c r="D21" s="33" t="s">
        <v>5</v>
      </c>
      <c r="E21" s="179">
        <f t="shared" ref="E21:L21" si="2">SUM(E22:E25)</f>
        <v>57410</v>
      </c>
      <c r="F21" s="179">
        <f t="shared" si="2"/>
        <v>18693</v>
      </c>
      <c r="G21" s="179">
        <f t="shared" si="2"/>
        <v>14619</v>
      </c>
      <c r="H21" s="179">
        <f t="shared" si="2"/>
        <v>13980</v>
      </c>
      <c r="I21" s="179">
        <f t="shared" si="2"/>
        <v>4140</v>
      </c>
      <c r="J21" s="179">
        <f t="shared" si="2"/>
        <v>2700</v>
      </c>
      <c r="K21" s="179">
        <f t="shared" si="2"/>
        <v>316</v>
      </c>
      <c r="L21" s="178">
        <f t="shared" si="2"/>
        <v>2962</v>
      </c>
      <c r="N21" s="113"/>
      <c r="O21" s="25"/>
      <c r="P21" s="25" t="s">
        <v>15</v>
      </c>
      <c r="Q21" s="205">
        <v>1419</v>
      </c>
      <c r="R21" s="205">
        <v>532</v>
      </c>
      <c r="S21" s="205">
        <v>482</v>
      </c>
      <c r="T21" s="205">
        <v>180</v>
      </c>
      <c r="U21" s="205">
        <v>100</v>
      </c>
      <c r="V21" s="205">
        <v>50</v>
      </c>
      <c r="W21" s="205">
        <v>3</v>
      </c>
      <c r="X21" s="204">
        <v>72</v>
      </c>
    </row>
    <row r="22" spans="2:24">
      <c r="B22" s="24"/>
      <c r="C22" s="32"/>
      <c r="D22" s="25" t="s">
        <v>147</v>
      </c>
      <c r="E22" s="179">
        <v>18091</v>
      </c>
      <c r="F22" s="179">
        <v>6433</v>
      </c>
      <c r="G22" s="179">
        <v>3927</v>
      </c>
      <c r="H22" s="179">
        <v>3107</v>
      </c>
      <c r="I22" s="179">
        <v>3000</v>
      </c>
      <c r="J22" s="179">
        <v>734</v>
      </c>
      <c r="K22" s="179">
        <v>76</v>
      </c>
      <c r="L22" s="178">
        <v>814</v>
      </c>
      <c r="N22" s="113"/>
      <c r="O22" s="25"/>
      <c r="P22" s="25" t="s">
        <v>0</v>
      </c>
      <c r="Q22" s="205">
        <v>4510</v>
      </c>
      <c r="R22" s="205">
        <v>1821</v>
      </c>
      <c r="S22" s="205">
        <v>1093</v>
      </c>
      <c r="T22" s="205">
        <v>802</v>
      </c>
      <c r="U22" s="205">
        <v>384</v>
      </c>
      <c r="V22" s="205">
        <v>177</v>
      </c>
      <c r="W22" s="205">
        <v>19</v>
      </c>
      <c r="X22" s="204">
        <v>214</v>
      </c>
    </row>
    <row r="23" spans="2:24">
      <c r="B23" s="24"/>
      <c r="C23" s="32"/>
      <c r="D23" s="32" t="s">
        <v>146</v>
      </c>
      <c r="E23" s="179">
        <v>16736</v>
      </c>
      <c r="F23" s="179">
        <v>6334</v>
      </c>
      <c r="G23" s="179">
        <v>4624</v>
      </c>
      <c r="H23" s="179">
        <v>3589</v>
      </c>
      <c r="I23" s="179">
        <v>314</v>
      </c>
      <c r="J23" s="179">
        <v>899</v>
      </c>
      <c r="K23" s="179">
        <v>89</v>
      </c>
      <c r="L23" s="178">
        <v>887</v>
      </c>
      <c r="N23" s="113"/>
      <c r="O23" s="25"/>
      <c r="P23" s="25" t="s">
        <v>10</v>
      </c>
      <c r="Q23" s="205">
        <v>3085</v>
      </c>
      <c r="R23" s="205">
        <v>1337</v>
      </c>
      <c r="S23" s="205">
        <v>720</v>
      </c>
      <c r="T23" s="205">
        <v>460</v>
      </c>
      <c r="U23" s="205">
        <v>263</v>
      </c>
      <c r="V23" s="205">
        <v>116</v>
      </c>
      <c r="W23" s="205">
        <v>17</v>
      </c>
      <c r="X23" s="204">
        <v>172</v>
      </c>
    </row>
    <row r="24" spans="2:24">
      <c r="B24" s="24"/>
      <c r="C24" s="32"/>
      <c r="D24" s="32" t="s">
        <v>145</v>
      </c>
      <c r="E24" s="179">
        <v>12252</v>
      </c>
      <c r="F24" s="179">
        <v>3326</v>
      </c>
      <c r="G24" s="179">
        <v>3502</v>
      </c>
      <c r="H24" s="179">
        <v>3752</v>
      </c>
      <c r="I24" s="179">
        <v>324</v>
      </c>
      <c r="J24" s="179">
        <v>615</v>
      </c>
      <c r="K24" s="179">
        <v>69</v>
      </c>
      <c r="L24" s="178">
        <v>664</v>
      </c>
      <c r="N24" s="113"/>
      <c r="O24" s="28"/>
      <c r="P24" s="28" t="s">
        <v>6</v>
      </c>
      <c r="Q24" s="208">
        <v>2710</v>
      </c>
      <c r="R24" s="208">
        <v>1174</v>
      </c>
      <c r="S24" s="208">
        <v>710</v>
      </c>
      <c r="T24" s="208">
        <v>374</v>
      </c>
      <c r="U24" s="208">
        <v>200</v>
      </c>
      <c r="V24" s="208">
        <v>116</v>
      </c>
      <c r="W24" s="208">
        <v>6</v>
      </c>
      <c r="X24" s="207">
        <v>130</v>
      </c>
    </row>
    <row r="25" spans="2:24">
      <c r="B25" s="24"/>
      <c r="C25" s="32"/>
      <c r="D25" s="34" t="s">
        <v>144</v>
      </c>
      <c r="E25" s="183">
        <v>10331</v>
      </c>
      <c r="F25" s="183">
        <v>2600</v>
      </c>
      <c r="G25" s="183">
        <v>2566</v>
      </c>
      <c r="H25" s="183">
        <v>3532</v>
      </c>
      <c r="I25" s="183">
        <v>502</v>
      </c>
      <c r="J25" s="183">
        <v>452</v>
      </c>
      <c r="K25" s="183">
        <v>82</v>
      </c>
      <c r="L25" s="182">
        <v>597</v>
      </c>
      <c r="N25" s="24"/>
      <c r="O25" s="25" t="s">
        <v>77</v>
      </c>
      <c r="P25" s="25" t="s">
        <v>5</v>
      </c>
      <c r="Q25" s="236">
        <v>8083</v>
      </c>
      <c r="R25" s="236">
        <v>1203</v>
      </c>
      <c r="S25" s="236">
        <v>1881</v>
      </c>
      <c r="T25" s="236">
        <v>2520</v>
      </c>
      <c r="U25" s="236">
        <v>1669</v>
      </c>
      <c r="V25" s="236">
        <v>306</v>
      </c>
      <c r="W25" s="236">
        <v>60</v>
      </c>
      <c r="X25" s="235">
        <v>444</v>
      </c>
    </row>
    <row r="26" spans="2:24" ht="12.75" thickBot="1">
      <c r="B26" s="114"/>
      <c r="C26" s="107"/>
      <c r="D26" s="107" t="s">
        <v>143</v>
      </c>
      <c r="E26" s="176">
        <v>3852</v>
      </c>
      <c r="F26" s="176">
        <v>543</v>
      </c>
      <c r="G26" s="176">
        <v>887</v>
      </c>
      <c r="H26" s="176">
        <v>1236</v>
      </c>
      <c r="I26" s="176">
        <v>793</v>
      </c>
      <c r="J26" s="176">
        <v>150</v>
      </c>
      <c r="K26" s="176">
        <v>35</v>
      </c>
      <c r="L26" s="175">
        <v>208</v>
      </c>
      <c r="N26" s="113"/>
      <c r="O26" s="25"/>
      <c r="P26" s="25" t="s">
        <v>9</v>
      </c>
      <c r="Q26" s="236">
        <v>2636</v>
      </c>
      <c r="R26" s="236">
        <v>341</v>
      </c>
      <c r="S26" s="236">
        <v>540</v>
      </c>
      <c r="T26" s="236">
        <v>1015</v>
      </c>
      <c r="U26" s="236">
        <v>471</v>
      </c>
      <c r="V26" s="236">
        <v>102</v>
      </c>
      <c r="W26" s="236">
        <v>21</v>
      </c>
      <c r="X26" s="235">
        <v>146</v>
      </c>
    </row>
    <row r="27" spans="2:24">
      <c r="B27" s="121" t="s">
        <v>141</v>
      </c>
      <c r="C27" s="121"/>
      <c r="D27" s="121"/>
      <c r="E27" s="121"/>
      <c r="F27" s="121"/>
      <c r="G27" s="121"/>
      <c r="N27" s="113"/>
      <c r="O27" s="25"/>
      <c r="P27" s="25" t="s">
        <v>12</v>
      </c>
      <c r="Q27" s="236">
        <v>394</v>
      </c>
      <c r="R27" s="236">
        <v>50</v>
      </c>
      <c r="S27" s="236">
        <v>93</v>
      </c>
      <c r="T27" s="236">
        <v>123</v>
      </c>
      <c r="U27" s="236">
        <v>78</v>
      </c>
      <c r="V27" s="236">
        <v>12</v>
      </c>
      <c r="W27" s="236" t="s">
        <v>142</v>
      </c>
      <c r="X27" s="235">
        <v>36</v>
      </c>
    </row>
    <row r="28" spans="2:24">
      <c r="B28" s="768" t="s">
        <v>207</v>
      </c>
      <c r="C28" s="768"/>
      <c r="D28" s="768"/>
      <c r="E28" s="768"/>
      <c r="F28" s="768"/>
      <c r="G28" s="768"/>
      <c r="H28" s="768"/>
      <c r="I28" s="768"/>
      <c r="J28" s="768"/>
      <c r="K28" s="768"/>
      <c r="L28" s="768"/>
      <c r="N28" s="113"/>
      <c r="O28" s="25"/>
      <c r="P28" s="25" t="s">
        <v>3</v>
      </c>
      <c r="Q28" s="236">
        <v>347</v>
      </c>
      <c r="R28" s="236">
        <v>47</v>
      </c>
      <c r="S28" s="236">
        <v>80</v>
      </c>
      <c r="T28" s="236">
        <v>105</v>
      </c>
      <c r="U28" s="236">
        <v>77</v>
      </c>
      <c r="V28" s="236">
        <v>12</v>
      </c>
      <c r="W28" s="236" t="s">
        <v>142</v>
      </c>
      <c r="X28" s="235">
        <v>24</v>
      </c>
    </row>
    <row r="29" spans="2:24">
      <c r="B29" s="768"/>
      <c r="C29" s="768"/>
      <c r="D29" s="768"/>
      <c r="E29" s="768"/>
      <c r="F29" s="768"/>
      <c r="G29" s="768"/>
      <c r="H29" s="768"/>
      <c r="I29" s="768"/>
      <c r="J29" s="768"/>
      <c r="K29" s="768"/>
      <c r="L29" s="768"/>
      <c r="N29" s="113"/>
      <c r="O29" s="25"/>
      <c r="P29" s="25" t="s">
        <v>19</v>
      </c>
      <c r="Q29" s="236">
        <v>1233</v>
      </c>
      <c r="R29" s="236">
        <v>185</v>
      </c>
      <c r="S29" s="236">
        <v>253</v>
      </c>
      <c r="T29" s="236">
        <v>423</v>
      </c>
      <c r="U29" s="236">
        <v>241</v>
      </c>
      <c r="V29" s="236">
        <v>51</v>
      </c>
      <c r="W29" s="236">
        <v>7</v>
      </c>
      <c r="X29" s="235">
        <v>73</v>
      </c>
    </row>
    <row r="30" spans="2:24">
      <c r="B30" s="768"/>
      <c r="C30" s="768"/>
      <c r="D30" s="768"/>
      <c r="E30" s="768"/>
      <c r="F30" s="768"/>
      <c r="G30" s="768"/>
      <c r="H30" s="768"/>
      <c r="I30" s="768"/>
      <c r="J30" s="768"/>
      <c r="K30" s="768"/>
      <c r="L30" s="768"/>
      <c r="N30" s="113"/>
      <c r="O30" s="25"/>
      <c r="P30" s="25" t="s">
        <v>21</v>
      </c>
      <c r="Q30" s="236">
        <v>777</v>
      </c>
      <c r="R30" s="236">
        <v>92</v>
      </c>
      <c r="S30" s="236">
        <v>141</v>
      </c>
      <c r="T30" s="236">
        <v>289</v>
      </c>
      <c r="U30" s="236">
        <v>184</v>
      </c>
      <c r="V30" s="236">
        <v>37</v>
      </c>
      <c r="W30" s="236">
        <v>7</v>
      </c>
      <c r="X30" s="235">
        <v>27</v>
      </c>
    </row>
    <row r="31" spans="2:24" ht="12" customHeight="1">
      <c r="N31" s="113"/>
      <c r="O31" s="25"/>
      <c r="P31" s="25" t="s">
        <v>11</v>
      </c>
      <c r="Q31" s="236">
        <v>395</v>
      </c>
      <c r="R31" s="236">
        <v>81</v>
      </c>
      <c r="S31" s="236">
        <v>110</v>
      </c>
      <c r="T31" s="236">
        <v>87</v>
      </c>
      <c r="U31" s="236">
        <v>76</v>
      </c>
      <c r="V31" s="236">
        <v>24</v>
      </c>
      <c r="W31" s="236" t="s">
        <v>142</v>
      </c>
      <c r="X31" s="235">
        <v>13</v>
      </c>
    </row>
    <row r="32" spans="2:24" ht="12" customHeight="1">
      <c r="N32" s="113"/>
      <c r="O32" s="25"/>
      <c r="P32" s="25" t="s">
        <v>18</v>
      </c>
      <c r="Q32" s="236">
        <v>369</v>
      </c>
      <c r="R32" s="236">
        <v>159</v>
      </c>
      <c r="S32" s="236">
        <v>47</v>
      </c>
      <c r="T32" s="236">
        <v>85</v>
      </c>
      <c r="U32" s="236">
        <v>55</v>
      </c>
      <c r="V32" s="236">
        <v>7</v>
      </c>
      <c r="W32" s="236" t="s">
        <v>142</v>
      </c>
      <c r="X32" s="235">
        <v>15</v>
      </c>
    </row>
    <row r="33" spans="14:24" ht="12" customHeight="1">
      <c r="N33" s="113"/>
      <c r="O33" s="25"/>
      <c r="P33" s="25" t="s">
        <v>17</v>
      </c>
      <c r="Q33" s="236">
        <v>524</v>
      </c>
      <c r="R33" s="236">
        <v>77</v>
      </c>
      <c r="S33" s="236">
        <v>124</v>
      </c>
      <c r="T33" s="236">
        <v>158</v>
      </c>
      <c r="U33" s="236">
        <v>117</v>
      </c>
      <c r="V33" s="236">
        <v>14</v>
      </c>
      <c r="W33" s="236" t="s">
        <v>142</v>
      </c>
      <c r="X33" s="235">
        <v>31</v>
      </c>
    </row>
    <row r="34" spans="14:24">
      <c r="N34" s="113"/>
      <c r="O34" s="25"/>
      <c r="P34" s="25" t="s">
        <v>7</v>
      </c>
      <c r="Q34" s="236">
        <v>242</v>
      </c>
      <c r="R34" s="236">
        <v>10</v>
      </c>
      <c r="S34" s="236">
        <v>140</v>
      </c>
      <c r="T34" s="236">
        <v>26</v>
      </c>
      <c r="U34" s="236">
        <v>44</v>
      </c>
      <c r="V34" s="236">
        <v>8</v>
      </c>
      <c r="W34" s="236" t="s">
        <v>142</v>
      </c>
      <c r="X34" s="235">
        <v>12</v>
      </c>
    </row>
    <row r="35" spans="14:24">
      <c r="N35" s="113"/>
      <c r="O35" s="25"/>
      <c r="P35" s="25" t="s">
        <v>4</v>
      </c>
      <c r="Q35" s="236">
        <v>181</v>
      </c>
      <c r="R35" s="236">
        <v>25</v>
      </c>
      <c r="S35" s="236">
        <v>63</v>
      </c>
      <c r="T35" s="236">
        <v>31</v>
      </c>
      <c r="U35" s="236">
        <v>44</v>
      </c>
      <c r="V35" s="236">
        <v>12</v>
      </c>
      <c r="W35" s="236">
        <v>1</v>
      </c>
      <c r="X35" s="235">
        <v>5</v>
      </c>
    </row>
    <row r="36" spans="14:24">
      <c r="N36" s="113"/>
      <c r="O36" s="25"/>
      <c r="P36" s="25" t="s">
        <v>2</v>
      </c>
      <c r="Q36" s="236">
        <v>157</v>
      </c>
      <c r="R36" s="236">
        <v>14</v>
      </c>
      <c r="S36" s="236">
        <v>45</v>
      </c>
      <c r="T36" s="236">
        <v>30</v>
      </c>
      <c r="U36" s="236">
        <v>41</v>
      </c>
      <c r="V36" s="236">
        <v>10</v>
      </c>
      <c r="W36" s="236" t="s">
        <v>142</v>
      </c>
      <c r="X36" s="235">
        <v>15</v>
      </c>
    </row>
    <row r="37" spans="14:24">
      <c r="N37" s="113"/>
      <c r="O37" s="25"/>
      <c r="P37" s="25" t="s">
        <v>15</v>
      </c>
      <c r="Q37" s="236">
        <v>87</v>
      </c>
      <c r="R37" s="236">
        <v>8</v>
      </c>
      <c r="S37" s="236">
        <v>37</v>
      </c>
      <c r="T37" s="236">
        <v>11</v>
      </c>
      <c r="U37" s="236">
        <v>21</v>
      </c>
      <c r="V37" s="236" t="s">
        <v>142</v>
      </c>
      <c r="W37" s="236" t="s">
        <v>208</v>
      </c>
      <c r="X37" s="235">
        <v>8</v>
      </c>
    </row>
    <row r="38" spans="14:24" ht="12" customHeight="1">
      <c r="N38" s="113"/>
      <c r="O38" s="25"/>
      <c r="P38" s="25" t="s">
        <v>0</v>
      </c>
      <c r="Q38" s="236">
        <v>327</v>
      </c>
      <c r="R38" s="236">
        <v>46</v>
      </c>
      <c r="S38" s="236">
        <v>75</v>
      </c>
      <c r="T38" s="236">
        <v>61</v>
      </c>
      <c r="U38" s="236">
        <v>115</v>
      </c>
      <c r="V38" s="236" t="s">
        <v>142</v>
      </c>
      <c r="W38" s="236">
        <v>6</v>
      </c>
      <c r="X38" s="235">
        <v>21</v>
      </c>
    </row>
    <row r="39" spans="14:24">
      <c r="N39" s="113"/>
      <c r="O39" s="25"/>
      <c r="P39" s="25" t="s">
        <v>10</v>
      </c>
      <c r="Q39" s="236">
        <v>249</v>
      </c>
      <c r="R39" s="236">
        <v>38</v>
      </c>
      <c r="S39" s="236">
        <v>86</v>
      </c>
      <c r="T39" s="236">
        <v>45</v>
      </c>
      <c r="U39" s="236">
        <v>58</v>
      </c>
      <c r="V39" s="236">
        <v>11</v>
      </c>
      <c r="W39" s="236" t="s">
        <v>142</v>
      </c>
      <c r="X39" s="235">
        <v>10</v>
      </c>
    </row>
    <row r="40" spans="14:24" ht="12.75" thickBot="1">
      <c r="N40" s="114"/>
      <c r="O40" s="108"/>
      <c r="P40" s="108" t="s">
        <v>6</v>
      </c>
      <c r="Q40" s="234">
        <v>165</v>
      </c>
      <c r="R40" s="234">
        <v>30</v>
      </c>
      <c r="S40" s="234">
        <v>47</v>
      </c>
      <c r="T40" s="234">
        <v>31</v>
      </c>
      <c r="U40" s="234">
        <v>47</v>
      </c>
      <c r="V40" s="234" t="s">
        <v>142</v>
      </c>
      <c r="W40" s="234" t="s">
        <v>142</v>
      </c>
      <c r="X40" s="233">
        <v>8</v>
      </c>
    </row>
    <row r="41" spans="14:24">
      <c r="N41" s="121" t="s">
        <v>141</v>
      </c>
      <c r="O41" s="121"/>
      <c r="P41" s="121"/>
      <c r="Q41" s="121"/>
      <c r="R41" s="121"/>
    </row>
    <row r="42" spans="14:24" ht="12" customHeight="1">
      <c r="N42" s="768" t="s">
        <v>207</v>
      </c>
      <c r="O42" s="768"/>
      <c r="P42" s="768"/>
      <c r="Q42" s="768"/>
      <c r="R42" s="768"/>
      <c r="S42" s="768"/>
      <c r="T42" s="768"/>
      <c r="U42" s="768"/>
      <c r="V42" s="768"/>
      <c r="W42" s="768"/>
      <c r="X42" s="768"/>
    </row>
    <row r="43" spans="14:24">
      <c r="N43" s="768"/>
      <c r="O43" s="768"/>
      <c r="P43" s="768"/>
      <c r="Q43" s="768"/>
      <c r="R43" s="768"/>
      <c r="S43" s="768"/>
      <c r="T43" s="768"/>
      <c r="U43" s="768"/>
      <c r="V43" s="768"/>
      <c r="W43" s="768"/>
      <c r="X43" s="768"/>
    </row>
    <row r="44" spans="14:24">
      <c r="N44" s="768"/>
      <c r="O44" s="768"/>
      <c r="P44" s="768"/>
      <c r="Q44" s="768"/>
      <c r="R44" s="768"/>
      <c r="S44" s="768"/>
      <c r="T44" s="768"/>
      <c r="U44" s="768"/>
      <c r="V44" s="768"/>
      <c r="W44" s="768"/>
      <c r="X44" s="768"/>
    </row>
  </sheetData>
  <mergeCells count="8">
    <mergeCell ref="N42:X44"/>
    <mergeCell ref="B28:L30"/>
    <mergeCell ref="F7:L7"/>
    <mergeCell ref="R7:X7"/>
    <mergeCell ref="N6:P7"/>
    <mergeCell ref="Q6:Q8"/>
    <mergeCell ref="B6:D7"/>
    <mergeCell ref="E6:E8"/>
  </mergeCells>
  <phoneticPr fontId="13" type="noConversion"/>
  <hyperlinks>
    <hyperlink ref="B1" location="목차!A1" display="#목차"/>
  </hyperlinks>
  <pageMargins left="0.25" right="0.25" top="0.75" bottom="0.75" header="0.30000001192092896" footer="0.30000001192092896"/>
  <pageSetup paperSize="9" scale="41" fitToWidth="0" fitToHeight="0" orientation="portrait" r:id="rId1"/>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64"/>
  <sheetViews>
    <sheetView showGridLines="0" zoomScaleNormal="100" workbookViewId="0">
      <selection activeCell="H24" sqref="H24"/>
    </sheetView>
  </sheetViews>
  <sheetFormatPr defaultColWidth="9" defaultRowHeight="12"/>
  <cols>
    <col min="1" max="1" width="1.25" style="3" customWidth="1"/>
    <col min="2" max="2" width="2.875" style="3" customWidth="1"/>
    <col min="3" max="3" width="7.5" style="3" customWidth="1"/>
    <col min="4" max="11" width="10.625" style="3" customWidth="1"/>
    <col min="12" max="12" width="12.75" style="3" customWidth="1"/>
    <col min="13" max="13" width="0.25" style="3" customWidth="1"/>
    <col min="14" max="20" width="11.125" style="3" customWidth="1"/>
    <col min="21" max="21" width="10" style="3" customWidth="1"/>
    <col min="22" max="22" width="3.125" style="3" customWidth="1"/>
    <col min="23" max="30" width="10.875" style="3" customWidth="1"/>
    <col min="31" max="33" width="9" style="3"/>
    <col min="34" max="34" width="14.625" style="3" customWidth="1"/>
    <col min="35" max="16384" width="9" style="3"/>
  </cols>
  <sheetData>
    <row r="1" spans="1:34" ht="16.5">
      <c r="B1" s="640" t="s">
        <v>16</v>
      </c>
      <c r="C1" s="641"/>
      <c r="D1" s="641"/>
      <c r="E1" s="641"/>
      <c r="M1" s="640"/>
      <c r="O1" s="641"/>
      <c r="P1" s="641"/>
      <c r="W1" s="640" t="s">
        <v>16</v>
      </c>
    </row>
    <row r="2" spans="1:34" s="250" customFormat="1" ht="16.5">
      <c r="B2" s="251" t="s">
        <v>239</v>
      </c>
    </row>
    <row r="3" spans="1:34" s="250" customFormat="1" ht="13.5">
      <c r="B3" s="2" t="s">
        <v>238</v>
      </c>
      <c r="L3" s="2" t="s">
        <v>236</v>
      </c>
      <c r="V3" s="2" t="s">
        <v>235</v>
      </c>
      <c r="AC3" s="21"/>
      <c r="AF3" s="21"/>
    </row>
    <row r="4" spans="1:34" ht="14.25" thickBot="1">
      <c r="B4" s="2" t="s">
        <v>237</v>
      </c>
      <c r="F4" s="239"/>
      <c r="G4" s="239"/>
      <c r="H4" s="239"/>
      <c r="I4" s="239"/>
      <c r="J4" s="239"/>
      <c r="K4" s="239"/>
      <c r="L4" s="239"/>
      <c r="M4" s="2"/>
      <c r="P4" s="239"/>
      <c r="R4" s="239"/>
      <c r="S4" s="681" t="s">
        <v>460</v>
      </c>
      <c r="T4" s="21"/>
      <c r="U4" s="239"/>
      <c r="V4" s="239"/>
      <c r="W4" s="2"/>
      <c r="AB4" s="239"/>
      <c r="AC4" s="681" t="s">
        <v>460</v>
      </c>
      <c r="AD4" s="21"/>
      <c r="AE4" s="239"/>
      <c r="AF4" s="239"/>
      <c r="AG4" s="239"/>
      <c r="AH4" s="239"/>
    </row>
    <row r="5" spans="1:34" ht="17.25" thickBot="1">
      <c r="B5" s="20"/>
      <c r="C5" s="20"/>
      <c r="D5" s="20"/>
      <c r="E5" s="20"/>
      <c r="F5" s="249"/>
      <c r="G5" s="249"/>
      <c r="H5" s="249"/>
      <c r="I5" s="681" t="s">
        <v>460</v>
      </c>
      <c r="J5" s="21"/>
      <c r="K5" s="249"/>
      <c r="L5" s="801" t="s">
        <v>234</v>
      </c>
      <c r="M5" s="802"/>
      <c r="N5" s="807" t="s">
        <v>233</v>
      </c>
      <c r="O5" s="808"/>
      <c r="P5" s="808"/>
      <c r="Q5" s="808"/>
      <c r="R5" s="808"/>
      <c r="S5" s="808"/>
      <c r="T5"/>
      <c r="U5" s="21"/>
      <c r="V5" s="801" t="s">
        <v>234</v>
      </c>
      <c r="W5" s="802"/>
      <c r="X5" s="807" t="s">
        <v>233</v>
      </c>
      <c r="Y5" s="808"/>
      <c r="Z5" s="808"/>
      <c r="AA5" s="808"/>
      <c r="AB5" s="808"/>
      <c r="AC5" s="808"/>
      <c r="AD5"/>
      <c r="AE5" s="21"/>
    </row>
    <row r="6" spans="1:34" ht="16.5" customHeight="1">
      <c r="A6" s="248"/>
      <c r="B6" s="801" t="s">
        <v>234</v>
      </c>
      <c r="C6" s="802"/>
      <c r="D6" s="807" t="s">
        <v>233</v>
      </c>
      <c r="E6" s="808"/>
      <c r="F6" s="808"/>
      <c r="G6" s="808"/>
      <c r="H6" s="808"/>
      <c r="I6" s="808"/>
      <c r="J6"/>
      <c r="K6" s="642"/>
      <c r="L6" s="803"/>
      <c r="M6" s="804"/>
      <c r="N6" s="795" t="s">
        <v>438</v>
      </c>
      <c r="O6" s="622"/>
      <c r="P6" s="622"/>
      <c r="Q6" s="622"/>
      <c r="R6" s="622"/>
      <c r="S6" s="793" t="s">
        <v>228</v>
      </c>
      <c r="T6"/>
      <c r="V6" s="803"/>
      <c r="W6" s="804"/>
      <c r="X6" s="795" t="s">
        <v>438</v>
      </c>
      <c r="Y6" s="622"/>
      <c r="Z6" s="622"/>
      <c r="AA6" s="622"/>
      <c r="AB6" s="622"/>
      <c r="AC6" s="793" t="s">
        <v>228</v>
      </c>
      <c r="AD6"/>
    </row>
    <row r="7" spans="1:34" ht="17.25" customHeight="1" thickBot="1">
      <c r="A7" s="248"/>
      <c r="B7" s="803"/>
      <c r="C7" s="804"/>
      <c r="D7" s="795" t="s">
        <v>438</v>
      </c>
      <c r="E7" s="622"/>
      <c r="F7" s="622"/>
      <c r="G7" s="622"/>
      <c r="H7" s="622"/>
      <c r="I7" s="793" t="s">
        <v>228</v>
      </c>
      <c r="J7"/>
      <c r="K7" s="642"/>
      <c r="L7" s="805"/>
      <c r="M7" s="806"/>
      <c r="N7" s="796"/>
      <c r="O7" s="647" t="s">
        <v>232</v>
      </c>
      <c r="P7" s="648" t="s">
        <v>231</v>
      </c>
      <c r="Q7" s="648" t="s">
        <v>230</v>
      </c>
      <c r="R7" s="648" t="s">
        <v>229</v>
      </c>
      <c r="S7" s="794"/>
      <c r="T7"/>
      <c r="V7" s="805"/>
      <c r="W7" s="806"/>
      <c r="X7" s="796"/>
      <c r="Y7" s="647" t="s">
        <v>232</v>
      </c>
      <c r="Z7" s="648" t="s">
        <v>231</v>
      </c>
      <c r="AA7" s="648" t="s">
        <v>230</v>
      </c>
      <c r="AB7" s="648" t="s">
        <v>229</v>
      </c>
      <c r="AC7" s="794"/>
      <c r="AD7"/>
    </row>
    <row r="8" spans="1:34" ht="14.25" customHeight="1" thickTop="1" thickBot="1">
      <c r="A8" s="248"/>
      <c r="B8" s="805"/>
      <c r="C8" s="806"/>
      <c r="D8" s="796"/>
      <c r="E8" s="647" t="s">
        <v>232</v>
      </c>
      <c r="F8" s="648" t="s">
        <v>231</v>
      </c>
      <c r="G8" s="648" t="s">
        <v>230</v>
      </c>
      <c r="H8" s="648" t="s">
        <v>229</v>
      </c>
      <c r="I8" s="794"/>
      <c r="J8"/>
      <c r="K8" s="642"/>
      <c r="L8" s="797" t="s">
        <v>52</v>
      </c>
      <c r="M8" s="798"/>
      <c r="N8" s="656">
        <v>36.559924217908254</v>
      </c>
      <c r="O8" s="657">
        <v>4.4590829906832079</v>
      </c>
      <c r="P8" s="657">
        <v>27.495410775046746</v>
      </c>
      <c r="Q8" s="657">
        <v>76.050969783443719</v>
      </c>
      <c r="R8" s="657">
        <v>43.470439297304495</v>
      </c>
      <c r="S8" s="656">
        <v>0.20867372309440932</v>
      </c>
      <c r="T8"/>
      <c r="V8" s="799" t="s">
        <v>457</v>
      </c>
      <c r="W8" s="800"/>
      <c r="X8" s="665">
        <v>43.692959787566437</v>
      </c>
      <c r="Y8" s="658">
        <v>8.5593121425514536</v>
      </c>
      <c r="Z8" s="659">
        <v>46.638639690702306</v>
      </c>
      <c r="AA8" s="659">
        <v>86.163813049514104</v>
      </c>
      <c r="AB8" s="659">
        <v>40.808125906909254</v>
      </c>
      <c r="AC8" s="667">
        <v>0.291947555602739</v>
      </c>
      <c r="AD8"/>
    </row>
    <row r="9" spans="1:34" ht="13.5" customHeight="1" thickTop="1">
      <c r="A9" s="250"/>
      <c r="B9" s="247"/>
      <c r="C9" s="335" t="s">
        <v>227</v>
      </c>
      <c r="D9" s="650">
        <v>43.692959787566437</v>
      </c>
      <c r="E9" s="651">
        <v>8.5593121425514536</v>
      </c>
      <c r="F9" s="652">
        <v>46.638639690702306</v>
      </c>
      <c r="G9" s="652">
        <v>86.163813049514104</v>
      </c>
      <c r="H9" s="652">
        <v>40.808125906909254</v>
      </c>
      <c r="I9" s="651">
        <v>0.291947555602739</v>
      </c>
      <c r="J9"/>
      <c r="K9" s="643"/>
      <c r="L9" s="694" t="s">
        <v>35</v>
      </c>
      <c r="M9" s="695"/>
      <c r="N9" s="654">
        <v>28.114705610101385</v>
      </c>
      <c r="O9" s="655">
        <v>1.6405903937963808</v>
      </c>
      <c r="P9" s="655">
        <v>12.146082030164916</v>
      </c>
      <c r="Q9" s="655">
        <v>57.630651180654688</v>
      </c>
      <c r="R9" s="655">
        <v>43.890057413346824</v>
      </c>
      <c r="S9" s="654">
        <v>0.14732718353953558</v>
      </c>
      <c r="T9"/>
      <c r="V9" s="58"/>
      <c r="W9" s="31" t="s">
        <v>9</v>
      </c>
      <c r="X9" s="660">
        <v>43.413035213366079</v>
      </c>
      <c r="Y9" s="655">
        <v>6.7725454473444495</v>
      </c>
      <c r="Z9" s="655">
        <v>42.31037470676501</v>
      </c>
      <c r="AA9" s="655">
        <v>86.53122648607976</v>
      </c>
      <c r="AB9" s="655">
        <v>42.524350806529689</v>
      </c>
      <c r="AC9" s="654">
        <v>0.31704513930170808</v>
      </c>
      <c r="AD9"/>
    </row>
    <row r="10" spans="1:34" ht="16.5">
      <c r="A10" s="250"/>
      <c r="B10" s="248"/>
      <c r="C10" s="335" t="s">
        <v>226</v>
      </c>
      <c r="D10" s="653">
        <v>46.069452085828019</v>
      </c>
      <c r="E10" s="654">
        <v>10.140150840311183</v>
      </c>
      <c r="F10" s="655">
        <v>52.053059095312619</v>
      </c>
      <c r="G10" s="655">
        <v>92.687128802647692</v>
      </c>
      <c r="H10" s="655">
        <v>39.426901819973949</v>
      </c>
      <c r="I10" s="654">
        <v>0.43768183105481323</v>
      </c>
      <c r="J10"/>
      <c r="K10" s="643"/>
      <c r="L10" s="694" t="s">
        <v>36</v>
      </c>
      <c r="M10" s="695"/>
      <c r="N10" s="654">
        <v>32.502498256612292</v>
      </c>
      <c r="O10" s="655">
        <v>3.2588162618512584</v>
      </c>
      <c r="P10" s="655">
        <v>21.435356050904247</v>
      </c>
      <c r="Q10" s="655">
        <v>69.842364425863877</v>
      </c>
      <c r="R10" s="655">
        <v>41.587795678570927</v>
      </c>
      <c r="S10" s="654">
        <v>5.8746352830595101E-2</v>
      </c>
      <c r="T10"/>
      <c r="V10" s="58"/>
      <c r="W10" s="25" t="s">
        <v>12</v>
      </c>
      <c r="X10" s="654">
        <v>35.940476803460172</v>
      </c>
      <c r="Y10" s="655">
        <v>10.329636943642715</v>
      </c>
      <c r="Z10" s="655">
        <v>40.073698756333485</v>
      </c>
      <c r="AA10" s="655">
        <v>72.927597061909751</v>
      </c>
      <c r="AB10" s="655">
        <v>38.001707941929972</v>
      </c>
      <c r="AC10" s="654">
        <v>1.889763779527559</v>
      </c>
      <c r="AD10"/>
    </row>
    <row r="11" spans="1:34" ht="16.5">
      <c r="A11" s="250"/>
      <c r="B11" s="248"/>
      <c r="C11" s="335" t="s">
        <v>225</v>
      </c>
      <c r="D11" s="653">
        <v>49.732398871894915</v>
      </c>
      <c r="E11" s="654">
        <v>12.040722154928764</v>
      </c>
      <c r="F11" s="655">
        <v>58.576087762211849</v>
      </c>
      <c r="G11" s="655">
        <v>97.423673354502199</v>
      </c>
      <c r="H11" s="655">
        <v>42.033589341482703</v>
      </c>
      <c r="I11" s="654">
        <v>0.65312046444121918</v>
      </c>
      <c r="J11"/>
      <c r="K11" s="644"/>
      <c r="L11" s="694" t="s">
        <v>37</v>
      </c>
      <c r="M11" s="695"/>
      <c r="N11" s="654">
        <v>34.036017485527182</v>
      </c>
      <c r="O11" s="655">
        <v>3.6368986317493013</v>
      </c>
      <c r="P11" s="655">
        <v>25.635455137953507</v>
      </c>
      <c r="Q11" s="655">
        <v>76.762887258514084</v>
      </c>
      <c r="R11" s="655">
        <v>41.138967005059271</v>
      </c>
      <c r="S11" s="654">
        <v>0.16425177450577813</v>
      </c>
      <c r="T11"/>
      <c r="V11" s="58"/>
      <c r="W11" s="25" t="s">
        <v>3</v>
      </c>
      <c r="X11" s="654">
        <v>42.145365795583068</v>
      </c>
      <c r="Y11" s="655">
        <v>7.6783188522933932</v>
      </c>
      <c r="Z11" s="655">
        <v>49.661399548532728</v>
      </c>
      <c r="AA11" s="655">
        <v>81.621165212496493</v>
      </c>
      <c r="AB11" s="655">
        <v>42.920260887860302</v>
      </c>
      <c r="AC11" s="654">
        <v>1.2845215157353884</v>
      </c>
      <c r="AD11"/>
    </row>
    <row r="12" spans="1:34" ht="16.5">
      <c r="A12" s="250"/>
      <c r="B12" s="248"/>
      <c r="C12" s="335" t="s">
        <v>224</v>
      </c>
      <c r="D12" s="653">
        <v>53.682751805573247</v>
      </c>
      <c r="E12" s="654">
        <v>13.679405760943524</v>
      </c>
      <c r="F12" s="655">
        <v>66.40700890915987</v>
      </c>
      <c r="G12" s="655">
        <v>102.69907710072083</v>
      </c>
      <c r="H12" s="655">
        <v>43.729078183093186</v>
      </c>
      <c r="I12" s="654">
        <v>0.57150041719530453</v>
      </c>
      <c r="J12"/>
      <c r="K12" s="644"/>
      <c r="L12" s="694" t="s">
        <v>38</v>
      </c>
      <c r="M12" s="695"/>
      <c r="N12" s="654">
        <v>35.382792608838137</v>
      </c>
      <c r="O12" s="655">
        <v>4.7998426281105537</v>
      </c>
      <c r="P12" s="655">
        <v>27.537844838623894</v>
      </c>
      <c r="Q12" s="655">
        <v>70.974065890249378</v>
      </c>
      <c r="R12" s="655">
        <v>42.092819317735859</v>
      </c>
      <c r="S12" s="654">
        <v>0.38575410104828672</v>
      </c>
      <c r="T12"/>
      <c r="V12" s="58"/>
      <c r="W12" s="25" t="s">
        <v>19</v>
      </c>
      <c r="X12" s="654">
        <v>42.264693488014679</v>
      </c>
      <c r="Y12" s="655">
        <v>8.3804734967525665</v>
      </c>
      <c r="Z12" s="655">
        <v>45.022989192094101</v>
      </c>
      <c r="AA12" s="655">
        <v>81.434753141129249</v>
      </c>
      <c r="AB12" s="655">
        <v>36.396227885589589</v>
      </c>
      <c r="AC12" s="654">
        <v>0.15849116411760045</v>
      </c>
      <c r="AD12"/>
    </row>
    <row r="13" spans="1:34" ht="16.5">
      <c r="A13" s="250"/>
      <c r="B13" s="248"/>
      <c r="C13" s="335" t="s">
        <v>223</v>
      </c>
      <c r="D13" s="653">
        <v>58.056465509805463</v>
      </c>
      <c r="E13" s="654">
        <v>15.262809110250776</v>
      </c>
      <c r="F13" s="655">
        <v>75.671436973142519</v>
      </c>
      <c r="G13" s="655">
        <v>107.75774762001215</v>
      </c>
      <c r="H13" s="655">
        <v>45.29154657031895</v>
      </c>
      <c r="I13" s="654">
        <v>0.97847358121330719</v>
      </c>
      <c r="J13"/>
      <c r="K13" s="644"/>
      <c r="L13" s="694" t="s">
        <v>39</v>
      </c>
      <c r="M13" s="695"/>
      <c r="N13" s="654">
        <v>38.109837342869255</v>
      </c>
      <c r="O13" s="655">
        <v>4.5068793686967465</v>
      </c>
      <c r="P13" s="655">
        <v>32.013427626933037</v>
      </c>
      <c r="Q13" s="655">
        <v>86.092220312383233</v>
      </c>
      <c r="R13" s="655">
        <v>45.170991404710144</v>
      </c>
      <c r="S13" s="654">
        <v>0.30214015946286193</v>
      </c>
      <c r="T13"/>
      <c r="V13" s="58"/>
      <c r="W13" s="25" t="s">
        <v>21</v>
      </c>
      <c r="X13" s="654">
        <v>54.097187826756915</v>
      </c>
      <c r="Y13" s="655">
        <v>11.963255714590899</v>
      </c>
      <c r="Z13" s="655">
        <v>63.080748593116091</v>
      </c>
      <c r="AA13" s="655">
        <v>104.41485634197618</v>
      </c>
      <c r="AB13" s="655">
        <v>44.353716247564257</v>
      </c>
      <c r="AC13" s="654">
        <v>0</v>
      </c>
      <c r="AD13"/>
    </row>
    <row r="14" spans="1:34" ht="16.5">
      <c r="A14" s="250"/>
      <c r="B14" s="247"/>
      <c r="C14" s="335" t="s">
        <v>222</v>
      </c>
      <c r="D14" s="653">
        <v>64.159359628486769</v>
      </c>
      <c r="E14" s="654">
        <v>17.807819895346096</v>
      </c>
      <c r="F14" s="655">
        <v>85.411735862933867</v>
      </c>
      <c r="G14" s="655">
        <v>118.63701511859078</v>
      </c>
      <c r="H14" s="655">
        <v>45.76531712304471</v>
      </c>
      <c r="I14" s="654">
        <v>1.167128655092641</v>
      </c>
      <c r="J14"/>
      <c r="K14" s="645"/>
      <c r="L14" s="694" t="s">
        <v>48</v>
      </c>
      <c r="M14" s="695"/>
      <c r="N14" s="654">
        <v>35.264445661403045</v>
      </c>
      <c r="O14" s="655">
        <v>4.5451379214265808</v>
      </c>
      <c r="P14" s="655">
        <v>28.917283120376595</v>
      </c>
      <c r="Q14" s="655">
        <v>76.648590276310529</v>
      </c>
      <c r="R14" s="655">
        <v>41.910854312835333</v>
      </c>
      <c r="S14" s="654">
        <v>0.21530456625100922</v>
      </c>
      <c r="T14"/>
      <c r="V14" s="58"/>
      <c r="W14" s="25" t="s">
        <v>11</v>
      </c>
      <c r="X14" s="654">
        <v>41.957359613601987</v>
      </c>
      <c r="Y14" s="655">
        <v>11.484823625922887</v>
      </c>
      <c r="Z14" s="655">
        <v>50.730868443680137</v>
      </c>
      <c r="AA14" s="655">
        <v>82.824168363883231</v>
      </c>
      <c r="AB14" s="655">
        <v>35.265428625023453</v>
      </c>
      <c r="AC14" s="654">
        <v>0</v>
      </c>
      <c r="AD14"/>
    </row>
    <row r="15" spans="1:34" ht="16.5">
      <c r="A15" s="250"/>
      <c r="B15" s="247"/>
      <c r="C15" s="335" t="s">
        <v>221</v>
      </c>
      <c r="D15" s="653">
        <v>68.862372175314363</v>
      </c>
      <c r="E15" s="654">
        <v>19.665008059429532</v>
      </c>
      <c r="F15" s="655">
        <v>97.812315229326799</v>
      </c>
      <c r="G15" s="655">
        <v>123.04072930451404</v>
      </c>
      <c r="H15" s="655">
        <v>44.498680364389706</v>
      </c>
      <c r="I15" s="654">
        <v>0.86077921013260095</v>
      </c>
      <c r="J15"/>
      <c r="K15" s="645"/>
      <c r="L15" s="694" t="s">
        <v>40</v>
      </c>
      <c r="M15" s="695"/>
      <c r="N15" s="654">
        <v>42.875778565785367</v>
      </c>
      <c r="O15" s="655">
        <v>5.0534993365517638</v>
      </c>
      <c r="P15" s="655">
        <v>38.539199007901807</v>
      </c>
      <c r="Q15" s="655">
        <v>95.127496360751721</v>
      </c>
      <c r="R15" s="655">
        <v>39.737499514607087</v>
      </c>
      <c r="S15" s="654">
        <v>9.849548151978528E-2</v>
      </c>
      <c r="T15"/>
      <c r="V15" s="58"/>
      <c r="W15" s="25" t="s">
        <v>18</v>
      </c>
      <c r="X15" s="654">
        <v>32.95895874881915</v>
      </c>
      <c r="Y15" s="655">
        <v>1.9059720457433291</v>
      </c>
      <c r="Z15" s="655">
        <v>45.248868778280539</v>
      </c>
      <c r="AA15" s="655">
        <v>75.406032482598619</v>
      </c>
      <c r="AB15" s="655">
        <v>33.94527190855559</v>
      </c>
      <c r="AC15" s="654">
        <v>0</v>
      </c>
      <c r="AD15"/>
    </row>
    <row r="16" spans="1:34" ht="16.5">
      <c r="A16" s="250"/>
      <c r="B16" s="247"/>
      <c r="C16" s="335" t="s">
        <v>220</v>
      </c>
      <c r="D16" s="653">
        <v>66.780631505937919</v>
      </c>
      <c r="E16" s="654">
        <v>19.744656637860519</v>
      </c>
      <c r="F16" s="655">
        <v>91.38267652420123</v>
      </c>
      <c r="G16" s="655">
        <v>122.2193956867068</v>
      </c>
      <c r="H16" s="655">
        <v>39.062889542627978</v>
      </c>
      <c r="I16" s="654">
        <v>1.1759100631544801</v>
      </c>
      <c r="J16"/>
      <c r="K16" s="645"/>
      <c r="L16" s="694" t="s">
        <v>41</v>
      </c>
      <c r="M16" s="695"/>
      <c r="N16" s="654">
        <v>65.84226860938422</v>
      </c>
      <c r="O16" s="655">
        <v>5.461441213653603</v>
      </c>
      <c r="P16" s="655">
        <v>54.646391503741249</v>
      </c>
      <c r="Q16" s="655">
        <v>128.11728736140273</v>
      </c>
      <c r="R16" s="655">
        <v>58.448815377738043</v>
      </c>
      <c r="S16" s="654">
        <v>0</v>
      </c>
      <c r="T16"/>
      <c r="V16" s="58"/>
      <c r="W16" s="25" t="s">
        <v>17</v>
      </c>
      <c r="X16" s="654">
        <v>54.113650585535922</v>
      </c>
      <c r="Y16" s="655">
        <v>13.396179608037707</v>
      </c>
      <c r="Z16" s="655">
        <v>70.494074188086813</v>
      </c>
      <c r="AA16" s="655">
        <v>96.585971446306644</v>
      </c>
      <c r="AB16" s="655">
        <v>43.124714481498401</v>
      </c>
      <c r="AC16" s="654">
        <v>0</v>
      </c>
      <c r="AD16"/>
    </row>
    <row r="17" spans="1:31" ht="16.5">
      <c r="A17" s="250"/>
      <c r="B17" s="247"/>
      <c r="C17" s="335" t="s">
        <v>219</v>
      </c>
      <c r="D17" s="653">
        <v>67.836209293515893</v>
      </c>
      <c r="E17" s="654">
        <v>21.935632448615351</v>
      </c>
      <c r="F17" s="655">
        <v>97.590893921764945</v>
      </c>
      <c r="G17" s="655">
        <v>120.0337054982094</v>
      </c>
      <c r="H17" s="655">
        <v>37.522799103351296</v>
      </c>
      <c r="I17" s="654">
        <v>1.1826135760029666</v>
      </c>
      <c r="J17"/>
      <c r="K17" s="645"/>
      <c r="L17" s="694" t="s">
        <v>42</v>
      </c>
      <c r="M17" s="695"/>
      <c r="N17" s="654">
        <v>39.070806462916444</v>
      </c>
      <c r="O17" s="655">
        <v>4.3851218476655989</v>
      </c>
      <c r="P17" s="655">
        <v>28.992315316995981</v>
      </c>
      <c r="Q17" s="655">
        <v>81.229878769024651</v>
      </c>
      <c r="R17" s="655">
        <v>45.565305093292992</v>
      </c>
      <c r="S17" s="654">
        <v>0.19645774654946024</v>
      </c>
      <c r="T17"/>
      <c r="V17" s="58"/>
      <c r="W17" s="25" t="s">
        <v>7</v>
      </c>
      <c r="X17" s="654">
        <v>38.527397260273972</v>
      </c>
      <c r="Y17" s="655">
        <v>10.879419764279238</v>
      </c>
      <c r="Z17" s="655">
        <v>46.671242278654766</v>
      </c>
      <c r="AA17" s="655">
        <v>72.575017445917652</v>
      </c>
      <c r="AB17" s="655">
        <v>38.702928870292887</v>
      </c>
      <c r="AC17" s="654">
        <v>0</v>
      </c>
      <c r="AD17"/>
    </row>
    <row r="18" spans="1:31" ht="17.25" thickBot="1">
      <c r="A18" s="250"/>
      <c r="B18" s="649"/>
      <c r="C18" s="331" t="s">
        <v>218</v>
      </c>
      <c r="D18" s="662">
        <v>73.904045433846591</v>
      </c>
      <c r="E18" s="662">
        <v>25.244932493772289</v>
      </c>
      <c r="F18" s="663">
        <v>113.04685812999351</v>
      </c>
      <c r="G18" s="663">
        <v>130.58749319035468</v>
      </c>
      <c r="H18" s="663">
        <v>34.922575387123068</v>
      </c>
      <c r="I18" s="662">
        <v>1.6441926913629756</v>
      </c>
      <c r="J18"/>
      <c r="K18" s="646"/>
      <c r="L18" s="694" t="s">
        <v>43</v>
      </c>
      <c r="M18" s="695"/>
      <c r="N18" s="654">
        <v>42.955617664188146</v>
      </c>
      <c r="O18" s="655">
        <v>7.3906580407428342</v>
      </c>
      <c r="P18" s="655">
        <v>46.950890447922291</v>
      </c>
      <c r="Q18" s="655">
        <v>87.198462553423397</v>
      </c>
      <c r="R18" s="655">
        <v>43.147893692233616</v>
      </c>
      <c r="S18" s="654">
        <v>0.26666666666666666</v>
      </c>
      <c r="T18"/>
      <c r="V18" s="58"/>
      <c r="W18" s="25" t="s">
        <v>4</v>
      </c>
      <c r="X18" s="654">
        <v>27.232497446953364</v>
      </c>
      <c r="Y18" s="661">
        <v>7.0716811314689814</v>
      </c>
      <c r="Z18" s="661">
        <v>27.14440825190011</v>
      </c>
      <c r="AA18" s="655">
        <v>57.613168724279838</v>
      </c>
      <c r="AB18" s="655">
        <v>32.422417786012041</v>
      </c>
      <c r="AC18" s="654">
        <v>1.1019283746556472</v>
      </c>
      <c r="AD18"/>
    </row>
    <row r="19" spans="1:31" ht="16.5">
      <c r="A19" s="250"/>
      <c r="B19" s="239" t="s">
        <v>216</v>
      </c>
      <c r="C19" s="239"/>
      <c r="D19" s="239"/>
      <c r="E19" s="242"/>
      <c r="F19" s="239"/>
      <c r="G19" s="239"/>
      <c r="H19" s="239"/>
      <c r="I19" s="239"/>
      <c r="J19" s="239"/>
      <c r="K19" s="239"/>
      <c r="L19" s="694" t="s">
        <v>44</v>
      </c>
      <c r="M19" s="695"/>
      <c r="N19" s="654">
        <v>42.4301129534213</v>
      </c>
      <c r="O19" s="655">
        <v>7.4575281117655656</v>
      </c>
      <c r="P19" s="655">
        <v>42.967353575423509</v>
      </c>
      <c r="Q19" s="655">
        <v>88.397516143825683</v>
      </c>
      <c r="R19" s="655">
        <v>40.773622087235644</v>
      </c>
      <c r="S19" s="654">
        <v>0.32416662164352478</v>
      </c>
      <c r="T19"/>
      <c r="V19" s="58"/>
      <c r="W19" s="25" t="s">
        <v>2</v>
      </c>
      <c r="X19" s="654">
        <v>45.868677348413449</v>
      </c>
      <c r="Y19" s="661">
        <v>10.773751224289912</v>
      </c>
      <c r="Z19" s="661">
        <v>39.27068723702665</v>
      </c>
      <c r="AA19" s="655">
        <v>102.04081632653062</v>
      </c>
      <c r="AB19" s="655">
        <v>51.724137931034484</v>
      </c>
      <c r="AC19" s="654">
        <v>0</v>
      </c>
      <c r="AD19"/>
    </row>
    <row r="20" spans="1:31" ht="16.5">
      <c r="B20" s="241" t="s">
        <v>439</v>
      </c>
      <c r="C20" s="241"/>
      <c r="D20" s="241"/>
      <c r="E20" s="241"/>
      <c r="F20" s="241"/>
      <c r="G20" s="241"/>
      <c r="H20" s="241"/>
      <c r="I20" s="241"/>
      <c r="J20" s="241"/>
      <c r="K20" s="241"/>
      <c r="L20" s="694" t="s">
        <v>45</v>
      </c>
      <c r="M20" s="695"/>
      <c r="N20" s="654">
        <v>43.692959787566437</v>
      </c>
      <c r="O20" s="655">
        <v>8.5593121425514536</v>
      </c>
      <c r="P20" s="655">
        <v>46.638639690702306</v>
      </c>
      <c r="Q20" s="655">
        <v>86.163813049514104</v>
      </c>
      <c r="R20" s="655">
        <v>40.808125906909254</v>
      </c>
      <c r="S20" s="654">
        <v>0.291947555602739</v>
      </c>
      <c r="T20"/>
      <c r="V20" s="58"/>
      <c r="W20" s="25" t="s">
        <v>15</v>
      </c>
      <c r="X20" s="654">
        <v>39.951865222623347</v>
      </c>
      <c r="Y20" s="661">
        <v>8.9743589743589745</v>
      </c>
      <c r="Z20" s="661">
        <v>31.854379977246868</v>
      </c>
      <c r="AA20" s="655">
        <v>106.21761658031089</v>
      </c>
      <c r="AB20" s="655">
        <v>44.49152542372881</v>
      </c>
      <c r="AC20" s="654">
        <v>0</v>
      </c>
      <c r="AD20"/>
    </row>
    <row r="21" spans="1:31" ht="16.5">
      <c r="C21" s="3" t="s">
        <v>217</v>
      </c>
      <c r="L21" s="694" t="s">
        <v>46</v>
      </c>
      <c r="M21" s="695"/>
      <c r="N21" s="654">
        <v>36.081413415926654</v>
      </c>
      <c r="O21" s="655">
        <v>6.0717770790415262</v>
      </c>
      <c r="P21" s="655">
        <v>36.454183266932269</v>
      </c>
      <c r="Q21" s="655">
        <v>75.920837712245344</v>
      </c>
      <c r="R21" s="655">
        <v>40.283026453324759</v>
      </c>
      <c r="S21" s="654">
        <v>0.41982787057306503</v>
      </c>
      <c r="T21"/>
      <c r="V21" s="58"/>
      <c r="W21" s="25" t="s">
        <v>0</v>
      </c>
      <c r="X21" s="654">
        <v>49.573091849935317</v>
      </c>
      <c r="Y21" s="661">
        <v>11.293260473588344</v>
      </c>
      <c r="Z21" s="661">
        <v>52.870090634441084</v>
      </c>
      <c r="AA21" s="655">
        <v>99.287410926365794</v>
      </c>
      <c r="AB21" s="655">
        <v>47.408455687245706</v>
      </c>
      <c r="AC21" s="654">
        <v>0</v>
      </c>
      <c r="AD21"/>
    </row>
    <row r="22" spans="1:31" ht="16.5">
      <c r="B22" s="241"/>
      <c r="C22" s="241"/>
      <c r="D22" s="241"/>
      <c r="E22" s="241"/>
      <c r="F22" s="241"/>
      <c r="G22" s="241"/>
      <c r="H22" s="241"/>
      <c r="I22" s="241"/>
      <c r="J22" s="241"/>
      <c r="K22" s="241"/>
      <c r="L22" s="694" t="s">
        <v>49</v>
      </c>
      <c r="M22" s="695"/>
      <c r="N22" s="654">
        <v>43.958165550566513</v>
      </c>
      <c r="O22" s="655">
        <v>8.1732358667303373</v>
      </c>
      <c r="P22" s="655">
        <v>45.990738484036072</v>
      </c>
      <c r="Q22" s="655">
        <v>92.832728191623772</v>
      </c>
      <c r="R22" s="655">
        <v>44.529248892990843</v>
      </c>
      <c r="S22" s="654">
        <v>0.28406400909004831</v>
      </c>
      <c r="T22"/>
      <c r="V22" s="58"/>
      <c r="W22" s="25" t="s">
        <v>10</v>
      </c>
      <c r="X22" s="654">
        <v>32.894170326358392</v>
      </c>
      <c r="Y22" s="661">
        <v>9.1867062955957852</v>
      </c>
      <c r="Z22" s="661">
        <v>32.588101553618799</v>
      </c>
      <c r="AA22" s="655">
        <v>70.012652889076335</v>
      </c>
      <c r="AB22" s="655">
        <v>33.080634045485873</v>
      </c>
      <c r="AC22" s="654">
        <v>0</v>
      </c>
      <c r="AD22"/>
    </row>
    <row r="23" spans="1:31" ht="17.25" thickBot="1">
      <c r="B23" s="241"/>
      <c r="L23" s="694" t="s">
        <v>50</v>
      </c>
      <c r="M23" s="695"/>
      <c r="N23" s="654">
        <v>42.973122450559018</v>
      </c>
      <c r="O23" s="655">
        <v>6.6593724250651753</v>
      </c>
      <c r="P23" s="655">
        <v>43.483440552775797</v>
      </c>
      <c r="Q23" s="655">
        <v>89.246855032381674</v>
      </c>
      <c r="R23" s="655">
        <v>42.834493322226102</v>
      </c>
      <c r="S23" s="654">
        <v>0.23898574450034055</v>
      </c>
      <c r="T23"/>
      <c r="V23" s="105"/>
      <c r="W23" s="108" t="s">
        <v>6</v>
      </c>
      <c r="X23" s="662">
        <v>38.106103822019392</v>
      </c>
      <c r="Y23" s="664">
        <v>6.8807339449541285</v>
      </c>
      <c r="Z23" s="664">
        <v>59.750135795763171</v>
      </c>
      <c r="AA23" s="663">
        <v>57.874234835837505</v>
      </c>
      <c r="AB23" s="663">
        <v>40.621266427718041</v>
      </c>
      <c r="AC23" s="662">
        <v>0</v>
      </c>
      <c r="AD23"/>
    </row>
    <row r="24" spans="1:31" ht="16.5">
      <c r="L24" s="694" t="s">
        <v>51</v>
      </c>
      <c r="M24" s="695"/>
      <c r="N24" s="654">
        <v>40.422113338336928</v>
      </c>
      <c r="O24" s="655">
        <v>5.4859171263475286</v>
      </c>
      <c r="P24" s="655">
        <v>38.670424217539804</v>
      </c>
      <c r="Q24" s="655">
        <v>87.014017455699545</v>
      </c>
      <c r="R24" s="655">
        <v>39.528202599816055</v>
      </c>
      <c r="S24" s="654">
        <v>0.16845935496912984</v>
      </c>
      <c r="T24"/>
      <c r="V24" s="809" t="s">
        <v>216</v>
      </c>
      <c r="W24" s="809"/>
      <c r="X24" s="809"/>
      <c r="Y24" s="239"/>
      <c r="Z24" s="239"/>
      <c r="AA24" s="239"/>
      <c r="AB24" s="239"/>
    </row>
    <row r="25" spans="1:31" ht="17.25" thickBot="1">
      <c r="L25" s="731" t="s">
        <v>47</v>
      </c>
      <c r="M25" s="732"/>
      <c r="N25" s="662">
        <v>41.826806129895402</v>
      </c>
      <c r="O25" s="663">
        <v>7.8236766809728175</v>
      </c>
      <c r="P25" s="663">
        <v>38.327347357619296</v>
      </c>
      <c r="Q25" s="663">
        <v>81.737786554477552</v>
      </c>
      <c r="R25" s="663">
        <v>47.572242972282289</v>
      </c>
      <c r="S25" s="662">
        <v>0</v>
      </c>
      <c r="T25"/>
      <c r="V25" s="241" t="s">
        <v>439</v>
      </c>
      <c r="W25" s="241"/>
      <c r="X25" s="241"/>
      <c r="Y25" s="241"/>
      <c r="Z25" s="241"/>
      <c r="AA25" s="241"/>
      <c r="AB25" s="241"/>
      <c r="AC25" s="241"/>
      <c r="AD25" s="241"/>
      <c r="AE25" s="241"/>
    </row>
    <row r="26" spans="1:31">
      <c r="B26" s="240"/>
      <c r="L26" s="242" t="s">
        <v>216</v>
      </c>
      <c r="M26" s="242"/>
      <c r="N26" s="242"/>
      <c r="O26" s="242"/>
      <c r="P26" s="242"/>
      <c r="Q26" s="239"/>
      <c r="R26" s="239"/>
      <c r="S26" s="239"/>
      <c r="T26" s="239"/>
      <c r="U26" s="239"/>
      <c r="W26" s="3" t="s">
        <v>217</v>
      </c>
    </row>
    <row r="27" spans="1:31">
      <c r="L27" s="241" t="s">
        <v>439</v>
      </c>
      <c r="M27" s="241"/>
      <c r="N27" s="241"/>
      <c r="O27" s="241"/>
      <c r="P27" s="241"/>
      <c r="Q27" s="241"/>
      <c r="R27" s="241"/>
      <c r="S27" s="241"/>
      <c r="T27" s="241"/>
      <c r="U27" s="241"/>
      <c r="V27" s="241"/>
      <c r="W27" s="241"/>
      <c r="X27" s="241"/>
      <c r="Y27" s="241"/>
      <c r="Z27" s="241"/>
      <c r="AA27" s="241"/>
      <c r="AB27" s="241"/>
      <c r="AC27" s="241"/>
      <c r="AD27" s="241"/>
      <c r="AE27" s="241"/>
    </row>
    <row r="28" spans="1:31" ht="13.5" customHeight="1">
      <c r="M28" s="3" t="s">
        <v>217</v>
      </c>
    </row>
    <row r="29" spans="1:31">
      <c r="L29" s="241"/>
      <c r="M29" s="241"/>
      <c r="N29" s="241"/>
      <c r="O29" s="241"/>
      <c r="P29" s="241"/>
      <c r="Q29" s="241"/>
      <c r="R29" s="241"/>
      <c r="S29" s="241"/>
      <c r="T29" s="241"/>
      <c r="U29" s="241"/>
    </row>
    <row r="30" spans="1:31">
      <c r="L30" s="666"/>
      <c r="M30" s="666"/>
      <c r="N30" s="666"/>
      <c r="O30" s="666"/>
      <c r="P30" s="666"/>
      <c r="Q30" s="666"/>
      <c r="R30" s="666"/>
      <c r="S30" s="666"/>
      <c r="T30" s="666"/>
      <c r="V30" s="241"/>
    </row>
    <row r="31" spans="1:31">
      <c r="L31" s="666"/>
      <c r="M31" s="666"/>
      <c r="N31" s="666"/>
      <c r="O31" s="666"/>
      <c r="P31" s="666"/>
      <c r="Q31" s="666"/>
      <c r="R31" s="666"/>
      <c r="S31" s="666"/>
      <c r="T31" s="666"/>
      <c r="V31" s="241"/>
    </row>
    <row r="32" spans="1:31">
      <c r="V32" s="241"/>
    </row>
    <row r="33" spans="2:22">
      <c r="V33" s="241"/>
    </row>
    <row r="34" spans="2:22">
      <c r="V34" s="241"/>
    </row>
    <row r="46" spans="2:22" s="20" customFormat="1">
      <c r="B46" s="3"/>
      <c r="C46" s="3"/>
      <c r="D46" s="3"/>
      <c r="E46" s="3"/>
      <c r="F46" s="3"/>
      <c r="G46" s="3"/>
      <c r="H46" s="3"/>
      <c r="I46" s="3"/>
      <c r="J46" s="3"/>
      <c r="K46" s="3"/>
    </row>
    <row r="47" spans="2:22" s="20" customFormat="1"/>
    <row r="48" spans="2:22" s="20" customFormat="1">
      <c r="L48" s="3"/>
    </row>
    <row r="49" spans="1:190" s="20" customFormat="1">
      <c r="B49" s="240"/>
      <c r="C49" s="3"/>
      <c r="D49" s="3"/>
      <c r="E49" s="3"/>
      <c r="F49" s="3"/>
      <c r="G49" s="3"/>
      <c r="H49" s="3"/>
      <c r="I49" s="3"/>
      <c r="J49" s="3"/>
      <c r="K49" s="3"/>
      <c r="L49" s="3"/>
    </row>
    <row r="50" spans="1:190" s="20" customFormat="1">
      <c r="B50" s="240"/>
      <c r="C50" s="3"/>
      <c r="D50" s="3"/>
      <c r="E50" s="3"/>
      <c r="F50" s="3"/>
      <c r="G50" s="3"/>
      <c r="H50" s="3"/>
      <c r="I50" s="3"/>
      <c r="J50" s="3"/>
      <c r="K50" s="3"/>
    </row>
    <row r="51" spans="1:190" s="20" customFormat="1"/>
    <row r="52" spans="1:190" s="20" customFormat="1"/>
    <row r="53" spans="1:190" s="20" customFormat="1"/>
    <row r="54" spans="1:190" s="20" customFormat="1"/>
    <row r="55" spans="1:190" s="121" customFormat="1">
      <c r="A55" s="20"/>
      <c r="B55" s="20"/>
      <c r="C55" s="20"/>
      <c r="D55" s="20"/>
      <c r="E55" s="20"/>
      <c r="F55" s="20"/>
      <c r="G55" s="20"/>
      <c r="H55" s="20"/>
      <c r="I55" s="20"/>
      <c r="J55" s="20"/>
      <c r="K55" s="20"/>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row>
    <row r="56" spans="1:190" s="121" customFormat="1">
      <c r="A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row>
    <row r="57" spans="1:190" s="121" customFormat="1">
      <c r="A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row>
    <row r="58" spans="1:190">
      <c r="B58" s="121"/>
      <c r="C58" s="121"/>
      <c r="D58" s="121"/>
      <c r="E58" s="121"/>
      <c r="F58" s="121"/>
      <c r="G58" s="121"/>
      <c r="H58" s="121"/>
      <c r="I58" s="121"/>
      <c r="J58" s="121"/>
      <c r="K58" s="121"/>
    </row>
    <row r="62" spans="1:190">
      <c r="A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39"/>
      <c r="EM62" s="239"/>
      <c r="EN62" s="239"/>
      <c r="EO62" s="239"/>
      <c r="EP62" s="239"/>
      <c r="EQ62" s="239"/>
      <c r="ER62" s="239"/>
      <c r="ES62" s="239"/>
      <c r="ET62" s="239"/>
      <c r="EU62" s="239"/>
      <c r="EV62" s="239"/>
      <c r="EW62" s="239"/>
      <c r="EX62" s="239"/>
      <c r="EY62" s="239"/>
      <c r="EZ62" s="239"/>
      <c r="FA62" s="239"/>
      <c r="FB62" s="239"/>
      <c r="FC62" s="239"/>
      <c r="FD62" s="239"/>
      <c r="FE62" s="239"/>
      <c r="FF62" s="239"/>
      <c r="FG62" s="239"/>
      <c r="FH62" s="239"/>
      <c r="FI62" s="239"/>
      <c r="FJ62" s="239"/>
      <c r="FK62" s="239"/>
      <c r="FL62" s="239"/>
      <c r="FM62" s="239"/>
      <c r="FN62" s="239"/>
      <c r="FO62" s="239"/>
      <c r="FP62" s="239"/>
      <c r="FQ62" s="239"/>
      <c r="FR62" s="239"/>
      <c r="FS62" s="239"/>
      <c r="FT62" s="239"/>
      <c r="FU62" s="239"/>
      <c r="FV62" s="239"/>
      <c r="FW62" s="239"/>
      <c r="FX62" s="239"/>
      <c r="FY62" s="239"/>
      <c r="FZ62" s="239"/>
      <c r="GA62" s="239"/>
      <c r="GB62" s="239"/>
      <c r="GC62" s="239"/>
      <c r="GD62" s="239"/>
      <c r="GE62" s="239"/>
      <c r="GF62" s="239"/>
      <c r="GG62" s="239"/>
      <c r="GH62" s="239"/>
    </row>
    <row r="63" spans="1:190">
      <c r="A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39"/>
      <c r="EM63" s="239"/>
      <c r="EN63" s="239"/>
      <c r="EO63" s="239"/>
      <c r="EP63" s="239"/>
      <c r="EQ63" s="239"/>
      <c r="ER63" s="239"/>
      <c r="ES63" s="239"/>
      <c r="ET63" s="239"/>
      <c r="EU63" s="239"/>
      <c r="EV63" s="239"/>
      <c r="EW63" s="239"/>
      <c r="EX63" s="239"/>
      <c r="EY63" s="239"/>
      <c r="EZ63" s="239"/>
      <c r="FA63" s="239"/>
      <c r="FB63" s="239"/>
      <c r="FC63" s="239"/>
      <c r="FD63" s="239"/>
      <c r="FE63" s="239"/>
      <c r="FF63" s="239"/>
      <c r="FG63" s="239"/>
      <c r="FH63" s="239"/>
      <c r="FI63" s="239"/>
      <c r="FJ63" s="239"/>
      <c r="FK63" s="239"/>
      <c r="FL63" s="239"/>
      <c r="FM63" s="239"/>
      <c r="FN63" s="239"/>
      <c r="FO63" s="239"/>
      <c r="FP63" s="239"/>
      <c r="FQ63" s="239"/>
      <c r="FR63" s="239"/>
      <c r="FS63" s="239"/>
      <c r="FT63" s="239"/>
      <c r="FU63" s="239"/>
      <c r="FV63" s="239"/>
      <c r="FW63" s="239"/>
      <c r="FX63" s="239"/>
      <c r="FY63" s="239"/>
      <c r="FZ63" s="239"/>
      <c r="GA63" s="239"/>
      <c r="GB63" s="239"/>
      <c r="GC63" s="239"/>
      <c r="GD63" s="239"/>
      <c r="GE63" s="239"/>
      <c r="GF63" s="239"/>
      <c r="GG63" s="239"/>
      <c r="GH63" s="239"/>
    </row>
    <row r="64" spans="1:190">
      <c r="A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X64" s="121"/>
      <c r="FY64" s="121"/>
      <c r="FZ64" s="121"/>
      <c r="GA64" s="121"/>
      <c r="GB64" s="121"/>
      <c r="GC64" s="121"/>
      <c r="GD64" s="121"/>
      <c r="GE64" s="121"/>
      <c r="GF64" s="121"/>
      <c r="GG64" s="121"/>
      <c r="GH64" s="121"/>
    </row>
  </sheetData>
  <mergeCells count="32">
    <mergeCell ref="V24:X24"/>
    <mergeCell ref="L25:M25"/>
    <mergeCell ref="L15:M15"/>
    <mergeCell ref="L16:M16"/>
    <mergeCell ref="L17:M17"/>
    <mergeCell ref="L18:M18"/>
    <mergeCell ref="L19:M19"/>
    <mergeCell ref="L20:M20"/>
    <mergeCell ref="L21:M21"/>
    <mergeCell ref="L22:M22"/>
    <mergeCell ref="L23:M23"/>
    <mergeCell ref="L24:M24"/>
    <mergeCell ref="L14:M14"/>
    <mergeCell ref="B6:C8"/>
    <mergeCell ref="D6:I6"/>
    <mergeCell ref="N6:N7"/>
    <mergeCell ref="L9:M9"/>
    <mergeCell ref="L10:M10"/>
    <mergeCell ref="L11:M11"/>
    <mergeCell ref="L12:M12"/>
    <mergeCell ref="L13:M13"/>
    <mergeCell ref="AC6:AC7"/>
    <mergeCell ref="S6:S7"/>
    <mergeCell ref="X6:X7"/>
    <mergeCell ref="D7:D8"/>
    <mergeCell ref="I7:I8"/>
    <mergeCell ref="L8:M8"/>
    <mergeCell ref="V8:W8"/>
    <mergeCell ref="L5:M7"/>
    <mergeCell ref="N5:S5"/>
    <mergeCell ref="V5:W7"/>
    <mergeCell ref="X5:AC5"/>
  </mergeCells>
  <phoneticPr fontId="13" type="noConversion"/>
  <hyperlinks>
    <hyperlink ref="B1" location="목차!A1" display="#목차"/>
    <hyperlink ref="W1" location="목차!A1" display="#목차"/>
  </hyperlinks>
  <pageMargins left="0.7086111307144165" right="0.7086111307144165" top="0.74777776002883911" bottom="0.74777776002883911" header="0.31486111879348755" footer="0.31486111879348755"/>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14"/>
  <sheetViews>
    <sheetView showGridLines="0" zoomScaleNormal="100" workbookViewId="0">
      <selection activeCell="B1" sqref="B1"/>
    </sheetView>
  </sheetViews>
  <sheetFormatPr defaultColWidth="9" defaultRowHeight="12"/>
  <cols>
    <col min="1" max="1" width="1.25" style="3" customWidth="1"/>
    <col min="2" max="2" width="2.875" style="3" customWidth="1"/>
    <col min="3" max="3" width="3" style="173" customWidth="1"/>
    <col min="4" max="4" width="8" style="252" customWidth="1"/>
    <col min="5" max="14" width="9.375" style="3" customWidth="1"/>
    <col min="15" max="15" width="5.875" style="3" customWidth="1"/>
    <col min="16" max="16" width="4" style="3" customWidth="1"/>
    <col min="17" max="17" width="4.25" style="3" customWidth="1"/>
    <col min="18" max="19" width="9" style="3"/>
    <col min="20" max="23" width="9" style="3" customWidth="1"/>
    <col min="24" max="28" width="9" style="3"/>
    <col min="29" max="29" width="2.875" style="3" customWidth="1"/>
    <col min="30" max="30" width="3.625" style="3" customWidth="1"/>
    <col min="31" max="31" width="8.625" style="3" customWidth="1"/>
    <col min="32" max="42" width="9" style="3"/>
    <col min="43" max="43" width="2.625" style="3" customWidth="1"/>
    <col min="44" max="44" width="2.5" style="3" customWidth="1"/>
    <col min="45" max="16384" width="9" style="3"/>
  </cols>
  <sheetData>
    <row r="1" spans="1:175">
      <c r="B1" s="9" t="s">
        <v>16</v>
      </c>
      <c r="C1" s="315"/>
      <c r="D1" s="316"/>
      <c r="P1" s="9" t="s">
        <v>16</v>
      </c>
      <c r="Q1" s="9"/>
      <c r="R1" s="315"/>
      <c r="AC1" s="9" t="s">
        <v>16</v>
      </c>
      <c r="AQ1" s="9" t="s">
        <v>16</v>
      </c>
    </row>
    <row r="2" spans="1:175" ht="12.95" customHeight="1">
      <c r="A2" s="239"/>
      <c r="B2" s="239"/>
      <c r="C2" s="242"/>
      <c r="E2" s="239"/>
      <c r="F2" s="239"/>
      <c r="G2" s="239"/>
      <c r="H2" s="239"/>
      <c r="I2" s="239"/>
      <c r="J2" s="239"/>
      <c r="K2" s="239"/>
      <c r="L2" s="239"/>
      <c r="M2" s="239"/>
      <c r="N2" s="239"/>
      <c r="O2" s="239"/>
      <c r="P2" s="239"/>
      <c r="Q2" s="239"/>
      <c r="R2" s="242"/>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row>
    <row r="3" spans="1:175" ht="12.95" customHeight="1">
      <c r="A3" s="239"/>
      <c r="B3" s="314" t="s">
        <v>269</v>
      </c>
      <c r="C3" s="313"/>
      <c r="D3" s="311"/>
      <c r="E3" s="253"/>
      <c r="F3" s="253"/>
      <c r="G3" s="253"/>
      <c r="H3" s="253"/>
      <c r="I3" s="253"/>
      <c r="J3" s="253"/>
      <c r="K3" s="253"/>
      <c r="L3" s="250"/>
      <c r="M3" s="250"/>
      <c r="N3" s="250"/>
      <c r="O3" s="253"/>
      <c r="P3" s="253"/>
      <c r="AC3" s="239"/>
      <c r="AD3" s="239"/>
      <c r="AE3" s="239"/>
      <c r="AF3" s="239"/>
      <c r="AG3" s="239"/>
      <c r="AH3" s="239"/>
      <c r="AI3" s="239"/>
      <c r="AJ3" s="239"/>
      <c r="AK3" s="239"/>
      <c r="AL3" s="239"/>
      <c r="AM3" s="239"/>
      <c r="AN3" s="239"/>
      <c r="AO3" s="239"/>
      <c r="AP3" s="239"/>
      <c r="AQ3" s="239"/>
      <c r="AR3" s="239"/>
      <c r="AS3" s="239"/>
      <c r="AT3" s="239"/>
      <c r="AU3" s="239"/>
      <c r="AV3" s="239"/>
      <c r="AW3" s="239"/>
      <c r="AX3" s="239"/>
      <c r="AY3" s="239"/>
      <c r="AZ3" s="239"/>
      <c r="BA3" s="239"/>
      <c r="BB3" s="239"/>
      <c r="BC3" s="239"/>
      <c r="BD3" s="239"/>
      <c r="BE3" s="239"/>
      <c r="BF3" s="239"/>
      <c r="BG3" s="239"/>
      <c r="BH3" s="239"/>
      <c r="BI3" s="239"/>
      <c r="BJ3" s="239"/>
      <c r="BK3" s="239"/>
      <c r="BL3" s="239"/>
      <c r="BM3" s="239"/>
      <c r="BN3" s="239"/>
      <c r="BO3" s="239"/>
      <c r="BP3" s="239"/>
      <c r="BQ3" s="239"/>
      <c r="BR3" s="239"/>
      <c r="BS3" s="239"/>
      <c r="BT3" s="239"/>
      <c r="BU3" s="239"/>
      <c r="BV3" s="239"/>
      <c r="BW3" s="239"/>
      <c r="BX3" s="239"/>
      <c r="BY3" s="239"/>
      <c r="BZ3" s="239"/>
      <c r="CA3" s="239"/>
      <c r="CB3" s="239"/>
      <c r="CC3" s="239"/>
      <c r="CD3" s="239"/>
      <c r="CE3" s="239"/>
      <c r="CF3" s="239"/>
      <c r="CG3" s="239"/>
      <c r="CH3" s="239"/>
      <c r="CI3" s="239"/>
      <c r="CJ3" s="239"/>
      <c r="CK3" s="239"/>
      <c r="CL3" s="239"/>
      <c r="CM3" s="239"/>
      <c r="CN3" s="239"/>
      <c r="CO3" s="239"/>
      <c r="CP3" s="239"/>
      <c r="CQ3" s="239"/>
      <c r="CR3" s="239"/>
      <c r="CS3" s="239"/>
      <c r="CT3" s="239"/>
      <c r="CU3" s="239"/>
      <c r="CV3" s="239"/>
      <c r="CW3" s="239"/>
      <c r="CX3" s="239"/>
      <c r="CY3" s="239"/>
      <c r="CZ3" s="239"/>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c r="DY3" s="239"/>
      <c r="DZ3" s="239"/>
      <c r="EA3" s="239"/>
      <c r="EB3" s="239"/>
      <c r="EC3" s="239"/>
      <c r="ED3" s="239"/>
      <c r="EE3" s="239"/>
      <c r="EF3" s="239"/>
      <c r="EG3" s="239"/>
      <c r="EH3" s="239"/>
      <c r="EI3" s="239"/>
      <c r="EJ3" s="239"/>
      <c r="EK3" s="239"/>
      <c r="EL3" s="239"/>
      <c r="EM3" s="239"/>
      <c r="EN3" s="239"/>
      <c r="EO3" s="239"/>
      <c r="EP3" s="239"/>
      <c r="EQ3" s="239"/>
      <c r="ER3" s="239"/>
      <c r="ES3" s="239"/>
      <c r="ET3" s="239"/>
      <c r="EU3" s="239"/>
      <c r="EV3" s="239"/>
      <c r="EW3" s="239"/>
      <c r="EX3" s="239"/>
      <c r="EY3" s="239"/>
      <c r="EZ3" s="239"/>
      <c r="FA3" s="239"/>
      <c r="FB3" s="239"/>
      <c r="FC3" s="239"/>
      <c r="FD3" s="239"/>
      <c r="FE3" s="239"/>
      <c r="FF3" s="239"/>
      <c r="FG3" s="239"/>
      <c r="FH3" s="239"/>
      <c r="FI3" s="239"/>
      <c r="FJ3" s="239"/>
      <c r="FK3" s="239"/>
      <c r="FL3" s="239"/>
      <c r="FM3" s="239"/>
      <c r="FN3" s="239"/>
      <c r="FO3" s="239"/>
      <c r="FP3" s="239"/>
      <c r="FQ3" s="239"/>
      <c r="FR3" s="239"/>
    </row>
    <row r="4" spans="1:175" ht="12.95" customHeight="1">
      <c r="A4" s="239"/>
      <c r="B4" s="314" t="s">
        <v>268</v>
      </c>
      <c r="C4" s="313"/>
      <c r="D4" s="311"/>
      <c r="E4" s="253"/>
      <c r="F4" s="253"/>
      <c r="G4" s="253"/>
      <c r="H4" s="253"/>
      <c r="I4" s="253"/>
      <c r="J4" s="253"/>
      <c r="K4" s="253"/>
      <c r="L4" s="250"/>
      <c r="M4" s="250"/>
      <c r="N4" s="250"/>
      <c r="O4" s="253"/>
      <c r="P4" s="314" t="s">
        <v>267</v>
      </c>
      <c r="Q4" s="313"/>
      <c r="R4" s="253"/>
      <c r="S4" s="253"/>
      <c r="T4" s="253"/>
      <c r="U4" s="253"/>
      <c r="V4" s="253"/>
      <c r="W4" s="253"/>
      <c r="X4" s="253"/>
      <c r="Y4" s="250"/>
      <c r="Z4" s="250"/>
      <c r="AA4" s="250"/>
      <c r="AC4" s="314" t="s">
        <v>266</v>
      </c>
      <c r="AD4" s="313"/>
      <c r="AE4" s="311"/>
      <c r="AF4" s="253"/>
      <c r="AG4" s="253"/>
      <c r="AH4" s="253"/>
      <c r="AI4" s="253"/>
      <c r="AJ4" s="253"/>
      <c r="AK4" s="253"/>
      <c r="AL4" s="253"/>
      <c r="AM4" s="250"/>
      <c r="AN4" s="250"/>
      <c r="AO4" s="250"/>
      <c r="AP4" s="239"/>
      <c r="AQ4" s="314" t="s">
        <v>265</v>
      </c>
      <c r="AR4" s="313"/>
      <c r="AS4" s="311"/>
      <c r="AT4" s="253"/>
      <c r="AU4" s="253"/>
      <c r="AV4" s="253"/>
      <c r="AW4" s="253"/>
      <c r="AX4" s="253"/>
      <c r="AY4" s="253"/>
      <c r="AZ4" s="253"/>
      <c r="BA4" s="250"/>
      <c r="BB4" s="250"/>
      <c r="BC4" s="250"/>
      <c r="BD4" s="239"/>
      <c r="BE4" s="239"/>
      <c r="BF4" s="239"/>
      <c r="BG4" s="239"/>
      <c r="BH4" s="239"/>
      <c r="BI4" s="239"/>
      <c r="BJ4" s="239"/>
      <c r="BK4" s="239"/>
      <c r="BL4" s="239"/>
      <c r="BM4" s="239"/>
      <c r="BN4" s="239"/>
      <c r="BO4" s="239"/>
      <c r="BP4" s="239"/>
      <c r="BQ4" s="239"/>
      <c r="BR4" s="239"/>
      <c r="BS4" s="239"/>
      <c r="BT4" s="239"/>
      <c r="BU4" s="239"/>
      <c r="BV4" s="239"/>
      <c r="BW4" s="239"/>
      <c r="BX4" s="239"/>
      <c r="BY4" s="239"/>
      <c r="BZ4" s="239"/>
      <c r="CA4" s="239"/>
      <c r="CB4" s="239"/>
      <c r="CC4" s="239"/>
      <c r="CD4" s="239"/>
      <c r="CE4" s="239"/>
      <c r="CF4" s="239"/>
      <c r="CG4" s="239"/>
      <c r="CH4" s="239"/>
      <c r="CI4" s="239"/>
      <c r="CJ4" s="239"/>
      <c r="CK4" s="239"/>
      <c r="CL4" s="239"/>
      <c r="CM4" s="239"/>
      <c r="CN4" s="239"/>
      <c r="CO4" s="239"/>
      <c r="CP4" s="239"/>
      <c r="CQ4" s="239"/>
      <c r="CR4" s="239"/>
      <c r="CS4" s="239"/>
      <c r="CT4" s="239"/>
      <c r="CU4" s="239"/>
      <c r="CV4" s="239"/>
      <c r="CW4" s="239"/>
      <c r="CX4" s="239"/>
      <c r="CY4" s="239"/>
      <c r="CZ4" s="239"/>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c r="DY4" s="239"/>
      <c r="DZ4" s="239"/>
      <c r="EA4" s="239"/>
      <c r="EB4" s="239"/>
      <c r="EC4" s="239"/>
      <c r="ED4" s="239"/>
      <c r="EE4" s="239"/>
      <c r="EF4" s="239"/>
      <c r="EG4" s="239"/>
      <c r="EH4" s="239"/>
      <c r="EI4" s="239"/>
      <c r="EJ4" s="239"/>
      <c r="EK4" s="239"/>
      <c r="EL4" s="239"/>
      <c r="EM4" s="239"/>
      <c r="EN4" s="239"/>
      <c r="EO4" s="239"/>
      <c r="EP4" s="239"/>
      <c r="EQ4" s="239"/>
      <c r="ER4" s="239"/>
      <c r="ES4" s="239"/>
      <c r="ET4" s="239"/>
      <c r="EU4" s="239"/>
      <c r="EV4" s="239"/>
      <c r="EW4" s="239"/>
      <c r="EX4" s="239"/>
      <c r="EY4" s="239"/>
      <c r="EZ4" s="239"/>
      <c r="FA4" s="239"/>
      <c r="FB4" s="239"/>
      <c r="FC4" s="239"/>
      <c r="FD4" s="239"/>
      <c r="FE4" s="239"/>
      <c r="FF4" s="239"/>
      <c r="FG4" s="239"/>
      <c r="FH4" s="239"/>
      <c r="FI4" s="239"/>
      <c r="FJ4" s="239"/>
      <c r="FK4" s="239"/>
      <c r="FL4" s="239"/>
      <c r="FM4" s="239"/>
      <c r="FN4" s="239"/>
      <c r="FO4" s="239"/>
      <c r="FP4" s="239"/>
      <c r="FQ4" s="239"/>
      <c r="FR4" s="239"/>
    </row>
    <row r="5" spans="1:175" ht="12.95" customHeight="1" thickBot="1">
      <c r="A5" s="239"/>
      <c r="B5" s="247"/>
      <c r="C5" s="312"/>
      <c r="D5" s="311"/>
      <c r="E5" s="310"/>
      <c r="F5" s="310"/>
      <c r="G5" s="310"/>
      <c r="H5" s="310"/>
      <c r="I5" s="247"/>
      <c r="J5" s="247"/>
      <c r="K5" s="247"/>
      <c r="L5" s="247"/>
      <c r="N5" s="309" t="s">
        <v>461</v>
      </c>
      <c r="O5" s="253"/>
      <c r="P5" s="247" t="s">
        <v>264</v>
      </c>
      <c r="Q5" s="312"/>
      <c r="R5" s="310"/>
      <c r="S5" s="310"/>
      <c r="T5" s="310"/>
      <c r="U5" s="310"/>
      <c r="V5" s="247"/>
      <c r="W5" s="247"/>
      <c r="X5" s="247"/>
      <c r="Y5" s="247"/>
      <c r="AA5" s="309" t="s">
        <v>461</v>
      </c>
      <c r="AC5" s="247"/>
      <c r="AD5" s="312"/>
      <c r="AE5" s="311"/>
      <c r="AF5" s="310"/>
      <c r="AG5" s="310"/>
      <c r="AH5" s="310"/>
      <c r="AI5" s="310"/>
      <c r="AJ5" s="247"/>
      <c r="AK5" s="247"/>
      <c r="AL5" s="247"/>
      <c r="AM5" s="247"/>
      <c r="AO5" s="309" t="s">
        <v>461</v>
      </c>
      <c r="AP5" s="239"/>
      <c r="AQ5" s="247"/>
      <c r="AR5" s="312"/>
      <c r="AS5" s="311"/>
      <c r="AT5" s="310"/>
      <c r="AU5" s="310"/>
      <c r="AV5" s="310"/>
      <c r="AW5" s="310"/>
      <c r="AX5" s="247"/>
      <c r="AY5" s="247"/>
      <c r="AZ5" s="247"/>
      <c r="BA5" s="247"/>
      <c r="BC5" s="309" t="s">
        <v>461</v>
      </c>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row>
    <row r="6" spans="1:175" ht="12.95" customHeight="1">
      <c r="A6" s="239"/>
      <c r="B6" s="829" t="s">
        <v>234</v>
      </c>
      <c r="C6" s="830"/>
      <c r="D6" s="831"/>
      <c r="E6" s="826" t="s">
        <v>218</v>
      </c>
      <c r="F6" s="826" t="s">
        <v>219</v>
      </c>
      <c r="G6" s="826" t="s">
        <v>220</v>
      </c>
      <c r="H6" s="826" t="s">
        <v>221</v>
      </c>
      <c r="I6" s="826" t="s">
        <v>222</v>
      </c>
      <c r="J6" s="826" t="s">
        <v>223</v>
      </c>
      <c r="K6" s="826" t="s">
        <v>263</v>
      </c>
      <c r="L6" s="832" t="s">
        <v>225</v>
      </c>
      <c r="M6" s="826" t="s">
        <v>226</v>
      </c>
      <c r="N6" s="832" t="s">
        <v>227</v>
      </c>
      <c r="O6" s="250"/>
      <c r="P6" s="829" t="s">
        <v>234</v>
      </c>
      <c r="Q6" s="834"/>
      <c r="R6" s="826" t="s">
        <v>218</v>
      </c>
      <c r="S6" s="826" t="s">
        <v>219</v>
      </c>
      <c r="T6" s="826" t="s">
        <v>220</v>
      </c>
      <c r="U6" s="826" t="s">
        <v>221</v>
      </c>
      <c r="V6" s="826" t="s">
        <v>222</v>
      </c>
      <c r="W6" s="826" t="s">
        <v>223</v>
      </c>
      <c r="X6" s="826" t="s">
        <v>263</v>
      </c>
      <c r="Y6" s="832" t="s">
        <v>225</v>
      </c>
      <c r="Z6" s="826" t="s">
        <v>226</v>
      </c>
      <c r="AA6" s="832" t="s">
        <v>227</v>
      </c>
      <c r="AC6" s="829" t="s">
        <v>234</v>
      </c>
      <c r="AD6" s="830"/>
      <c r="AE6" s="831"/>
      <c r="AF6" s="826" t="s">
        <v>218</v>
      </c>
      <c r="AG6" s="826" t="s">
        <v>219</v>
      </c>
      <c r="AH6" s="826" t="s">
        <v>220</v>
      </c>
      <c r="AI6" s="826" t="s">
        <v>221</v>
      </c>
      <c r="AJ6" s="826" t="s">
        <v>222</v>
      </c>
      <c r="AK6" s="826" t="s">
        <v>223</v>
      </c>
      <c r="AL6" s="826" t="s">
        <v>263</v>
      </c>
      <c r="AM6" s="832" t="s">
        <v>225</v>
      </c>
      <c r="AN6" s="826" t="s">
        <v>226</v>
      </c>
      <c r="AO6" s="832" t="s">
        <v>227</v>
      </c>
      <c r="AP6" s="239"/>
      <c r="AQ6" s="829" t="s">
        <v>234</v>
      </c>
      <c r="AR6" s="830"/>
      <c r="AS6" s="831"/>
      <c r="AT6" s="826" t="s">
        <v>218</v>
      </c>
      <c r="AU6" s="826" t="s">
        <v>219</v>
      </c>
      <c r="AV6" s="826" t="s">
        <v>220</v>
      </c>
      <c r="AW6" s="826" t="s">
        <v>221</v>
      </c>
      <c r="AX6" s="826" t="s">
        <v>222</v>
      </c>
      <c r="AY6" s="826" t="s">
        <v>223</v>
      </c>
      <c r="AZ6" s="826" t="s">
        <v>263</v>
      </c>
      <c r="BA6" s="832" t="s">
        <v>225</v>
      </c>
      <c r="BB6" s="832" t="s">
        <v>226</v>
      </c>
      <c r="BC6" s="832" t="s">
        <v>227</v>
      </c>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row>
    <row r="7" spans="1:175" ht="12.95" customHeight="1" thickBot="1">
      <c r="A7" s="239"/>
      <c r="B7" s="459"/>
      <c r="C7" s="828" t="s">
        <v>262</v>
      </c>
      <c r="D7" s="828"/>
      <c r="E7" s="827"/>
      <c r="F7" s="827"/>
      <c r="G7" s="827"/>
      <c r="H7" s="827"/>
      <c r="I7" s="827"/>
      <c r="J7" s="827"/>
      <c r="K7" s="827"/>
      <c r="L7" s="833"/>
      <c r="M7" s="827"/>
      <c r="N7" s="833"/>
      <c r="O7" s="250"/>
      <c r="P7" s="835"/>
      <c r="Q7" s="836"/>
      <c r="R7" s="827"/>
      <c r="S7" s="827"/>
      <c r="T7" s="827"/>
      <c r="U7" s="827"/>
      <c r="V7" s="827"/>
      <c r="W7" s="827"/>
      <c r="X7" s="827"/>
      <c r="Y7" s="833"/>
      <c r="Z7" s="827"/>
      <c r="AA7" s="833"/>
      <c r="AC7" s="459"/>
      <c r="AD7" s="828" t="s">
        <v>262</v>
      </c>
      <c r="AE7" s="828"/>
      <c r="AF7" s="827"/>
      <c r="AG7" s="827"/>
      <c r="AH7" s="827"/>
      <c r="AI7" s="827"/>
      <c r="AJ7" s="827"/>
      <c r="AK7" s="827"/>
      <c r="AL7" s="827"/>
      <c r="AM7" s="833"/>
      <c r="AN7" s="827"/>
      <c r="AO7" s="833"/>
      <c r="AP7" s="239"/>
      <c r="AQ7" s="459"/>
      <c r="AR7" s="828" t="s">
        <v>262</v>
      </c>
      <c r="AS7" s="828"/>
      <c r="AT7" s="827"/>
      <c r="AU7" s="827"/>
      <c r="AV7" s="827"/>
      <c r="AW7" s="827"/>
      <c r="AX7" s="827"/>
      <c r="AY7" s="827"/>
      <c r="AZ7" s="827"/>
      <c r="BA7" s="833"/>
      <c r="BB7" s="833"/>
      <c r="BC7" s="833"/>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row>
    <row r="8" spans="1:175" ht="12.95" customHeight="1" thickTop="1">
      <c r="A8" s="239"/>
      <c r="B8" s="816" t="s">
        <v>261</v>
      </c>
      <c r="C8" s="816"/>
      <c r="D8" s="817"/>
      <c r="E8" s="271">
        <v>697.3</v>
      </c>
      <c r="F8" s="271">
        <v>684.3</v>
      </c>
      <c r="G8" s="271">
        <v>693.2</v>
      </c>
      <c r="H8" s="271">
        <v>703.8</v>
      </c>
      <c r="I8" s="271">
        <v>704.4</v>
      </c>
      <c r="J8" s="270">
        <v>732.2</v>
      </c>
      <c r="K8" s="269">
        <v>749.9</v>
      </c>
      <c r="L8" s="270">
        <v>738.9</v>
      </c>
      <c r="M8" s="308">
        <v>760.02537845321888</v>
      </c>
      <c r="N8" s="270">
        <v>774.0735156478919</v>
      </c>
      <c r="O8" s="250"/>
      <c r="P8" s="797" t="s">
        <v>52</v>
      </c>
      <c r="Q8" s="798"/>
      <c r="R8" s="244">
        <v>62.505032984912255</v>
      </c>
      <c r="S8" s="243">
        <v>60.616532932298476</v>
      </c>
      <c r="T8" s="243">
        <v>57.717389204523407</v>
      </c>
      <c r="U8" s="243">
        <v>54.882078636579692</v>
      </c>
      <c r="V8" s="243">
        <v>52.961292048965561</v>
      </c>
      <c r="W8" s="243">
        <v>51.043795251852224</v>
      </c>
      <c r="X8" s="243">
        <v>52.929667310286419</v>
      </c>
      <c r="Y8" s="243">
        <v>52.516025065023612</v>
      </c>
      <c r="Z8" s="243">
        <v>53.312662285591287</v>
      </c>
      <c r="AA8" s="243">
        <v>53.394133703959852</v>
      </c>
      <c r="AC8" s="816" t="s">
        <v>261</v>
      </c>
      <c r="AD8" s="816"/>
      <c r="AE8" s="817"/>
      <c r="AF8" s="271">
        <v>760.7</v>
      </c>
      <c r="AG8" s="271">
        <v>753.9</v>
      </c>
      <c r="AH8" s="271">
        <v>759.4</v>
      </c>
      <c r="AI8" s="271">
        <v>764.3</v>
      </c>
      <c r="AJ8" s="271">
        <v>758</v>
      </c>
      <c r="AK8" s="270">
        <v>781.5</v>
      </c>
      <c r="AL8" s="269">
        <v>798.2</v>
      </c>
      <c r="AM8" s="270">
        <v>777.1</v>
      </c>
      <c r="AN8" s="308">
        <v>793.66371337316855</v>
      </c>
      <c r="AO8" s="270">
        <v>820.07698492424993</v>
      </c>
      <c r="AP8" s="239"/>
      <c r="AQ8" s="816" t="s">
        <v>261</v>
      </c>
      <c r="AR8" s="816"/>
      <c r="AS8" s="817"/>
      <c r="AT8" s="271">
        <v>632.29999999999995</v>
      </c>
      <c r="AU8" s="271">
        <v>613</v>
      </c>
      <c r="AV8" s="271">
        <v>625.20000000000005</v>
      </c>
      <c r="AW8" s="271">
        <v>641.5</v>
      </c>
      <c r="AX8" s="271">
        <v>649.1</v>
      </c>
      <c r="AY8" s="270">
        <v>681.3</v>
      </c>
      <c r="AZ8" s="269">
        <v>699.9</v>
      </c>
      <c r="BA8" s="270">
        <v>699.4</v>
      </c>
      <c r="BB8" s="308">
        <v>725.02136828665539</v>
      </c>
      <c r="BC8" s="270">
        <v>726.06026309873562</v>
      </c>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row>
    <row r="9" spans="1:175" ht="12.95" customHeight="1">
      <c r="A9" s="239"/>
      <c r="B9" s="272"/>
      <c r="C9" s="810" t="s">
        <v>260</v>
      </c>
      <c r="D9" s="811"/>
      <c r="E9" s="287">
        <v>342.4</v>
      </c>
      <c r="F9" s="287">
        <v>232.4</v>
      </c>
      <c r="G9" s="287">
        <v>373.8</v>
      </c>
      <c r="H9" s="287">
        <v>268</v>
      </c>
      <c r="I9" s="287">
        <v>250.9</v>
      </c>
      <c r="J9" s="286">
        <v>267.2</v>
      </c>
      <c r="K9" s="285">
        <v>353.8</v>
      </c>
      <c r="L9" s="286">
        <v>323.5</v>
      </c>
      <c r="M9" s="275">
        <v>298.4231963543977</v>
      </c>
      <c r="N9" s="282">
        <v>160.0640256102441</v>
      </c>
      <c r="O9" s="250"/>
      <c r="P9" s="824" t="s">
        <v>35</v>
      </c>
      <c r="Q9" s="825"/>
      <c r="R9" s="281">
        <v>49.431645439493259</v>
      </c>
      <c r="S9" s="280">
        <v>49.977705002354519</v>
      </c>
      <c r="T9" s="280">
        <v>46.63072555772802</v>
      </c>
      <c r="U9" s="280">
        <v>44.666715508033761</v>
      </c>
      <c r="V9" s="280">
        <v>46.711910578440254</v>
      </c>
      <c r="W9" s="280">
        <v>39.794632866566133</v>
      </c>
      <c r="X9" s="280">
        <v>42.605111869936096</v>
      </c>
      <c r="Y9" s="280">
        <v>42.00581521064187</v>
      </c>
      <c r="Z9" s="280">
        <v>44.456459505400424</v>
      </c>
      <c r="AA9" s="280">
        <v>43.796092943468309</v>
      </c>
      <c r="AC9" s="272"/>
      <c r="AD9" s="810" t="s">
        <v>260</v>
      </c>
      <c r="AE9" s="811"/>
      <c r="AF9" s="307">
        <v>327.7</v>
      </c>
      <c r="AG9" s="307">
        <v>247.8</v>
      </c>
      <c r="AH9" s="307">
        <v>336.8</v>
      </c>
      <c r="AI9" s="307">
        <v>293.10000000000002</v>
      </c>
      <c r="AJ9" s="307">
        <v>290.60000000000002</v>
      </c>
      <c r="AK9" s="306">
        <v>329.6</v>
      </c>
      <c r="AL9" s="305">
        <v>427.4</v>
      </c>
      <c r="AM9" s="306">
        <v>317.89999999999998</v>
      </c>
      <c r="AN9" s="267">
        <v>407.58739614359621</v>
      </c>
      <c r="AO9" s="282">
        <v>205.84955828115622</v>
      </c>
      <c r="AP9" s="239"/>
      <c r="AQ9" s="272"/>
      <c r="AR9" s="810" t="s">
        <v>260</v>
      </c>
      <c r="AS9" s="811"/>
      <c r="AT9" s="307">
        <v>358</v>
      </c>
      <c r="AU9" s="307">
        <v>216.2</v>
      </c>
      <c r="AV9" s="307">
        <v>412.9</v>
      </c>
      <c r="AW9" s="307">
        <v>241.4</v>
      </c>
      <c r="AX9" s="307">
        <v>209.6</v>
      </c>
      <c r="AY9" s="306">
        <v>202.5</v>
      </c>
      <c r="AZ9" s="305">
        <v>277.39999999999998</v>
      </c>
      <c r="BA9" s="304">
        <v>329.2</v>
      </c>
      <c r="BB9" s="303">
        <v>182.73943018523133</v>
      </c>
      <c r="BC9" s="282">
        <v>110.78286558345643</v>
      </c>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39"/>
      <c r="CH9" s="239"/>
      <c r="CI9" s="239"/>
      <c r="CJ9" s="239"/>
      <c r="CK9" s="239"/>
      <c r="CL9" s="239"/>
      <c r="CM9" s="239"/>
      <c r="CN9" s="239"/>
      <c r="CO9" s="239"/>
      <c r="CP9" s="239"/>
      <c r="CQ9" s="239"/>
      <c r="CR9" s="239"/>
      <c r="CS9" s="239"/>
      <c r="CT9" s="239"/>
      <c r="CU9" s="239"/>
      <c r="CV9" s="239"/>
      <c r="CW9" s="239"/>
      <c r="CX9" s="239"/>
      <c r="CY9" s="239"/>
      <c r="CZ9" s="239"/>
      <c r="DA9" s="239"/>
      <c r="DB9" s="239"/>
      <c r="DC9" s="239"/>
      <c r="DD9" s="239"/>
      <c r="DE9" s="239"/>
      <c r="DF9" s="239"/>
      <c r="DG9" s="239"/>
      <c r="DH9" s="239"/>
      <c r="DI9" s="239"/>
      <c r="DJ9" s="239"/>
      <c r="DK9" s="239"/>
      <c r="DL9" s="239"/>
      <c r="DM9" s="239"/>
      <c r="DN9" s="239"/>
      <c r="DO9" s="239"/>
      <c r="DP9" s="239"/>
      <c r="DQ9" s="239"/>
      <c r="DR9" s="239"/>
      <c r="DS9" s="239"/>
      <c r="DT9" s="239"/>
      <c r="DU9" s="239"/>
      <c r="DV9" s="239"/>
      <c r="DW9" s="239"/>
      <c r="DX9" s="239"/>
      <c r="DY9" s="239"/>
      <c r="DZ9" s="239"/>
      <c r="EA9" s="239"/>
      <c r="EB9" s="239"/>
      <c r="EC9" s="239"/>
      <c r="ED9" s="239"/>
      <c r="EE9" s="239"/>
      <c r="EF9" s="239"/>
      <c r="EG9" s="239"/>
      <c r="EH9" s="239"/>
      <c r="EI9" s="239"/>
      <c r="EJ9" s="239"/>
      <c r="EK9" s="239"/>
      <c r="EL9" s="239"/>
      <c r="EM9" s="239"/>
      <c r="EN9" s="239"/>
      <c r="EO9" s="239"/>
      <c r="EP9" s="239"/>
      <c r="EQ9" s="239"/>
      <c r="ER9" s="239"/>
      <c r="ES9" s="239"/>
      <c r="ET9" s="239"/>
      <c r="EU9" s="239"/>
      <c r="EV9" s="239"/>
      <c r="EW9" s="239"/>
      <c r="EX9" s="239"/>
      <c r="EY9" s="239"/>
      <c r="EZ9" s="239"/>
      <c r="FA9" s="239"/>
      <c r="FB9" s="239"/>
      <c r="FC9" s="239"/>
      <c r="FD9" s="239"/>
      <c r="FE9" s="239"/>
      <c r="FF9" s="239"/>
      <c r="FG9" s="239"/>
      <c r="FH9" s="239"/>
      <c r="FI9" s="239"/>
      <c r="FJ9" s="239"/>
      <c r="FK9" s="239"/>
      <c r="FL9" s="239"/>
      <c r="FM9" s="239"/>
      <c r="FN9" s="239"/>
      <c r="FO9" s="239"/>
      <c r="FP9" s="239"/>
      <c r="FQ9" s="239"/>
      <c r="FR9" s="239"/>
      <c r="FS9" s="239"/>
    </row>
    <row r="10" spans="1:175" ht="12.95" customHeight="1">
      <c r="A10" s="239"/>
      <c r="B10" s="272"/>
      <c r="C10" s="812" t="s">
        <v>259</v>
      </c>
      <c r="D10" s="813"/>
      <c r="E10" s="279">
        <v>20.100000000000001</v>
      </c>
      <c r="F10" s="279">
        <v>17.5</v>
      </c>
      <c r="G10" s="279">
        <v>16.100000000000001</v>
      </c>
      <c r="H10" s="279">
        <v>11.3</v>
      </c>
      <c r="I10" s="279">
        <v>11.5</v>
      </c>
      <c r="J10" s="278">
        <v>18.2</v>
      </c>
      <c r="K10" s="277">
        <v>13.5</v>
      </c>
      <c r="L10" s="278">
        <v>20</v>
      </c>
      <c r="M10" s="275">
        <v>17.076237639132529</v>
      </c>
      <c r="N10" s="266">
        <v>18.811297038930835</v>
      </c>
      <c r="O10" s="250"/>
      <c r="P10" s="822" t="s">
        <v>36</v>
      </c>
      <c r="Q10" s="823"/>
      <c r="R10" s="281">
        <v>65.282904516593931</v>
      </c>
      <c r="S10" s="280">
        <v>62.326745039302374</v>
      </c>
      <c r="T10" s="280">
        <v>59.051909700118351</v>
      </c>
      <c r="U10" s="280">
        <v>57.287410940689433</v>
      </c>
      <c r="V10" s="280">
        <v>59.214596347040334</v>
      </c>
      <c r="W10" s="280">
        <v>59.810040818276121</v>
      </c>
      <c r="X10" s="280">
        <v>56.188457573731419</v>
      </c>
      <c r="Y10" s="280">
        <v>55.71139968622817</v>
      </c>
      <c r="Z10" s="280">
        <v>53.76682037167577</v>
      </c>
      <c r="AA10" s="280">
        <v>59.04321000185017</v>
      </c>
      <c r="AC10" s="272"/>
      <c r="AD10" s="812" t="s">
        <v>259</v>
      </c>
      <c r="AE10" s="813"/>
      <c r="AF10" s="279">
        <v>24.3</v>
      </c>
      <c r="AG10" s="279">
        <v>12.1</v>
      </c>
      <c r="AH10" s="279">
        <v>21.7</v>
      </c>
      <c r="AI10" s="279">
        <v>4.9000000000000004</v>
      </c>
      <c r="AJ10" s="279">
        <v>14.9</v>
      </c>
      <c r="AK10" s="278">
        <v>15.3</v>
      </c>
      <c r="AL10" s="277">
        <v>18.5</v>
      </c>
      <c r="AM10" s="278">
        <v>14</v>
      </c>
      <c r="AN10" s="275">
        <v>24.316848536429678</v>
      </c>
      <c r="AO10" s="266">
        <v>23.427041499330656</v>
      </c>
      <c r="AP10" s="253"/>
      <c r="AQ10" s="272"/>
      <c r="AR10" s="812" t="s">
        <v>259</v>
      </c>
      <c r="AS10" s="813"/>
      <c r="AT10" s="279">
        <v>15.5</v>
      </c>
      <c r="AU10" s="279">
        <v>23.2</v>
      </c>
      <c r="AV10" s="279">
        <v>10.199999999999999</v>
      </c>
      <c r="AW10" s="279">
        <v>18.100000000000001</v>
      </c>
      <c r="AX10" s="279">
        <v>7.8</v>
      </c>
      <c r="AY10" s="278">
        <v>21.3</v>
      </c>
      <c r="AZ10" s="277">
        <v>8.3000000000000007</v>
      </c>
      <c r="BA10" s="276">
        <v>26.3</v>
      </c>
      <c r="BB10" s="276">
        <v>9.5183704549781076</v>
      </c>
      <c r="BC10" s="266">
        <v>13.988214928922384</v>
      </c>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row>
    <row r="11" spans="1:175" ht="12.95" customHeight="1">
      <c r="A11" s="239"/>
      <c r="B11" s="272"/>
      <c r="C11" s="812" t="s">
        <v>258</v>
      </c>
      <c r="D11" s="813"/>
      <c r="E11" s="279">
        <v>18.600000000000001</v>
      </c>
      <c r="F11" s="279">
        <v>9.1999999999999993</v>
      </c>
      <c r="G11" s="279">
        <v>9.1999999999999993</v>
      </c>
      <c r="H11" s="279">
        <v>12.1</v>
      </c>
      <c r="I11" s="279">
        <v>4.9000000000000004</v>
      </c>
      <c r="J11" s="278">
        <v>10.7</v>
      </c>
      <c r="K11" s="277">
        <v>5.8</v>
      </c>
      <c r="L11" s="278">
        <v>8.8000000000000007</v>
      </c>
      <c r="M11" s="275">
        <v>7.9683655886132057</v>
      </c>
      <c r="N11" s="266">
        <v>9.1924438111872036</v>
      </c>
      <c r="O11" s="250"/>
      <c r="P11" s="822" t="s">
        <v>37</v>
      </c>
      <c r="Q11" s="823"/>
      <c r="R11" s="281">
        <v>57.881794899687222</v>
      </c>
      <c r="S11" s="280">
        <v>60.12549656606717</v>
      </c>
      <c r="T11" s="280">
        <v>53.551966675057407</v>
      </c>
      <c r="U11" s="280">
        <v>53.253981124579617</v>
      </c>
      <c r="V11" s="280">
        <v>54.445511863032294</v>
      </c>
      <c r="W11" s="280">
        <v>52.494199535962871</v>
      </c>
      <c r="X11" s="280">
        <v>55.109252255621691</v>
      </c>
      <c r="Y11" s="280">
        <v>57.42029935016113</v>
      </c>
      <c r="Z11" s="280">
        <v>56.392411060616446</v>
      </c>
      <c r="AA11" s="280">
        <v>50.025251599931813</v>
      </c>
      <c r="AC11" s="272"/>
      <c r="AD11" s="812" t="s">
        <v>258</v>
      </c>
      <c r="AE11" s="813"/>
      <c r="AF11" s="279">
        <v>13.9</v>
      </c>
      <c r="AG11" s="279">
        <v>11.9</v>
      </c>
      <c r="AH11" s="279">
        <v>9.9</v>
      </c>
      <c r="AI11" s="279">
        <v>11.7</v>
      </c>
      <c r="AJ11" s="279">
        <v>5.7</v>
      </c>
      <c r="AK11" s="278">
        <v>11.3</v>
      </c>
      <c r="AL11" s="277">
        <v>7.6</v>
      </c>
      <c r="AM11" s="278">
        <v>13.4</v>
      </c>
      <c r="AN11" s="275">
        <v>9.7047805749112008</v>
      </c>
      <c r="AO11" s="266">
        <v>9.9725754176015968</v>
      </c>
      <c r="AP11" s="253"/>
      <c r="AQ11" s="272"/>
      <c r="AR11" s="812" t="s">
        <v>258</v>
      </c>
      <c r="AS11" s="813"/>
      <c r="AT11" s="279">
        <v>23.6</v>
      </c>
      <c r="AU11" s="279">
        <v>6.4</v>
      </c>
      <c r="AV11" s="279">
        <v>8.5</v>
      </c>
      <c r="AW11" s="279">
        <v>12.6</v>
      </c>
      <c r="AX11" s="279">
        <v>4.0999999999999996</v>
      </c>
      <c r="AY11" s="278">
        <v>10.1</v>
      </c>
      <c r="AZ11" s="277">
        <v>4</v>
      </c>
      <c r="BA11" s="276">
        <v>4</v>
      </c>
      <c r="BB11" s="276">
        <v>6.1379818315737786</v>
      </c>
      <c r="BC11" s="266">
        <v>8.3736314346124061</v>
      </c>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row>
    <row r="12" spans="1:175" ht="12.95" customHeight="1">
      <c r="A12" s="239"/>
      <c r="B12" s="272"/>
      <c r="C12" s="812" t="s">
        <v>257</v>
      </c>
      <c r="D12" s="813"/>
      <c r="E12" s="298">
        <v>12.3</v>
      </c>
      <c r="F12" s="279">
        <v>9.5</v>
      </c>
      <c r="G12" s="279">
        <v>15.3</v>
      </c>
      <c r="H12" s="279">
        <v>13.4</v>
      </c>
      <c r="I12" s="279">
        <v>4</v>
      </c>
      <c r="J12" s="278">
        <v>3.1</v>
      </c>
      <c r="K12" s="277">
        <v>8.1</v>
      </c>
      <c r="L12" s="278">
        <v>6</v>
      </c>
      <c r="M12" s="275">
        <v>5.9918211641109886</v>
      </c>
      <c r="N12" s="266">
        <v>11.773998106348639</v>
      </c>
      <c r="O12" s="250"/>
      <c r="P12" s="822" t="s">
        <v>38</v>
      </c>
      <c r="Q12" s="823"/>
      <c r="R12" s="281">
        <v>63.183379975341708</v>
      </c>
      <c r="S12" s="280">
        <v>57.632357949335926</v>
      </c>
      <c r="T12" s="280">
        <v>60.264359657698435</v>
      </c>
      <c r="U12" s="280">
        <v>55.68618091958389</v>
      </c>
      <c r="V12" s="280">
        <v>51.030013853412349</v>
      </c>
      <c r="W12" s="280">
        <v>47.300718846450891</v>
      </c>
      <c r="X12" s="280">
        <v>54.601582646291973</v>
      </c>
      <c r="Y12" s="280">
        <v>53.983384214888545</v>
      </c>
      <c r="Z12" s="280">
        <v>58.400028372483419</v>
      </c>
      <c r="AA12" s="280">
        <v>54.295889570886736</v>
      </c>
      <c r="AC12" s="272"/>
      <c r="AD12" s="812" t="s">
        <v>257</v>
      </c>
      <c r="AE12" s="813"/>
      <c r="AF12" s="298">
        <v>20.5</v>
      </c>
      <c r="AG12" s="279">
        <v>14.9</v>
      </c>
      <c r="AH12" s="279">
        <v>17.399999999999999</v>
      </c>
      <c r="AI12" s="279">
        <v>16.600000000000001</v>
      </c>
      <c r="AJ12" s="279">
        <v>5.8</v>
      </c>
      <c r="AK12" s="278">
        <v>5.9</v>
      </c>
      <c r="AL12" s="277">
        <v>3.9</v>
      </c>
      <c r="AM12" s="278">
        <v>5.8</v>
      </c>
      <c r="AN12" s="275">
        <v>1.9277294238980618</v>
      </c>
      <c r="AO12" s="266">
        <v>11.354067121460133</v>
      </c>
      <c r="AP12" s="253"/>
      <c r="AQ12" s="272"/>
      <c r="AR12" s="812" t="s">
        <v>257</v>
      </c>
      <c r="AS12" s="813"/>
      <c r="AT12" s="298">
        <v>3.4</v>
      </c>
      <c r="AU12" s="279">
        <v>3.6</v>
      </c>
      <c r="AV12" s="279">
        <v>13.2</v>
      </c>
      <c r="AW12" s="279">
        <v>9.9</v>
      </c>
      <c r="AX12" s="279">
        <v>2.1</v>
      </c>
      <c r="AY12" s="278">
        <v>0</v>
      </c>
      <c r="AZ12" s="277">
        <v>12.5</v>
      </c>
      <c r="BA12" s="276">
        <v>6.3</v>
      </c>
      <c r="BB12" s="276">
        <v>10.360117690936969</v>
      </c>
      <c r="BC12" s="266">
        <v>12.226184411614875</v>
      </c>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row>
    <row r="13" spans="1:175" ht="12.95" customHeight="1">
      <c r="A13" s="239"/>
      <c r="B13" s="272"/>
      <c r="C13" s="818" t="s">
        <v>256</v>
      </c>
      <c r="D13" s="819"/>
      <c r="E13" s="296">
        <v>25.597997667737989</v>
      </c>
      <c r="F13" s="296">
        <v>42.886959505179789</v>
      </c>
      <c r="G13" s="296">
        <v>24.163811309630244</v>
      </c>
      <c r="H13" s="296">
        <v>24.485198697387428</v>
      </c>
      <c r="I13" s="296">
        <v>22.939554274486728</v>
      </c>
      <c r="J13" s="296">
        <v>19.741798062186664</v>
      </c>
      <c r="K13" s="296">
        <v>32.792619474443619</v>
      </c>
      <c r="L13" s="296">
        <v>20.867629669132139</v>
      </c>
      <c r="M13" s="296">
        <v>17.293024117592566</v>
      </c>
      <c r="N13" s="289">
        <v>33.219832239847186</v>
      </c>
      <c r="O13" s="250"/>
      <c r="P13" s="822" t="s">
        <v>39</v>
      </c>
      <c r="Q13" s="823"/>
      <c r="R13" s="281">
        <v>70.7540515375984</v>
      </c>
      <c r="S13" s="280">
        <v>64.602748033901065</v>
      </c>
      <c r="T13" s="280">
        <v>60.909395051889689</v>
      </c>
      <c r="U13" s="280">
        <v>59.463611198079143</v>
      </c>
      <c r="V13" s="280">
        <v>54.763262977752426</v>
      </c>
      <c r="W13" s="280">
        <v>58.05602522083263</v>
      </c>
      <c r="X13" s="280">
        <v>56.432615710278228</v>
      </c>
      <c r="Y13" s="280">
        <v>56.307105578188803</v>
      </c>
      <c r="Z13" s="280">
        <v>52.604903545666581</v>
      </c>
      <c r="AA13" s="280">
        <v>52.492923267120297</v>
      </c>
      <c r="AC13" s="272"/>
      <c r="AD13" s="818" t="s">
        <v>256</v>
      </c>
      <c r="AE13" s="819"/>
      <c r="AF13" s="298">
        <v>34.1698963213409</v>
      </c>
      <c r="AG13" s="298">
        <v>56.325232795821023</v>
      </c>
      <c r="AH13" s="298">
        <v>24.013151818534457</v>
      </c>
      <c r="AI13" s="298">
        <v>35.640927039270672</v>
      </c>
      <c r="AJ13" s="298">
        <v>32.515660115717502</v>
      </c>
      <c r="AK13" s="298">
        <v>27.859310482065567</v>
      </c>
      <c r="AL13" s="298">
        <v>33.515223242807316</v>
      </c>
      <c r="AM13" s="302">
        <v>26.715347967407276</v>
      </c>
      <c r="AN13" s="296">
        <v>16.620564386879252</v>
      </c>
      <c r="AO13" s="289">
        <v>49.275040959877799</v>
      </c>
      <c r="AP13" s="253"/>
      <c r="AQ13" s="272"/>
      <c r="AR13" s="818" t="s">
        <v>256</v>
      </c>
      <c r="AS13" s="819"/>
      <c r="AT13" s="298">
        <v>16.040904305980249</v>
      </c>
      <c r="AU13" s="279">
        <v>28.06201705769751</v>
      </c>
      <c r="AV13" s="279">
        <v>24.32917372043752</v>
      </c>
      <c r="AW13" s="279">
        <v>12.296845859037155</v>
      </c>
      <c r="AX13" s="279">
        <v>12.50494987599258</v>
      </c>
      <c r="AY13" s="278">
        <v>10.871928680147857</v>
      </c>
      <c r="AZ13" s="277">
        <v>32.004023362937055</v>
      </c>
      <c r="BA13" s="276">
        <v>14.513788098693757</v>
      </c>
      <c r="BB13" s="276">
        <v>18.022193043433486</v>
      </c>
      <c r="BC13" s="289">
        <v>15.924412123785762</v>
      </c>
      <c r="BD13" s="239"/>
      <c r="BE13" s="260"/>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row>
    <row r="14" spans="1:175" ht="12.95" customHeight="1">
      <c r="A14" s="239"/>
      <c r="B14" s="272"/>
      <c r="C14" s="820" t="s">
        <v>255</v>
      </c>
      <c r="D14" s="821"/>
      <c r="E14" s="301">
        <v>74.006900361695699</v>
      </c>
      <c r="F14" s="301">
        <v>72.676894425455075</v>
      </c>
      <c r="G14" s="301">
        <v>75.985302472512501</v>
      </c>
      <c r="H14" s="301">
        <v>69.854075720049622</v>
      </c>
      <c r="I14" s="301">
        <v>59.382685958653695</v>
      </c>
      <c r="J14" s="301">
        <v>66.541391407110879</v>
      </c>
      <c r="K14" s="301">
        <v>70.380939059906652</v>
      </c>
      <c r="L14" s="301">
        <v>65.768909013050788</v>
      </c>
      <c r="M14" s="301">
        <v>62.798943347572703</v>
      </c>
      <c r="N14" s="300">
        <v>66.987289591205766</v>
      </c>
      <c r="O14" s="250"/>
      <c r="P14" s="822" t="s">
        <v>48</v>
      </c>
      <c r="Q14" s="823"/>
      <c r="R14" s="281">
        <v>59.733625364390676</v>
      </c>
      <c r="S14" s="280">
        <v>54.878821487781607</v>
      </c>
      <c r="T14" s="280">
        <v>55.547546155346552</v>
      </c>
      <c r="U14" s="280">
        <v>58.240741339925329</v>
      </c>
      <c r="V14" s="280">
        <v>52.094790630379798</v>
      </c>
      <c r="W14" s="280">
        <v>49.451268325242992</v>
      </c>
      <c r="X14" s="280">
        <v>48.691802306774129</v>
      </c>
      <c r="Y14" s="280">
        <v>55.137683390232361</v>
      </c>
      <c r="Z14" s="280">
        <v>58.893989645451143</v>
      </c>
      <c r="AA14" s="280">
        <v>63.491226830194506</v>
      </c>
      <c r="AC14" s="272"/>
      <c r="AD14" s="820" t="s">
        <v>255</v>
      </c>
      <c r="AE14" s="821"/>
      <c r="AF14" s="301">
        <v>92.957792579742403</v>
      </c>
      <c r="AG14" s="301">
        <v>91.310102904515247</v>
      </c>
      <c r="AH14" s="301">
        <v>101.89797341748985</v>
      </c>
      <c r="AI14" s="301">
        <v>86.320941923534861</v>
      </c>
      <c r="AJ14" s="301">
        <v>74.101151379720434</v>
      </c>
      <c r="AK14" s="301">
        <v>84.239179807703422</v>
      </c>
      <c r="AL14" s="301">
        <v>89.683872622425923</v>
      </c>
      <c r="AM14" s="301">
        <v>80.350999951454597</v>
      </c>
      <c r="AN14" s="301">
        <v>76.206488828743858</v>
      </c>
      <c r="AO14" s="300">
        <v>82.041069619210234</v>
      </c>
      <c r="AP14" s="253"/>
      <c r="AQ14" s="272"/>
      <c r="AR14" s="820" t="s">
        <v>255</v>
      </c>
      <c r="AS14" s="821"/>
      <c r="AT14" s="301">
        <v>52.571758599369872</v>
      </c>
      <c r="AU14" s="301">
        <v>51.504164186318178</v>
      </c>
      <c r="AV14" s="301">
        <v>46.364967685879229</v>
      </c>
      <c r="AW14" s="301">
        <v>50.930333764720856</v>
      </c>
      <c r="AX14" s="301">
        <v>42.391005468821611</v>
      </c>
      <c r="AY14" s="301">
        <v>46.003538438831583</v>
      </c>
      <c r="AZ14" s="301">
        <v>47.865544142454034</v>
      </c>
      <c r="BA14" s="301">
        <v>48.672592423953979</v>
      </c>
      <c r="BB14" s="301">
        <v>46.927085018932651</v>
      </c>
      <c r="BC14" s="300">
        <v>49.003798841499936</v>
      </c>
      <c r="BD14" s="239"/>
      <c r="BE14" s="260"/>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row>
    <row r="15" spans="1:175" ht="12.95" customHeight="1">
      <c r="A15" s="239"/>
      <c r="B15" s="272"/>
      <c r="C15" s="295"/>
      <c r="D15" s="299" t="s">
        <v>254</v>
      </c>
      <c r="E15" s="279">
        <v>45.632266160563347</v>
      </c>
      <c r="F15" s="279">
        <v>42.110696796191021</v>
      </c>
      <c r="G15" s="279">
        <v>41.277333750545097</v>
      </c>
      <c r="H15" s="279">
        <v>45.074176416406999</v>
      </c>
      <c r="I15" s="279">
        <v>30.370291393253272</v>
      </c>
      <c r="J15" s="278">
        <v>38.208228368638167</v>
      </c>
      <c r="K15" s="277">
        <v>34.704601633735493</v>
      </c>
      <c r="L15" s="278">
        <v>37.892385624825494</v>
      </c>
      <c r="M15" s="275">
        <v>37.605166266114665</v>
      </c>
      <c r="N15" s="266">
        <v>45.755629193521287</v>
      </c>
      <c r="O15" s="250"/>
      <c r="P15" s="822" t="s">
        <v>40</v>
      </c>
      <c r="Q15" s="823"/>
      <c r="R15" s="281">
        <v>60.784601988080567</v>
      </c>
      <c r="S15" s="280">
        <v>59.281340774553058</v>
      </c>
      <c r="T15" s="280">
        <v>65.679871233625846</v>
      </c>
      <c r="U15" s="280">
        <v>54.922460751564579</v>
      </c>
      <c r="V15" s="280">
        <v>56.654736123484668</v>
      </c>
      <c r="W15" s="280">
        <v>56.552681275147549</v>
      </c>
      <c r="X15" s="280">
        <v>58.966195184032316</v>
      </c>
      <c r="Y15" s="280">
        <v>55.868394821640919</v>
      </c>
      <c r="Z15" s="280">
        <v>56.498699418983882</v>
      </c>
      <c r="AA15" s="280">
        <v>51.32854266935086</v>
      </c>
      <c r="AC15" s="272"/>
      <c r="AD15" s="295"/>
      <c r="AE15" s="299" t="s">
        <v>254</v>
      </c>
      <c r="AF15" s="279">
        <v>67.292087242211934</v>
      </c>
      <c r="AG15" s="279">
        <v>51.4436370651405</v>
      </c>
      <c r="AH15" s="279">
        <v>57.567641979325714</v>
      </c>
      <c r="AI15" s="279">
        <v>56.278751101105996</v>
      </c>
      <c r="AJ15" s="279">
        <v>37.480579619028049</v>
      </c>
      <c r="AK15" s="279">
        <v>45.927277781470757</v>
      </c>
      <c r="AL15" s="279">
        <v>42.592806683419838</v>
      </c>
      <c r="AM15" s="279">
        <v>43.168307062335039</v>
      </c>
      <c r="AN15" s="275">
        <v>43.092249098548166</v>
      </c>
      <c r="AO15" s="266">
        <v>52.89885738468049</v>
      </c>
      <c r="AP15" s="253"/>
      <c r="AQ15" s="272"/>
      <c r="AR15" s="295"/>
      <c r="AS15" s="299" t="s">
        <v>254</v>
      </c>
      <c r="AT15" s="298">
        <v>21.787916421552605</v>
      </c>
      <c r="AU15" s="279">
        <v>31.665611146295124</v>
      </c>
      <c r="AV15" s="279">
        <v>22.760411109925673</v>
      </c>
      <c r="AW15" s="279">
        <v>32.23771813021235</v>
      </c>
      <c r="AX15" s="279">
        <v>22.207725512512663</v>
      </c>
      <c r="AY15" s="278">
        <v>29.297896829549021</v>
      </c>
      <c r="AZ15" s="277">
        <v>25.51599002041279</v>
      </c>
      <c r="BA15" s="276">
        <v>31.724058372267404</v>
      </c>
      <c r="BB15" s="276">
        <v>31.177623374309636</v>
      </c>
      <c r="BC15" s="266">
        <v>37.349725712951795</v>
      </c>
      <c r="BD15" s="239"/>
      <c r="BE15" s="260"/>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row>
    <row r="16" spans="1:175" ht="12.95" customHeight="1">
      <c r="A16" s="239"/>
      <c r="B16" s="272"/>
      <c r="C16" s="295"/>
      <c r="D16" s="297" t="s">
        <v>253</v>
      </c>
      <c r="E16" s="279">
        <v>59.2</v>
      </c>
      <c r="F16" s="279">
        <v>63.6</v>
      </c>
      <c r="G16" s="279">
        <v>48.8</v>
      </c>
      <c r="H16" s="279">
        <v>64.900000000000006</v>
      </c>
      <c r="I16" s="279">
        <v>57</v>
      </c>
      <c r="J16" s="278">
        <v>68</v>
      </c>
      <c r="K16" s="277">
        <v>54.3</v>
      </c>
      <c r="L16" s="278">
        <v>53</v>
      </c>
      <c r="M16" s="275">
        <v>55.205599660526758</v>
      </c>
      <c r="N16" s="266">
        <v>57.670126874279127</v>
      </c>
      <c r="O16" s="250"/>
      <c r="P16" s="822" t="s">
        <v>41</v>
      </c>
      <c r="Q16" s="823"/>
      <c r="R16" s="281">
        <v>71.393360417481176</v>
      </c>
      <c r="S16" s="280">
        <v>65.742290222328478</v>
      </c>
      <c r="T16" s="280">
        <v>66.303226757035517</v>
      </c>
      <c r="U16" s="280">
        <v>42.99264646609403</v>
      </c>
      <c r="V16" s="280">
        <v>50.167343925809668</v>
      </c>
      <c r="W16" s="280">
        <v>28.789765864099788</v>
      </c>
      <c r="X16" s="280">
        <v>57.605920116098083</v>
      </c>
      <c r="Y16" s="280">
        <v>55.992751483807915</v>
      </c>
      <c r="Z16" s="280">
        <v>35.436558716409095</v>
      </c>
      <c r="AA16" s="280">
        <v>32.092426187419768</v>
      </c>
      <c r="AC16" s="272"/>
      <c r="AD16" s="295"/>
      <c r="AE16" s="297" t="s">
        <v>253</v>
      </c>
      <c r="AF16" s="279">
        <v>65.599999999999994</v>
      </c>
      <c r="AG16" s="279">
        <v>81.2</v>
      </c>
      <c r="AH16" s="279">
        <v>57.4</v>
      </c>
      <c r="AI16" s="279">
        <v>97.8</v>
      </c>
      <c r="AJ16" s="279">
        <v>76.599999999999994</v>
      </c>
      <c r="AK16" s="279">
        <v>85.8</v>
      </c>
      <c r="AL16" s="279">
        <v>79.099999999999994</v>
      </c>
      <c r="AM16" s="279">
        <v>64.400000000000006</v>
      </c>
      <c r="AN16" s="275">
        <v>60.571588970061399</v>
      </c>
      <c r="AO16" s="266">
        <v>71.955123498487481</v>
      </c>
      <c r="AP16" s="253"/>
      <c r="AQ16" s="272"/>
      <c r="AR16" s="295"/>
      <c r="AS16" s="297" t="s">
        <v>253</v>
      </c>
      <c r="AT16" s="279">
        <v>51.8</v>
      </c>
      <c r="AU16" s="279">
        <v>43.3</v>
      </c>
      <c r="AV16" s="279">
        <v>38.9</v>
      </c>
      <c r="AW16" s="279">
        <v>26.3</v>
      </c>
      <c r="AX16" s="279">
        <v>33.9</v>
      </c>
      <c r="AY16" s="278">
        <v>46.7</v>
      </c>
      <c r="AZ16" s="277">
        <v>24.1</v>
      </c>
      <c r="BA16" s="276">
        <v>38.9</v>
      </c>
      <c r="BB16" s="276">
        <v>48.438780833147028</v>
      </c>
      <c r="BC16" s="266">
        <v>39.412934949889269</v>
      </c>
      <c r="BD16" s="239"/>
      <c r="BE16" s="260"/>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row>
    <row r="17" spans="1:175" ht="12.95" customHeight="1">
      <c r="A17" s="239"/>
      <c r="B17" s="272"/>
      <c r="C17" s="295"/>
      <c r="D17" s="297" t="s">
        <v>252</v>
      </c>
      <c r="E17" s="279">
        <v>72.3</v>
      </c>
      <c r="F17" s="279">
        <v>78.8</v>
      </c>
      <c r="G17" s="279">
        <v>77.5</v>
      </c>
      <c r="H17" s="279">
        <v>77.8</v>
      </c>
      <c r="I17" s="279">
        <v>63</v>
      </c>
      <c r="J17" s="278">
        <v>66.900000000000006</v>
      </c>
      <c r="K17" s="277">
        <v>90.5</v>
      </c>
      <c r="L17" s="278">
        <v>56.9</v>
      </c>
      <c r="M17" s="275">
        <v>68.951194184839053</v>
      </c>
      <c r="N17" s="266">
        <v>66.431772887427584</v>
      </c>
      <c r="O17" s="250"/>
      <c r="P17" s="822" t="s">
        <v>42</v>
      </c>
      <c r="Q17" s="823"/>
      <c r="R17" s="281">
        <v>56.729418361113765</v>
      </c>
      <c r="S17" s="280">
        <v>57.053432672908272</v>
      </c>
      <c r="T17" s="280">
        <v>52.181607419575634</v>
      </c>
      <c r="U17" s="280">
        <v>50.145565870352947</v>
      </c>
      <c r="V17" s="280">
        <v>46.118631105784907</v>
      </c>
      <c r="W17" s="280">
        <v>47.191623829502731</v>
      </c>
      <c r="X17" s="280">
        <v>47.685629084146406</v>
      </c>
      <c r="Y17" s="280">
        <v>47.455832151170007</v>
      </c>
      <c r="Z17" s="280">
        <v>49.825798341334291</v>
      </c>
      <c r="AA17" s="280">
        <v>49.756088137715246</v>
      </c>
      <c r="AC17" s="272"/>
      <c r="AD17" s="295"/>
      <c r="AE17" s="297" t="s">
        <v>252</v>
      </c>
      <c r="AF17" s="279">
        <v>84</v>
      </c>
      <c r="AG17" s="279">
        <v>98.4</v>
      </c>
      <c r="AH17" s="279">
        <v>101.8</v>
      </c>
      <c r="AI17" s="279">
        <v>87.8</v>
      </c>
      <c r="AJ17" s="279">
        <v>76.099999999999994</v>
      </c>
      <c r="AK17" s="278">
        <v>82.8</v>
      </c>
      <c r="AL17" s="277">
        <v>101.2</v>
      </c>
      <c r="AM17" s="278">
        <v>72.5</v>
      </c>
      <c r="AN17" s="275">
        <v>90.44571340972675</v>
      </c>
      <c r="AO17" s="266">
        <v>87.835547200049305</v>
      </c>
      <c r="AP17" s="253"/>
      <c r="AQ17" s="272"/>
      <c r="AR17" s="295"/>
      <c r="AS17" s="297" t="s">
        <v>252</v>
      </c>
      <c r="AT17" s="279">
        <v>58.8</v>
      </c>
      <c r="AU17" s="279">
        <v>56.2</v>
      </c>
      <c r="AV17" s="279">
        <v>49.5</v>
      </c>
      <c r="AW17" s="279">
        <v>66.2</v>
      </c>
      <c r="AX17" s="279">
        <v>47.8</v>
      </c>
      <c r="AY17" s="278">
        <v>48.6</v>
      </c>
      <c r="AZ17" s="277">
        <v>78.099999999999994</v>
      </c>
      <c r="BA17" s="276">
        <v>38.700000000000003</v>
      </c>
      <c r="BB17" s="276">
        <v>43.523597950763929</v>
      </c>
      <c r="BC17" s="266">
        <v>40.721888014807959</v>
      </c>
      <c r="BD17" s="239"/>
      <c r="BE17" s="260"/>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row>
    <row r="18" spans="1:175" ht="12.95" customHeight="1">
      <c r="A18" s="239"/>
      <c r="B18" s="272"/>
      <c r="C18" s="295"/>
      <c r="D18" s="294" t="s">
        <v>251</v>
      </c>
      <c r="E18" s="293">
        <v>114</v>
      </c>
      <c r="F18" s="293">
        <v>103.2</v>
      </c>
      <c r="G18" s="293">
        <v>130.6</v>
      </c>
      <c r="H18" s="293">
        <v>91.2</v>
      </c>
      <c r="I18" s="293">
        <v>87</v>
      </c>
      <c r="J18" s="292">
        <v>92.7</v>
      </c>
      <c r="K18" s="291">
        <v>100.2</v>
      </c>
      <c r="L18" s="292">
        <v>108.7</v>
      </c>
      <c r="M18" s="275">
        <v>88.261253309796999</v>
      </c>
      <c r="N18" s="289">
        <v>95.961615353858463</v>
      </c>
      <c r="O18" s="250"/>
      <c r="P18" s="822" t="s">
        <v>43</v>
      </c>
      <c r="Q18" s="823"/>
      <c r="R18" s="281">
        <v>85.994131022018394</v>
      </c>
      <c r="S18" s="280">
        <v>79.654960438448612</v>
      </c>
      <c r="T18" s="280">
        <v>73.642236964632872</v>
      </c>
      <c r="U18" s="280">
        <v>70.870642027052767</v>
      </c>
      <c r="V18" s="280">
        <v>62.512890081074609</v>
      </c>
      <c r="W18" s="280">
        <v>67.419080896414471</v>
      </c>
      <c r="X18" s="280">
        <v>63.578912378497662</v>
      </c>
      <c r="Y18" s="280">
        <v>62.659506092494041</v>
      </c>
      <c r="Z18" s="280">
        <v>59.760410098961053</v>
      </c>
      <c r="AA18" s="280">
        <v>70.720960907024391</v>
      </c>
      <c r="AC18" s="272"/>
      <c r="AD18" s="295"/>
      <c r="AE18" s="294" t="s">
        <v>251</v>
      </c>
      <c r="AF18" s="293">
        <v>148.1</v>
      </c>
      <c r="AG18" s="293">
        <v>130.69999999999999</v>
      </c>
      <c r="AH18" s="293">
        <v>182</v>
      </c>
      <c r="AI18" s="293">
        <v>106.6</v>
      </c>
      <c r="AJ18" s="293">
        <v>107.3</v>
      </c>
      <c r="AK18" s="292">
        <v>121.7</v>
      </c>
      <c r="AL18" s="291">
        <v>133.6</v>
      </c>
      <c r="AM18" s="292">
        <v>134.80000000000001</v>
      </c>
      <c r="AN18" s="296">
        <v>110.14238068424407</v>
      </c>
      <c r="AO18" s="289">
        <v>114.8600143575018</v>
      </c>
      <c r="AP18" s="253"/>
      <c r="AQ18" s="272"/>
      <c r="AR18" s="295"/>
      <c r="AS18" s="294" t="s">
        <v>251</v>
      </c>
      <c r="AT18" s="293">
        <v>76.099999999999994</v>
      </c>
      <c r="AU18" s="293">
        <v>72.400000000000006</v>
      </c>
      <c r="AV18" s="293">
        <v>72.7</v>
      </c>
      <c r="AW18" s="293">
        <v>73.8</v>
      </c>
      <c r="AX18" s="293">
        <v>64</v>
      </c>
      <c r="AY18" s="292">
        <v>59.5</v>
      </c>
      <c r="AZ18" s="291">
        <v>62.2</v>
      </c>
      <c r="BA18" s="290">
        <v>79.099999999999994</v>
      </c>
      <c r="BB18" s="276">
        <v>63.364663639243851</v>
      </c>
      <c r="BC18" s="289">
        <v>74.413066934553711</v>
      </c>
      <c r="BD18" s="239"/>
      <c r="BE18" s="260"/>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row>
    <row r="19" spans="1:175" ht="12.95" customHeight="1">
      <c r="A19" s="239"/>
      <c r="B19" s="272"/>
      <c r="C19" s="810" t="s">
        <v>250</v>
      </c>
      <c r="D19" s="811"/>
      <c r="E19" s="287">
        <v>169.9</v>
      </c>
      <c r="F19" s="287">
        <v>163.4</v>
      </c>
      <c r="G19" s="287">
        <v>160.69999999999999</v>
      </c>
      <c r="H19" s="287">
        <v>136.80000000000001</v>
      </c>
      <c r="I19" s="287">
        <v>147.5</v>
      </c>
      <c r="J19" s="286">
        <v>149.30000000000001</v>
      </c>
      <c r="K19" s="285">
        <v>151.4</v>
      </c>
      <c r="L19" s="286">
        <v>138.5</v>
      </c>
      <c r="M19" s="283">
        <v>149.72776769509983</v>
      </c>
      <c r="N19" s="282">
        <v>138.43599081750261</v>
      </c>
      <c r="O19" s="250"/>
      <c r="P19" s="822" t="s">
        <v>44</v>
      </c>
      <c r="Q19" s="823"/>
      <c r="R19" s="281">
        <v>72.766026997315493</v>
      </c>
      <c r="S19" s="280">
        <v>67.439123744002899</v>
      </c>
      <c r="T19" s="280">
        <v>69.369243554727291</v>
      </c>
      <c r="U19" s="280">
        <v>64.150712638267279</v>
      </c>
      <c r="V19" s="280">
        <v>70.318591957224015</v>
      </c>
      <c r="W19" s="280">
        <v>57.995755552567424</v>
      </c>
      <c r="X19" s="280">
        <v>65.698690264819888</v>
      </c>
      <c r="Y19" s="280">
        <v>58.927099099698466</v>
      </c>
      <c r="Z19" s="280">
        <v>60.920332160858685</v>
      </c>
      <c r="AA19" s="280">
        <v>67.302077456773262</v>
      </c>
      <c r="AC19" s="272"/>
      <c r="AD19" s="810" t="s">
        <v>250</v>
      </c>
      <c r="AE19" s="811"/>
      <c r="AF19" s="287">
        <v>221.9</v>
      </c>
      <c r="AG19" s="287">
        <v>213.8</v>
      </c>
      <c r="AH19" s="287">
        <v>196.4</v>
      </c>
      <c r="AI19" s="287">
        <v>154.1</v>
      </c>
      <c r="AJ19" s="287">
        <v>212.9</v>
      </c>
      <c r="AK19" s="286">
        <v>192.4</v>
      </c>
      <c r="AL19" s="285">
        <v>200.4</v>
      </c>
      <c r="AM19" s="286">
        <v>192.2</v>
      </c>
      <c r="AN19" s="288">
        <v>191.45991231867711</v>
      </c>
      <c r="AO19" s="282">
        <v>179.85932856487739</v>
      </c>
      <c r="AP19" s="253"/>
      <c r="AQ19" s="272"/>
      <c r="AR19" s="810" t="s">
        <v>250</v>
      </c>
      <c r="AS19" s="811"/>
      <c r="AT19" s="287">
        <v>110.6</v>
      </c>
      <c r="AU19" s="287">
        <v>105.5</v>
      </c>
      <c r="AV19" s="287">
        <v>119.7</v>
      </c>
      <c r="AW19" s="287">
        <v>117</v>
      </c>
      <c r="AX19" s="287">
        <v>73.400000000000006</v>
      </c>
      <c r="AY19" s="286">
        <v>100.9</v>
      </c>
      <c r="AZ19" s="285">
        <v>96.1</v>
      </c>
      <c r="BA19" s="284">
        <v>77.599999999999994</v>
      </c>
      <c r="BB19" s="283">
        <v>102.38175944437143</v>
      </c>
      <c r="BC19" s="282">
        <v>91.13290441926577</v>
      </c>
      <c r="BD19" s="239"/>
      <c r="BE19" s="260"/>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row>
    <row r="20" spans="1:175" ht="12.95" customHeight="1">
      <c r="A20" s="239"/>
      <c r="B20" s="272"/>
      <c r="C20" s="812" t="s">
        <v>249</v>
      </c>
      <c r="D20" s="813"/>
      <c r="E20" s="279">
        <v>260.8</v>
      </c>
      <c r="F20" s="279">
        <v>255.4</v>
      </c>
      <c r="G20" s="279">
        <v>234.8</v>
      </c>
      <c r="H20" s="279">
        <v>234.4</v>
      </c>
      <c r="I20" s="279">
        <v>229.9</v>
      </c>
      <c r="J20" s="278">
        <v>239.6</v>
      </c>
      <c r="K20" s="277">
        <v>234.8</v>
      </c>
      <c r="L20" s="278">
        <v>201</v>
      </c>
      <c r="M20" s="275">
        <v>196.62978882779973</v>
      </c>
      <c r="N20" s="266">
        <v>185.87304870773264</v>
      </c>
      <c r="O20" s="250"/>
      <c r="P20" s="822" t="s">
        <v>45</v>
      </c>
      <c r="Q20" s="823"/>
      <c r="R20" s="281">
        <v>74.006900361695699</v>
      </c>
      <c r="S20" s="280">
        <v>72.676894425455075</v>
      </c>
      <c r="T20" s="280">
        <v>75.985302472512501</v>
      </c>
      <c r="U20" s="280">
        <v>69.854075720049622</v>
      </c>
      <c r="V20" s="280">
        <v>59.382685958653695</v>
      </c>
      <c r="W20" s="280">
        <v>66.541391407110879</v>
      </c>
      <c r="X20" s="280">
        <v>70.380939059906652</v>
      </c>
      <c r="Y20" s="280">
        <v>65.768909013050788</v>
      </c>
      <c r="Z20" s="280">
        <v>62.798943347572703</v>
      </c>
      <c r="AA20" s="280">
        <v>66.987289591205766</v>
      </c>
      <c r="AC20" s="272"/>
      <c r="AD20" s="812" t="s">
        <v>249</v>
      </c>
      <c r="AE20" s="813"/>
      <c r="AF20" s="279">
        <v>367</v>
      </c>
      <c r="AG20" s="279">
        <v>366.8</v>
      </c>
      <c r="AH20" s="279">
        <v>315.39999999999998</v>
      </c>
      <c r="AI20" s="279">
        <v>325.39999999999998</v>
      </c>
      <c r="AJ20" s="279">
        <v>320.2</v>
      </c>
      <c r="AK20" s="278">
        <v>325.3</v>
      </c>
      <c r="AL20" s="277">
        <v>324.8</v>
      </c>
      <c r="AM20" s="278">
        <v>266.3</v>
      </c>
      <c r="AN20" s="275">
        <v>267.13524816755074</v>
      </c>
      <c r="AO20" s="266">
        <v>252.40858639923374</v>
      </c>
      <c r="AP20" s="253"/>
      <c r="AQ20" s="272"/>
      <c r="AR20" s="812" t="s">
        <v>249</v>
      </c>
      <c r="AS20" s="813"/>
      <c r="AT20" s="279">
        <v>139.80000000000001</v>
      </c>
      <c r="AU20" s="279">
        <v>129.30000000000001</v>
      </c>
      <c r="AV20" s="279">
        <v>143.5</v>
      </c>
      <c r="AW20" s="279">
        <v>130.80000000000001</v>
      </c>
      <c r="AX20" s="279">
        <v>127.1</v>
      </c>
      <c r="AY20" s="278">
        <v>141.5</v>
      </c>
      <c r="AZ20" s="277">
        <v>131.19999999999999</v>
      </c>
      <c r="BA20" s="276">
        <v>125.6</v>
      </c>
      <c r="BB20" s="275">
        <v>115.66507417651496</v>
      </c>
      <c r="BC20" s="266">
        <v>110.20625228261495</v>
      </c>
      <c r="BD20" s="239"/>
      <c r="BE20" s="260"/>
      <c r="BF20" s="239"/>
      <c r="BG20" s="239"/>
      <c r="BH20" s="239"/>
      <c r="BI20" s="239"/>
      <c r="BJ20" s="239"/>
      <c r="BK20" s="239"/>
      <c r="BL20" s="239"/>
      <c r="BM20" s="239"/>
      <c r="BN20" s="239"/>
      <c r="BO20" s="239"/>
      <c r="BP20" s="239"/>
      <c r="BQ20" s="239"/>
      <c r="BR20" s="239"/>
      <c r="BS20" s="239"/>
      <c r="BT20" s="239"/>
      <c r="BU20" s="239"/>
      <c r="BV20" s="239"/>
      <c r="BW20" s="239"/>
      <c r="BX20" s="239"/>
      <c r="BY20" s="239"/>
      <c r="BZ20" s="239"/>
      <c r="CA20" s="239"/>
      <c r="CB20" s="239"/>
      <c r="CC20" s="239"/>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39"/>
      <c r="EO20" s="239"/>
      <c r="EP20" s="239"/>
      <c r="EQ20" s="239"/>
      <c r="ER20" s="239"/>
      <c r="ES20" s="239"/>
      <c r="ET20" s="239"/>
      <c r="EU20" s="239"/>
      <c r="EV20" s="239"/>
      <c r="EW20" s="239"/>
      <c r="EX20" s="239"/>
      <c r="EY20" s="239"/>
      <c r="EZ20" s="239"/>
      <c r="FA20" s="239"/>
      <c r="FB20" s="239"/>
      <c r="FC20" s="239"/>
      <c r="FD20" s="239"/>
      <c r="FE20" s="239"/>
      <c r="FF20" s="239"/>
      <c r="FG20" s="239"/>
      <c r="FH20" s="239"/>
      <c r="FI20" s="239"/>
      <c r="FJ20" s="239"/>
      <c r="FK20" s="239"/>
      <c r="FL20" s="239"/>
      <c r="FM20" s="239"/>
      <c r="FN20" s="239"/>
      <c r="FO20" s="239"/>
      <c r="FP20" s="239"/>
      <c r="FQ20" s="239"/>
      <c r="FR20" s="239"/>
      <c r="FS20" s="239"/>
    </row>
    <row r="21" spans="1:175" ht="12.95" customHeight="1">
      <c r="A21" s="239"/>
      <c r="B21" s="272"/>
      <c r="C21" s="812" t="s">
        <v>248</v>
      </c>
      <c r="D21" s="813"/>
      <c r="E21" s="279">
        <v>391.6</v>
      </c>
      <c r="F21" s="279">
        <v>364.7</v>
      </c>
      <c r="G21" s="279">
        <v>371.3</v>
      </c>
      <c r="H21" s="279">
        <v>338.1</v>
      </c>
      <c r="I21" s="279">
        <v>318.60000000000002</v>
      </c>
      <c r="J21" s="278">
        <v>330.8</v>
      </c>
      <c r="K21" s="277">
        <v>293.5</v>
      </c>
      <c r="L21" s="278">
        <v>307</v>
      </c>
      <c r="M21" s="275">
        <v>290.71066246883646</v>
      </c>
      <c r="N21" s="266">
        <v>269.04195029377649</v>
      </c>
      <c r="O21" s="250"/>
      <c r="P21" s="822" t="s">
        <v>46</v>
      </c>
      <c r="Q21" s="823"/>
      <c r="R21" s="281">
        <v>78.94276056304588</v>
      </c>
      <c r="S21" s="280">
        <v>71.897477428534202</v>
      </c>
      <c r="T21" s="280">
        <v>70.026352564148766</v>
      </c>
      <c r="U21" s="280">
        <v>64.277242192251762</v>
      </c>
      <c r="V21" s="280">
        <v>55.845103095793462</v>
      </c>
      <c r="W21" s="280">
        <v>65.26230259233968</v>
      </c>
      <c r="X21" s="280">
        <v>61.931556782390203</v>
      </c>
      <c r="Y21" s="280">
        <v>60.27096917992818</v>
      </c>
      <c r="Z21" s="280">
        <v>59.11628196120612</v>
      </c>
      <c r="AA21" s="280">
        <v>58.177234520916535</v>
      </c>
      <c r="AC21" s="272"/>
      <c r="AD21" s="812" t="s">
        <v>248</v>
      </c>
      <c r="AE21" s="813"/>
      <c r="AF21" s="279">
        <v>536.4</v>
      </c>
      <c r="AG21" s="279">
        <v>505.4</v>
      </c>
      <c r="AH21" s="279">
        <v>520.1</v>
      </c>
      <c r="AI21" s="279">
        <v>474.6</v>
      </c>
      <c r="AJ21" s="279">
        <v>429.1</v>
      </c>
      <c r="AK21" s="278">
        <v>489.6</v>
      </c>
      <c r="AL21" s="277">
        <v>436.7</v>
      </c>
      <c r="AM21" s="278">
        <v>422.7</v>
      </c>
      <c r="AN21" s="275">
        <v>389.81099222063079</v>
      </c>
      <c r="AO21" s="266">
        <v>376.66833590977382</v>
      </c>
      <c r="AP21" s="253"/>
      <c r="AQ21" s="272"/>
      <c r="AR21" s="812" t="s">
        <v>248</v>
      </c>
      <c r="AS21" s="813"/>
      <c r="AT21" s="279">
        <v>236.1</v>
      </c>
      <c r="AU21" s="279">
        <v>212</v>
      </c>
      <c r="AV21" s="279">
        <v>207.9</v>
      </c>
      <c r="AW21" s="279">
        <v>186.3</v>
      </c>
      <c r="AX21" s="279">
        <v>194.2</v>
      </c>
      <c r="AY21" s="278">
        <v>151.5</v>
      </c>
      <c r="AZ21" s="277">
        <v>132.80000000000001</v>
      </c>
      <c r="BA21" s="276">
        <v>177.3</v>
      </c>
      <c r="BB21" s="275">
        <v>178.82734916991134</v>
      </c>
      <c r="BC21" s="266">
        <v>146.95440091383409</v>
      </c>
      <c r="BD21" s="239"/>
      <c r="BE21" s="260"/>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39"/>
      <c r="EI21" s="239"/>
      <c r="EJ21" s="239"/>
      <c r="EK21" s="239"/>
      <c r="EL21" s="239"/>
      <c r="EM21" s="239"/>
      <c r="EN21" s="239"/>
      <c r="EO21" s="239"/>
      <c r="EP21" s="239"/>
      <c r="EQ21" s="239"/>
      <c r="ER21" s="239"/>
      <c r="ES21" s="239"/>
      <c r="ET21" s="239"/>
      <c r="EU21" s="239"/>
      <c r="EV21" s="239"/>
      <c r="EW21" s="239"/>
      <c r="EX21" s="239"/>
      <c r="EY21" s="239"/>
      <c r="EZ21" s="239"/>
      <c r="FA21" s="239"/>
      <c r="FB21" s="239"/>
      <c r="FC21" s="239"/>
      <c r="FD21" s="239"/>
      <c r="FE21" s="239"/>
      <c r="FF21" s="239"/>
      <c r="FG21" s="239"/>
      <c r="FH21" s="239"/>
      <c r="FI21" s="239"/>
      <c r="FJ21" s="239"/>
      <c r="FK21" s="239"/>
      <c r="FL21" s="239"/>
      <c r="FM21" s="239"/>
      <c r="FN21" s="239"/>
      <c r="FO21" s="239"/>
      <c r="FP21" s="239"/>
      <c r="FQ21" s="239"/>
      <c r="FR21" s="239"/>
      <c r="FS21" s="239"/>
    </row>
    <row r="22" spans="1:175" ht="12.95" customHeight="1">
      <c r="A22" s="239"/>
      <c r="B22" s="272"/>
      <c r="C22" s="812" t="s">
        <v>247</v>
      </c>
      <c r="D22" s="813"/>
      <c r="E22" s="279">
        <v>491.6</v>
      </c>
      <c r="F22" s="279">
        <v>512.9</v>
      </c>
      <c r="G22" s="279">
        <v>497.3</v>
      </c>
      <c r="H22" s="279">
        <v>460.2</v>
      </c>
      <c r="I22" s="279">
        <v>431.8</v>
      </c>
      <c r="J22" s="278">
        <v>413.5</v>
      </c>
      <c r="K22" s="277">
        <v>411.6</v>
      </c>
      <c r="L22" s="278">
        <v>394.5</v>
      </c>
      <c r="M22" s="275">
        <v>447.16598234933224</v>
      </c>
      <c r="N22" s="266">
        <v>387.16293916140995</v>
      </c>
      <c r="O22" s="250"/>
      <c r="P22" s="822" t="s">
        <v>49</v>
      </c>
      <c r="Q22" s="823"/>
      <c r="R22" s="281">
        <v>84.360065632131054</v>
      </c>
      <c r="S22" s="280">
        <v>75.686228976644784</v>
      </c>
      <c r="T22" s="280">
        <v>76.148666634665318</v>
      </c>
      <c r="U22" s="280">
        <v>72.348557316990039</v>
      </c>
      <c r="V22" s="280">
        <v>68.723341993952346</v>
      </c>
      <c r="W22" s="280">
        <v>62.087768709564216</v>
      </c>
      <c r="X22" s="280">
        <v>66.426842858140901</v>
      </c>
      <c r="Y22" s="280">
        <v>55.518205051922408</v>
      </c>
      <c r="Z22" s="280">
        <v>67.296868759002166</v>
      </c>
      <c r="AA22" s="280">
        <v>69.606797255071086</v>
      </c>
      <c r="AC22" s="272"/>
      <c r="AD22" s="812" t="s">
        <v>247</v>
      </c>
      <c r="AE22" s="813"/>
      <c r="AF22" s="279">
        <v>750.2</v>
      </c>
      <c r="AG22" s="279">
        <v>768.2</v>
      </c>
      <c r="AH22" s="279">
        <v>744.9</v>
      </c>
      <c r="AI22" s="279">
        <v>665.2</v>
      </c>
      <c r="AJ22" s="279">
        <v>622</v>
      </c>
      <c r="AK22" s="278">
        <v>618.1</v>
      </c>
      <c r="AL22" s="277">
        <v>613.70000000000005</v>
      </c>
      <c r="AM22" s="278">
        <v>581.4</v>
      </c>
      <c r="AN22" s="275">
        <v>631.59794279527205</v>
      </c>
      <c r="AO22" s="266">
        <v>551.91962022399412</v>
      </c>
      <c r="AP22" s="253"/>
      <c r="AQ22" s="272"/>
      <c r="AR22" s="812" t="s">
        <v>247</v>
      </c>
      <c r="AS22" s="813"/>
      <c r="AT22" s="279">
        <v>228.5</v>
      </c>
      <c r="AU22" s="279">
        <v>249.7</v>
      </c>
      <c r="AV22" s="279">
        <v>240.6</v>
      </c>
      <c r="AW22" s="279">
        <v>247.1</v>
      </c>
      <c r="AX22" s="279">
        <v>232.8</v>
      </c>
      <c r="AY22" s="278">
        <v>197.5</v>
      </c>
      <c r="AZ22" s="277">
        <v>196.1</v>
      </c>
      <c r="BA22" s="276">
        <v>192.3</v>
      </c>
      <c r="BB22" s="275">
        <v>244.90401741539682</v>
      </c>
      <c r="BC22" s="266">
        <v>203.84484714841574</v>
      </c>
      <c r="BD22" s="239"/>
      <c r="BE22" s="239"/>
      <c r="BF22" s="239"/>
      <c r="BG22" s="239"/>
      <c r="BH22" s="239"/>
      <c r="BI22" s="239"/>
      <c r="BJ22" s="239"/>
      <c r="BK22" s="239"/>
      <c r="BL22" s="239"/>
      <c r="BM22" s="239"/>
      <c r="BN22" s="239"/>
      <c r="BO22" s="239"/>
      <c r="BP22" s="239"/>
      <c r="BQ22" s="239"/>
      <c r="BR22" s="239"/>
      <c r="BS22" s="239"/>
      <c r="BT22" s="239"/>
      <c r="BU22" s="239"/>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39"/>
      <c r="EO22" s="239"/>
      <c r="EP22" s="239"/>
      <c r="EQ22" s="239"/>
      <c r="ER22" s="239"/>
      <c r="ES22" s="239"/>
      <c r="ET22" s="239"/>
      <c r="EU22" s="239"/>
      <c r="EV22" s="239"/>
      <c r="EW22" s="239"/>
      <c r="EX22" s="239"/>
      <c r="EY22" s="239"/>
      <c r="EZ22" s="239"/>
      <c r="FA22" s="239"/>
      <c r="FB22" s="239"/>
      <c r="FC22" s="239"/>
      <c r="FD22" s="239"/>
      <c r="FE22" s="239"/>
      <c r="FF22" s="239"/>
      <c r="FG22" s="239"/>
      <c r="FH22" s="239"/>
      <c r="FI22" s="239"/>
      <c r="FJ22" s="239"/>
      <c r="FK22" s="239"/>
      <c r="FL22" s="239"/>
      <c r="FM22" s="239"/>
      <c r="FN22" s="239"/>
      <c r="FO22" s="239"/>
      <c r="FP22" s="239"/>
      <c r="FQ22" s="239"/>
      <c r="FR22" s="239"/>
      <c r="FS22" s="239"/>
    </row>
    <row r="23" spans="1:175" ht="12.95" customHeight="1">
      <c r="A23" s="239"/>
      <c r="B23" s="272"/>
      <c r="C23" s="812" t="s">
        <v>246</v>
      </c>
      <c r="D23" s="813"/>
      <c r="E23" s="279">
        <v>728.9</v>
      </c>
      <c r="F23" s="279">
        <v>745.3</v>
      </c>
      <c r="G23" s="279">
        <v>678.7</v>
      </c>
      <c r="H23" s="279">
        <v>668.1</v>
      </c>
      <c r="I23" s="279">
        <v>657.8</v>
      </c>
      <c r="J23" s="278">
        <v>627.5</v>
      </c>
      <c r="K23" s="277">
        <v>636.70000000000005</v>
      </c>
      <c r="L23" s="278">
        <v>612.79999999999995</v>
      </c>
      <c r="M23" s="275">
        <v>570.10005771940632</v>
      </c>
      <c r="N23" s="266">
        <v>560.86131841736676</v>
      </c>
      <c r="O23" s="250"/>
      <c r="P23" s="822" t="s">
        <v>50</v>
      </c>
      <c r="Q23" s="823"/>
      <c r="R23" s="281">
        <v>79.27329638898577</v>
      </c>
      <c r="S23" s="280">
        <v>77.347360469249907</v>
      </c>
      <c r="T23" s="280">
        <v>70.07817609867007</v>
      </c>
      <c r="U23" s="280">
        <v>71.444415956303672</v>
      </c>
      <c r="V23" s="280">
        <v>61.933738220876506</v>
      </c>
      <c r="W23" s="280">
        <v>58.705871632814933</v>
      </c>
      <c r="X23" s="280">
        <v>63.754790209282362</v>
      </c>
      <c r="Y23" s="280">
        <v>63.965935004025305</v>
      </c>
      <c r="Z23" s="280">
        <v>67.247853116359948</v>
      </c>
      <c r="AA23" s="280">
        <v>64.636513166287628</v>
      </c>
      <c r="AC23" s="272"/>
      <c r="AD23" s="812" t="s">
        <v>246</v>
      </c>
      <c r="AE23" s="813"/>
      <c r="AF23" s="279">
        <v>1062.7</v>
      </c>
      <c r="AG23" s="279">
        <v>1132.0999999999999</v>
      </c>
      <c r="AH23" s="279">
        <v>1031.0999999999999</v>
      </c>
      <c r="AI23" s="279">
        <v>1009</v>
      </c>
      <c r="AJ23" s="279">
        <v>1014.8</v>
      </c>
      <c r="AK23" s="278">
        <v>932.4</v>
      </c>
      <c r="AL23" s="277">
        <v>928.7</v>
      </c>
      <c r="AM23" s="278">
        <v>928.3</v>
      </c>
      <c r="AN23" s="275">
        <v>838.53428801163989</v>
      </c>
      <c r="AO23" s="266">
        <v>838.01712988073461</v>
      </c>
      <c r="AP23" s="253"/>
      <c r="AQ23" s="272"/>
      <c r="AR23" s="812" t="s">
        <v>246</v>
      </c>
      <c r="AS23" s="813"/>
      <c r="AT23" s="279">
        <v>403.5</v>
      </c>
      <c r="AU23" s="279">
        <v>369.1</v>
      </c>
      <c r="AV23" s="279">
        <v>336.1</v>
      </c>
      <c r="AW23" s="279">
        <v>334.8</v>
      </c>
      <c r="AX23" s="279">
        <v>305.39999999999998</v>
      </c>
      <c r="AY23" s="278">
        <v>322.7</v>
      </c>
      <c r="AZ23" s="277">
        <v>341.6</v>
      </c>
      <c r="BA23" s="276">
        <v>292.5</v>
      </c>
      <c r="BB23" s="275">
        <v>295.92162639568761</v>
      </c>
      <c r="BC23" s="266">
        <v>275.2079417148895</v>
      </c>
      <c r="BD23" s="239"/>
      <c r="BE23" s="239"/>
      <c r="BF23" s="239"/>
      <c r="BG23" s="239"/>
      <c r="BH23" s="239"/>
      <c r="BI23" s="239"/>
      <c r="BJ23" s="239"/>
      <c r="BK23" s="239"/>
      <c r="BL23" s="239"/>
      <c r="BM23" s="239"/>
      <c r="BN23" s="239"/>
      <c r="BO23" s="239"/>
      <c r="BP23" s="239"/>
      <c r="BQ23" s="239"/>
      <c r="BR23" s="239"/>
      <c r="BS23" s="239"/>
      <c r="BT23" s="239"/>
      <c r="BU23" s="239"/>
      <c r="BV23" s="239"/>
      <c r="BW23" s="239"/>
      <c r="BX23" s="239"/>
      <c r="BY23" s="239"/>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39"/>
      <c r="EI23" s="239"/>
      <c r="EJ23" s="239"/>
      <c r="EK23" s="239"/>
      <c r="EL23" s="239"/>
      <c r="EM23" s="239"/>
      <c r="EN23" s="239"/>
      <c r="EO23" s="239"/>
      <c r="EP23" s="239"/>
      <c r="EQ23" s="239"/>
      <c r="ER23" s="239"/>
      <c r="ES23" s="239"/>
      <c r="ET23" s="239"/>
      <c r="EU23" s="239"/>
      <c r="EV23" s="239"/>
      <c r="EW23" s="239"/>
      <c r="EX23" s="239"/>
      <c r="EY23" s="239"/>
      <c r="EZ23" s="239"/>
      <c r="FA23" s="239"/>
      <c r="FB23" s="239"/>
      <c r="FC23" s="239"/>
      <c r="FD23" s="239"/>
      <c r="FE23" s="239"/>
      <c r="FF23" s="239"/>
      <c r="FG23" s="239"/>
      <c r="FH23" s="239"/>
      <c r="FI23" s="239"/>
      <c r="FJ23" s="239"/>
      <c r="FK23" s="239"/>
      <c r="FL23" s="239"/>
      <c r="FM23" s="239"/>
      <c r="FN23" s="239"/>
      <c r="FO23" s="239"/>
      <c r="FP23" s="239"/>
      <c r="FQ23" s="239"/>
      <c r="FR23" s="239"/>
      <c r="FS23" s="239"/>
    </row>
    <row r="24" spans="1:175" ht="12.95" customHeight="1">
      <c r="A24" s="239"/>
      <c r="B24" s="272"/>
      <c r="C24" s="812" t="s">
        <v>245</v>
      </c>
      <c r="D24" s="813"/>
      <c r="E24" s="271">
        <v>1193.0999999999999</v>
      </c>
      <c r="F24" s="271">
        <v>1027.9000000000001</v>
      </c>
      <c r="G24" s="271">
        <v>1073.7</v>
      </c>
      <c r="H24" s="271">
        <v>976.9</v>
      </c>
      <c r="I24" s="271">
        <v>939.6</v>
      </c>
      <c r="J24" s="270">
        <v>939.6</v>
      </c>
      <c r="K24" s="269">
        <v>933.5</v>
      </c>
      <c r="L24" s="270">
        <v>902</v>
      </c>
      <c r="M24" s="267">
        <v>837.41332329028103</v>
      </c>
      <c r="N24" s="266">
        <v>905.00324673998716</v>
      </c>
      <c r="O24" s="250"/>
      <c r="P24" s="694" t="s">
        <v>51</v>
      </c>
      <c r="Q24" s="695"/>
      <c r="R24" s="246">
        <v>70.789173247574112</v>
      </c>
      <c r="S24" s="245">
        <v>68.484017729040104</v>
      </c>
      <c r="T24" s="245">
        <v>63.322804746400813</v>
      </c>
      <c r="U24" s="245">
        <v>57.817435447651498</v>
      </c>
      <c r="V24" s="245">
        <v>62.31822703543056</v>
      </c>
      <c r="W24" s="245">
        <v>55.997911791018474</v>
      </c>
      <c r="X24" s="245">
        <v>57.544484894572712</v>
      </c>
      <c r="Y24" s="245">
        <v>63.688086434495695</v>
      </c>
      <c r="Z24" s="245">
        <v>56.642475107439935</v>
      </c>
      <c r="AA24" s="245">
        <v>57.596847330461905</v>
      </c>
      <c r="AC24" s="272"/>
      <c r="AD24" s="812" t="s">
        <v>245</v>
      </c>
      <c r="AE24" s="813"/>
      <c r="AF24" s="271">
        <v>1783.3</v>
      </c>
      <c r="AG24" s="271">
        <v>1517.4</v>
      </c>
      <c r="AH24" s="271">
        <v>1554.4</v>
      </c>
      <c r="AI24" s="271">
        <v>1468.2</v>
      </c>
      <c r="AJ24" s="271">
        <v>1376.8</v>
      </c>
      <c r="AK24" s="270">
        <v>1379.3</v>
      </c>
      <c r="AL24" s="269">
        <v>1372</v>
      </c>
      <c r="AM24" s="270">
        <v>1297.3</v>
      </c>
      <c r="AN24" s="267">
        <v>1213.5241936213117</v>
      </c>
      <c r="AO24" s="266">
        <v>1340.700549222626</v>
      </c>
      <c r="AP24" s="239"/>
      <c r="AQ24" s="272"/>
      <c r="AR24" s="812" t="s">
        <v>245</v>
      </c>
      <c r="AS24" s="813"/>
      <c r="AT24" s="271">
        <v>679.3</v>
      </c>
      <c r="AU24" s="271">
        <v>583.79999999999995</v>
      </c>
      <c r="AV24" s="271">
        <v>622.29999999999995</v>
      </c>
      <c r="AW24" s="271">
        <v>507</v>
      </c>
      <c r="AX24" s="271">
        <v>521.20000000000005</v>
      </c>
      <c r="AY24" s="270">
        <v>519.6</v>
      </c>
      <c r="AZ24" s="269">
        <v>514.1</v>
      </c>
      <c r="BA24" s="268">
        <v>524</v>
      </c>
      <c r="BB24" s="267">
        <v>476.07464294401774</v>
      </c>
      <c r="BC24" s="266">
        <v>482.59830929725644</v>
      </c>
      <c r="BD24" s="239"/>
      <c r="BE24" s="239"/>
      <c r="BF24" s="239"/>
      <c r="BG24" s="239"/>
      <c r="BH24" s="239"/>
      <c r="BI24" s="239"/>
      <c r="BJ24" s="239"/>
      <c r="BK24" s="239"/>
      <c r="BL24" s="239"/>
      <c r="BM24" s="239"/>
      <c r="BN24" s="239"/>
      <c r="BO24" s="239"/>
      <c r="BP24" s="239"/>
      <c r="BQ24" s="239"/>
      <c r="BR24" s="239"/>
      <c r="BS24" s="239"/>
      <c r="BT24" s="239"/>
      <c r="BU24" s="239"/>
      <c r="BV24" s="239"/>
      <c r="BW24" s="239"/>
      <c r="BX24" s="239"/>
      <c r="BY24" s="239"/>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39"/>
      <c r="EO24" s="239"/>
      <c r="EP24" s="239"/>
      <c r="EQ24" s="239"/>
      <c r="ER24" s="239"/>
      <c r="ES24" s="239"/>
      <c r="ET24" s="239"/>
      <c r="EU24" s="239"/>
      <c r="EV24" s="239"/>
      <c r="EW24" s="239"/>
      <c r="EX24" s="239"/>
      <c r="EY24" s="239"/>
      <c r="EZ24" s="239"/>
      <c r="FA24" s="239"/>
      <c r="FB24" s="239"/>
      <c r="FC24" s="239"/>
      <c r="FD24" s="239"/>
      <c r="FE24" s="239"/>
      <c r="FF24" s="239"/>
      <c r="FG24" s="239"/>
      <c r="FH24" s="239"/>
      <c r="FI24" s="239"/>
      <c r="FJ24" s="239"/>
      <c r="FK24" s="239"/>
      <c r="FL24" s="239"/>
      <c r="FM24" s="239"/>
      <c r="FN24" s="239"/>
      <c r="FO24" s="239"/>
      <c r="FP24" s="239"/>
      <c r="FQ24" s="239"/>
      <c r="FR24" s="239"/>
      <c r="FS24" s="239"/>
    </row>
    <row r="25" spans="1:175" ht="12.95" customHeight="1" thickBot="1">
      <c r="A25" s="239"/>
      <c r="B25" s="272"/>
      <c r="C25" s="812" t="s">
        <v>244</v>
      </c>
      <c r="D25" s="813"/>
      <c r="E25" s="271">
        <v>1999.4</v>
      </c>
      <c r="F25" s="271">
        <v>1835.4</v>
      </c>
      <c r="G25" s="271">
        <v>1859.5</v>
      </c>
      <c r="H25" s="271">
        <v>1766</v>
      </c>
      <c r="I25" s="271">
        <v>1645.2</v>
      </c>
      <c r="J25" s="270">
        <v>1664.6</v>
      </c>
      <c r="K25" s="269">
        <v>1557</v>
      </c>
      <c r="L25" s="270">
        <v>1443.4</v>
      </c>
      <c r="M25" s="267">
        <v>1359.4251065698136</v>
      </c>
      <c r="N25" s="266">
        <v>1374.0996959909799</v>
      </c>
      <c r="O25" s="250"/>
      <c r="P25" s="731" t="s">
        <v>47</v>
      </c>
      <c r="Q25" s="732"/>
      <c r="R25" s="273">
        <v>92.064992908507307</v>
      </c>
      <c r="S25" s="273">
        <v>73.443145358299859</v>
      </c>
      <c r="T25" s="273">
        <v>76.317320031142387</v>
      </c>
      <c r="U25" s="273">
        <v>58.578239693702237</v>
      </c>
      <c r="V25" s="273">
        <v>57.870712105017631</v>
      </c>
      <c r="W25" s="273">
        <v>63.606978263760787</v>
      </c>
      <c r="X25" s="273">
        <v>72.86306298101006</v>
      </c>
      <c r="Y25" s="273">
        <v>78.456789070628162</v>
      </c>
      <c r="Z25" s="274">
        <v>65.090666113684023</v>
      </c>
      <c r="AA25" s="273">
        <v>56.989932757754595</v>
      </c>
      <c r="AC25" s="272"/>
      <c r="AD25" s="812" t="s">
        <v>244</v>
      </c>
      <c r="AE25" s="813"/>
      <c r="AF25" s="271">
        <v>2990.2</v>
      </c>
      <c r="AG25" s="271">
        <v>2868.9</v>
      </c>
      <c r="AH25" s="271">
        <v>2801.2</v>
      </c>
      <c r="AI25" s="271">
        <v>2641.1</v>
      </c>
      <c r="AJ25" s="271">
        <v>2401.1</v>
      </c>
      <c r="AK25" s="270">
        <v>2398.1999999999998</v>
      </c>
      <c r="AL25" s="269">
        <v>2175.6999999999998</v>
      </c>
      <c r="AM25" s="270">
        <v>2027.4</v>
      </c>
      <c r="AN25" s="267">
        <v>1963.3492701110172</v>
      </c>
      <c r="AO25" s="266">
        <v>1926.6216097603792</v>
      </c>
      <c r="AP25" s="239"/>
      <c r="AQ25" s="272"/>
      <c r="AR25" s="812" t="s">
        <v>244</v>
      </c>
      <c r="AS25" s="813"/>
      <c r="AT25" s="271">
        <v>1261.4000000000001</v>
      </c>
      <c r="AU25" s="271">
        <v>1060.7</v>
      </c>
      <c r="AV25" s="271">
        <v>1148</v>
      </c>
      <c r="AW25" s="271">
        <v>1094.9000000000001</v>
      </c>
      <c r="AX25" s="271">
        <v>1044.4000000000001</v>
      </c>
      <c r="AY25" s="270">
        <v>1050.5</v>
      </c>
      <c r="AZ25" s="269">
        <v>1014.7</v>
      </c>
      <c r="BA25" s="268">
        <v>913.3</v>
      </c>
      <c r="BB25" s="267">
        <v>801.74459624142139</v>
      </c>
      <c r="BC25" s="266">
        <v>863.63313837389626</v>
      </c>
      <c r="BD25" s="239"/>
      <c r="BE25" s="239"/>
      <c r="BF25" s="239"/>
      <c r="BG25" s="239"/>
      <c r="BH25" s="239"/>
      <c r="BI25" s="239"/>
      <c r="BJ25" s="239"/>
      <c r="BK25" s="239"/>
      <c r="BL25" s="239"/>
      <c r="BM25" s="239"/>
      <c r="BN25" s="239"/>
      <c r="BO25" s="239"/>
      <c r="BP25" s="239"/>
      <c r="BQ25" s="239"/>
      <c r="BR25" s="239"/>
      <c r="BS25" s="239"/>
      <c r="BT25" s="239"/>
      <c r="BU25" s="239"/>
      <c r="BV25" s="239"/>
      <c r="BW25" s="239"/>
      <c r="BX25" s="239"/>
      <c r="BY25" s="239"/>
      <c r="BZ25" s="239"/>
      <c r="CA25" s="239"/>
      <c r="CB25" s="239"/>
      <c r="CC25" s="239"/>
      <c r="CD25" s="239"/>
      <c r="CE25" s="239"/>
      <c r="CF25" s="239"/>
      <c r="CG25" s="239"/>
      <c r="CH25" s="239"/>
      <c r="CI25" s="239"/>
      <c r="CJ25" s="239"/>
      <c r="CK25" s="239"/>
      <c r="CL25" s="239"/>
      <c r="CM25" s="239"/>
      <c r="CN25" s="239"/>
      <c r="CO25" s="239"/>
      <c r="CP25" s="239"/>
      <c r="CQ25" s="239"/>
      <c r="CR25" s="239"/>
      <c r="CS25" s="239"/>
      <c r="CT25" s="239"/>
      <c r="CU25" s="239"/>
      <c r="CV25" s="239"/>
      <c r="CW25" s="239"/>
      <c r="CX25" s="239"/>
      <c r="CY25" s="239"/>
      <c r="CZ25" s="239"/>
      <c r="DA25" s="239"/>
      <c r="DB25" s="239"/>
      <c r="DC25" s="239"/>
      <c r="DD25" s="239"/>
      <c r="DE25" s="239"/>
      <c r="DF25" s="239"/>
      <c r="DG25" s="239"/>
      <c r="DH25" s="239"/>
      <c r="DI25" s="239"/>
      <c r="DJ25" s="239"/>
      <c r="DK25" s="239"/>
      <c r="DL25" s="239"/>
      <c r="DM25" s="239"/>
      <c r="DN25" s="239"/>
      <c r="DO25" s="239"/>
      <c r="DP25" s="239"/>
      <c r="DQ25" s="239"/>
      <c r="DR25" s="239"/>
      <c r="DS25" s="239"/>
      <c r="DT25" s="239"/>
      <c r="DU25" s="239"/>
      <c r="DV25" s="239"/>
      <c r="DW25" s="239"/>
      <c r="DX25" s="239"/>
      <c r="DY25" s="239"/>
      <c r="DZ25" s="239"/>
      <c r="EA25" s="239"/>
      <c r="EB25" s="239"/>
      <c r="EC25" s="239"/>
      <c r="ED25" s="239"/>
      <c r="EE25" s="239"/>
      <c r="EF25" s="239"/>
      <c r="EG25" s="239"/>
      <c r="EH25" s="239"/>
      <c r="EI25" s="239"/>
      <c r="EJ25" s="239"/>
      <c r="EK25" s="239"/>
      <c r="EL25" s="239"/>
      <c r="EM25" s="239"/>
      <c r="EN25" s="239"/>
      <c r="EO25" s="239"/>
      <c r="EP25" s="239"/>
      <c r="EQ25" s="239"/>
      <c r="ER25" s="239"/>
      <c r="ES25" s="239"/>
      <c r="ET25" s="239"/>
      <c r="EU25" s="239"/>
      <c r="EV25" s="239"/>
      <c r="EW25" s="239"/>
      <c r="EX25" s="239"/>
      <c r="EY25" s="239"/>
      <c r="EZ25" s="239"/>
      <c r="FA25" s="239"/>
      <c r="FB25" s="239"/>
      <c r="FC25" s="239"/>
      <c r="FD25" s="239"/>
      <c r="FE25" s="239"/>
      <c r="FF25" s="239"/>
      <c r="FG25" s="239"/>
      <c r="FH25" s="239"/>
      <c r="FI25" s="239"/>
      <c r="FJ25" s="239"/>
      <c r="FK25" s="239"/>
      <c r="FL25" s="239"/>
      <c r="FM25" s="239"/>
      <c r="FN25" s="239"/>
      <c r="FO25" s="239"/>
      <c r="FP25" s="239"/>
      <c r="FQ25" s="239"/>
      <c r="FR25" s="239"/>
      <c r="FS25" s="239"/>
    </row>
    <row r="26" spans="1:175" ht="12.95" customHeight="1">
      <c r="A26" s="239"/>
      <c r="B26" s="272"/>
      <c r="C26" s="812" t="s">
        <v>243</v>
      </c>
      <c r="D26" s="813"/>
      <c r="E26" s="271">
        <v>3521.3</v>
      </c>
      <c r="F26" s="271">
        <v>3249.6</v>
      </c>
      <c r="G26" s="271">
        <v>3081.6</v>
      </c>
      <c r="H26" s="271">
        <v>3097.3</v>
      </c>
      <c r="I26" s="271">
        <v>2913.5</v>
      </c>
      <c r="J26" s="270">
        <v>2835</v>
      </c>
      <c r="K26" s="269">
        <v>2829.7</v>
      </c>
      <c r="L26" s="270">
        <v>2568.1999999999998</v>
      </c>
      <c r="M26" s="267">
        <v>2625.2952654821815</v>
      </c>
      <c r="N26" s="266">
        <v>2610.6055026566364</v>
      </c>
      <c r="O26" s="250"/>
      <c r="P26" s="253" t="s">
        <v>241</v>
      </c>
      <c r="Q26" s="256"/>
      <c r="R26" s="256"/>
      <c r="S26" s="256"/>
      <c r="T26" s="256"/>
      <c r="U26" s="253"/>
      <c r="V26" s="239"/>
      <c r="W26" s="239"/>
      <c r="X26" s="239"/>
      <c r="Y26" s="239"/>
      <c r="Z26" s="239"/>
      <c r="AA26" s="239"/>
      <c r="AC26" s="272"/>
      <c r="AD26" s="812" t="s">
        <v>243</v>
      </c>
      <c r="AE26" s="813"/>
      <c r="AF26" s="271">
        <v>5129.5</v>
      </c>
      <c r="AG26" s="271">
        <v>4811.3</v>
      </c>
      <c r="AH26" s="271">
        <v>4487.3</v>
      </c>
      <c r="AI26" s="271">
        <v>4511.6000000000004</v>
      </c>
      <c r="AJ26" s="271">
        <v>4302.3999999999996</v>
      </c>
      <c r="AK26" s="270">
        <v>4125.3</v>
      </c>
      <c r="AL26" s="269">
        <v>4174.1000000000004</v>
      </c>
      <c r="AM26" s="270">
        <v>3728.7</v>
      </c>
      <c r="AN26" s="267">
        <v>3612.5452724050247</v>
      </c>
      <c r="AO26" s="266">
        <v>3703.6465962531802</v>
      </c>
      <c r="AP26" s="239"/>
      <c r="AQ26" s="272"/>
      <c r="AR26" s="812" t="s">
        <v>243</v>
      </c>
      <c r="AS26" s="813"/>
      <c r="AT26" s="271">
        <v>2454</v>
      </c>
      <c r="AU26" s="271">
        <v>2208.3000000000002</v>
      </c>
      <c r="AV26" s="271">
        <v>2144.1999999999998</v>
      </c>
      <c r="AW26" s="271">
        <v>2148.6</v>
      </c>
      <c r="AX26" s="271">
        <v>1975.7</v>
      </c>
      <c r="AY26" s="270">
        <v>1958.2</v>
      </c>
      <c r="AZ26" s="269">
        <v>1906.6</v>
      </c>
      <c r="BA26" s="268">
        <v>1759.7</v>
      </c>
      <c r="BB26" s="267">
        <v>1920.6441748160209</v>
      </c>
      <c r="BC26" s="266">
        <v>1797.8146462272261</v>
      </c>
      <c r="BD26" s="239"/>
      <c r="BE26" s="239"/>
      <c r="BF26" s="239"/>
      <c r="BG26" s="239"/>
      <c r="BH26" s="239"/>
      <c r="BI26" s="239"/>
      <c r="BJ26" s="239"/>
      <c r="BK26" s="239"/>
      <c r="BL26" s="239"/>
      <c r="BM26" s="239"/>
      <c r="BN26" s="239"/>
      <c r="BO26" s="239"/>
      <c r="BP26" s="239"/>
      <c r="BQ26" s="239"/>
      <c r="BR26" s="239"/>
      <c r="BS26" s="239"/>
      <c r="BT26" s="239"/>
      <c r="BU26" s="239"/>
      <c r="BV26" s="239"/>
      <c r="BW26" s="239"/>
      <c r="BX26" s="239"/>
      <c r="BY26" s="239"/>
      <c r="BZ26" s="239"/>
      <c r="CA26" s="239"/>
      <c r="CB26" s="239"/>
      <c r="CC26" s="239"/>
      <c r="CD26" s="239"/>
      <c r="CE26" s="239"/>
      <c r="CF26" s="239"/>
      <c r="CG26" s="239"/>
      <c r="CH26" s="239"/>
      <c r="CI26" s="239"/>
      <c r="CJ26" s="239"/>
      <c r="CK26" s="239"/>
      <c r="CL26" s="239"/>
      <c r="CM26" s="239"/>
      <c r="CN26" s="239"/>
      <c r="CO26" s="239"/>
      <c r="CP26" s="239"/>
      <c r="CQ26" s="239"/>
      <c r="CR26" s="239"/>
      <c r="CS26" s="239"/>
      <c r="CT26" s="239"/>
      <c r="CU26" s="239"/>
      <c r="CV26" s="239"/>
      <c r="CW26" s="239"/>
      <c r="CX26" s="239"/>
      <c r="CY26" s="239"/>
      <c r="CZ26" s="239"/>
      <c r="DA26" s="239"/>
      <c r="DB26" s="239"/>
      <c r="DC26" s="239"/>
      <c r="DD26" s="239"/>
      <c r="DE26" s="239"/>
      <c r="DF26" s="239"/>
      <c r="DG26" s="239"/>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39"/>
      <c r="EM26" s="239"/>
      <c r="EN26" s="239"/>
      <c r="EO26" s="239"/>
      <c r="EP26" s="239"/>
      <c r="EQ26" s="239"/>
      <c r="ER26" s="239"/>
      <c r="ES26" s="239"/>
      <c r="ET26" s="239"/>
      <c r="EU26" s="239"/>
      <c r="EV26" s="239"/>
      <c r="EW26" s="239"/>
      <c r="EX26" s="239"/>
      <c r="EY26" s="239"/>
      <c r="EZ26" s="239"/>
      <c r="FA26" s="239"/>
      <c r="FB26" s="239"/>
      <c r="FC26" s="239"/>
      <c r="FD26" s="239"/>
      <c r="FE26" s="239"/>
      <c r="FF26" s="239"/>
      <c r="FG26" s="239"/>
      <c r="FH26" s="239"/>
      <c r="FI26" s="239"/>
      <c r="FJ26" s="239"/>
      <c r="FK26" s="239"/>
      <c r="FL26" s="239"/>
      <c r="FM26" s="239"/>
      <c r="FN26" s="239"/>
      <c r="FO26" s="239"/>
      <c r="FP26" s="239"/>
      <c r="FQ26" s="239"/>
      <c r="FR26" s="239"/>
      <c r="FS26" s="239"/>
    </row>
    <row r="27" spans="1:175" ht="12.95" customHeight="1" thickBot="1">
      <c r="A27" s="239"/>
      <c r="B27" s="265"/>
      <c r="C27" s="814" t="s">
        <v>242</v>
      </c>
      <c r="D27" s="815"/>
      <c r="E27" s="262">
        <v>9011.4</v>
      </c>
      <c r="F27" s="262">
        <v>8551.1</v>
      </c>
      <c r="G27" s="262">
        <v>8230.2000000000007</v>
      </c>
      <c r="H27" s="262">
        <v>8251.6</v>
      </c>
      <c r="I27" s="262">
        <v>8136.4</v>
      </c>
      <c r="J27" s="262">
        <v>8188.2</v>
      </c>
      <c r="K27" s="262">
        <v>8112.5</v>
      </c>
      <c r="L27" s="264">
        <v>7792.3</v>
      </c>
      <c r="M27" s="262">
        <v>7788.0322590756641</v>
      </c>
      <c r="N27" s="261">
        <v>7657.7270859021783</v>
      </c>
      <c r="O27" s="250"/>
      <c r="P27" s="256"/>
      <c r="AC27" s="263"/>
      <c r="AD27" s="814" t="s">
        <v>242</v>
      </c>
      <c r="AE27" s="815"/>
      <c r="AF27" s="262">
        <v>11187.3</v>
      </c>
      <c r="AG27" s="262">
        <v>10569.8</v>
      </c>
      <c r="AH27" s="262">
        <v>10386.200000000001</v>
      </c>
      <c r="AI27" s="262">
        <v>10521.5</v>
      </c>
      <c r="AJ27" s="262">
        <v>10183.200000000001</v>
      </c>
      <c r="AK27" s="262">
        <v>10119.299999999999</v>
      </c>
      <c r="AL27" s="262">
        <v>10022.700000000001</v>
      </c>
      <c r="AM27" s="264">
        <v>9552</v>
      </c>
      <c r="AN27" s="262">
        <v>9668.2083249547559</v>
      </c>
      <c r="AO27" s="261">
        <v>9616.1471457259431</v>
      </c>
      <c r="AP27" s="239"/>
      <c r="AQ27" s="263"/>
      <c r="AR27" s="814" t="s">
        <v>242</v>
      </c>
      <c r="AS27" s="815"/>
      <c r="AT27" s="262">
        <v>8009.7</v>
      </c>
      <c r="AU27" s="262">
        <v>7605.8</v>
      </c>
      <c r="AV27" s="262">
        <v>7202.2</v>
      </c>
      <c r="AW27" s="262">
        <v>7157</v>
      </c>
      <c r="AX27" s="262">
        <v>7140.4</v>
      </c>
      <c r="AY27" s="262">
        <v>7238.5</v>
      </c>
      <c r="AZ27" s="262">
        <v>7166.6</v>
      </c>
      <c r="BA27" s="262">
        <v>6914.7</v>
      </c>
      <c r="BB27" s="262">
        <v>6844.9859469345492</v>
      </c>
      <c r="BC27" s="261">
        <v>6672.3728497235925</v>
      </c>
      <c r="BD27" s="239"/>
      <c r="BE27" s="239"/>
      <c r="BF27" s="239"/>
      <c r="BG27" s="239"/>
      <c r="BH27" s="239"/>
      <c r="BI27" s="239"/>
      <c r="BJ27" s="239"/>
      <c r="BK27" s="239"/>
      <c r="BL27" s="239"/>
      <c r="BM27" s="239"/>
      <c r="BN27" s="239"/>
      <c r="BO27" s="239"/>
      <c r="BP27" s="239"/>
      <c r="BQ27" s="239"/>
      <c r="BR27" s="239"/>
      <c r="BS27" s="239"/>
      <c r="BT27" s="239"/>
      <c r="BU27" s="239"/>
      <c r="BV27" s="239"/>
      <c r="BW27" s="239"/>
      <c r="BX27" s="239"/>
      <c r="BY27" s="239"/>
      <c r="BZ27" s="239"/>
      <c r="CA27" s="239"/>
      <c r="CB27" s="239"/>
      <c r="CC27" s="239"/>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39"/>
      <c r="EE27" s="239"/>
      <c r="EF27" s="239"/>
      <c r="EG27" s="239"/>
      <c r="EH27" s="239"/>
      <c r="EI27" s="239"/>
      <c r="EJ27" s="239"/>
      <c r="EK27" s="239"/>
      <c r="EL27" s="239"/>
      <c r="EM27" s="239"/>
      <c r="EN27" s="239"/>
      <c r="EO27" s="239"/>
      <c r="EP27" s="239"/>
      <c r="EQ27" s="239"/>
      <c r="ER27" s="239"/>
      <c r="ES27" s="239"/>
      <c r="ET27" s="239"/>
      <c r="EU27" s="239"/>
      <c r="EV27" s="239"/>
      <c r="EW27" s="239"/>
      <c r="EX27" s="239"/>
      <c r="EY27" s="239"/>
      <c r="EZ27" s="239"/>
      <c r="FA27" s="239"/>
      <c r="FB27" s="239"/>
      <c r="FC27" s="239"/>
      <c r="FD27" s="239"/>
      <c r="FE27" s="239"/>
      <c r="FF27" s="239"/>
      <c r="FG27" s="239"/>
      <c r="FH27" s="239"/>
      <c r="FI27" s="239"/>
      <c r="FJ27" s="239"/>
      <c r="FK27" s="239"/>
      <c r="FL27" s="239"/>
      <c r="FM27" s="239"/>
      <c r="FN27" s="239"/>
      <c r="FO27" s="239"/>
      <c r="FP27" s="239"/>
      <c r="FQ27" s="239"/>
      <c r="FR27" s="239"/>
      <c r="FS27" s="239"/>
    </row>
    <row r="28" spans="1:175" ht="12.95" customHeight="1">
      <c r="A28" s="239"/>
      <c r="B28" s="239" t="s">
        <v>216</v>
      </c>
      <c r="C28" s="239"/>
      <c r="D28" s="239"/>
      <c r="E28" s="239"/>
      <c r="F28" s="239"/>
      <c r="G28" s="239"/>
      <c r="H28" s="239"/>
      <c r="I28" s="239"/>
      <c r="J28" s="239"/>
      <c r="K28" s="239"/>
      <c r="L28" s="239"/>
      <c r="M28" s="239"/>
      <c r="N28" s="239"/>
      <c r="O28" s="250"/>
      <c r="P28" s="256"/>
      <c r="AC28" s="253" t="s">
        <v>241</v>
      </c>
      <c r="AD28" s="242"/>
      <c r="AE28" s="252"/>
      <c r="AF28" s="239"/>
      <c r="AG28" s="239"/>
      <c r="AH28" s="239"/>
      <c r="AI28" s="239"/>
      <c r="AJ28" s="239"/>
      <c r="AK28" s="239"/>
      <c r="AL28" s="239"/>
      <c r="AM28" s="239"/>
      <c r="AN28" s="239"/>
      <c r="AO28" s="239"/>
      <c r="AP28" s="239"/>
      <c r="AQ28" s="253" t="s">
        <v>241</v>
      </c>
      <c r="AR28" s="255"/>
      <c r="AS28" s="254"/>
      <c r="AT28" s="253"/>
      <c r="AU28" s="253"/>
      <c r="AV28" s="253"/>
      <c r="AW28" s="253"/>
      <c r="AX28" s="253"/>
      <c r="AY28" s="253"/>
      <c r="AZ28" s="253"/>
      <c r="BA28" s="253"/>
      <c r="BB28" s="253"/>
      <c r="BC28" s="253"/>
      <c r="BD28" s="239"/>
      <c r="BE28" s="239"/>
      <c r="BF28" s="239"/>
      <c r="BG28" s="239"/>
      <c r="BH28" s="239"/>
      <c r="BI28" s="239"/>
      <c r="BJ28" s="239"/>
      <c r="BK28" s="239"/>
      <c r="BL28" s="239"/>
      <c r="BM28" s="239"/>
      <c r="BN28" s="239"/>
      <c r="BO28" s="239"/>
      <c r="BP28" s="239"/>
      <c r="BQ28" s="239"/>
      <c r="BR28" s="239"/>
      <c r="BS28" s="239"/>
      <c r="BT28" s="239"/>
      <c r="BU28" s="239"/>
      <c r="BV28" s="239"/>
      <c r="BW28" s="239"/>
      <c r="BX28" s="239"/>
      <c r="BY28" s="239"/>
      <c r="BZ28" s="239"/>
      <c r="CA28" s="239"/>
      <c r="CB28" s="239"/>
      <c r="CC28" s="239"/>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39"/>
      <c r="EO28" s="239"/>
      <c r="EP28" s="239"/>
      <c r="EQ28" s="239"/>
      <c r="ER28" s="239"/>
      <c r="ES28" s="239"/>
      <c r="ET28" s="239"/>
      <c r="EU28" s="239"/>
      <c r="EV28" s="239"/>
      <c r="EW28" s="239"/>
      <c r="EX28" s="239"/>
      <c r="EY28" s="239"/>
      <c r="EZ28" s="239"/>
      <c r="FA28" s="239"/>
      <c r="FB28" s="239"/>
      <c r="FC28" s="239"/>
      <c r="FD28" s="239"/>
      <c r="FE28" s="239"/>
      <c r="FF28" s="239"/>
      <c r="FG28" s="239"/>
      <c r="FH28" s="239"/>
      <c r="FI28" s="239"/>
      <c r="FJ28" s="239"/>
      <c r="FK28" s="239"/>
      <c r="FL28" s="239"/>
      <c r="FM28" s="239"/>
      <c r="FN28" s="239"/>
      <c r="FO28" s="239"/>
      <c r="FP28" s="239"/>
      <c r="FQ28" s="239"/>
      <c r="FR28" s="239"/>
      <c r="FS28" s="239"/>
    </row>
    <row r="29" spans="1:175" ht="12.95" customHeight="1">
      <c r="A29" s="239"/>
      <c r="B29" s="258" t="s">
        <v>240</v>
      </c>
      <c r="C29" s="242"/>
      <c r="E29" s="239"/>
      <c r="F29" s="239"/>
      <c r="G29" s="239"/>
      <c r="H29" s="239"/>
      <c r="I29" s="239"/>
      <c r="J29" s="239"/>
      <c r="K29" s="239"/>
      <c r="L29" s="239"/>
      <c r="M29" s="239"/>
      <c r="N29" s="239"/>
      <c r="O29" s="250"/>
      <c r="P29" s="256"/>
      <c r="AC29" s="258" t="s">
        <v>240</v>
      </c>
      <c r="AD29" s="242"/>
      <c r="AE29" s="252"/>
      <c r="AF29" s="239"/>
      <c r="AG29" s="239"/>
      <c r="AH29" s="239"/>
      <c r="AI29" s="239"/>
      <c r="AJ29" s="239"/>
      <c r="AK29" s="239"/>
      <c r="AL29" s="239"/>
      <c r="AM29" s="239"/>
      <c r="AN29" s="239"/>
      <c r="AO29" s="239"/>
      <c r="AP29" s="239"/>
      <c r="AQ29" s="258" t="s">
        <v>240</v>
      </c>
      <c r="AR29" s="255"/>
      <c r="AS29" s="254"/>
      <c r="AT29" s="253"/>
      <c r="AU29" s="253"/>
      <c r="AV29" s="253"/>
      <c r="AW29" s="253"/>
      <c r="AX29" s="253"/>
      <c r="AY29" s="253"/>
      <c r="AZ29" s="253"/>
      <c r="BA29" s="253"/>
      <c r="BB29" s="253"/>
      <c r="BC29" s="253"/>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39"/>
      <c r="EM29" s="239"/>
      <c r="EN29" s="239"/>
      <c r="EO29" s="239"/>
      <c r="EP29" s="239"/>
      <c r="EQ29" s="239"/>
      <c r="ER29" s="239"/>
      <c r="ES29" s="239"/>
      <c r="ET29" s="239"/>
      <c r="EU29" s="239"/>
      <c r="EV29" s="239"/>
      <c r="EW29" s="239"/>
      <c r="EX29" s="239"/>
      <c r="EY29" s="239"/>
      <c r="EZ29" s="239"/>
      <c r="FA29" s="239"/>
      <c r="FB29" s="239"/>
      <c r="FC29" s="239"/>
      <c r="FD29" s="239"/>
      <c r="FE29" s="239"/>
      <c r="FF29" s="239"/>
      <c r="FG29" s="239"/>
      <c r="FH29" s="239"/>
      <c r="FI29" s="239"/>
      <c r="FJ29" s="239"/>
      <c r="FK29" s="239"/>
      <c r="FL29" s="239"/>
      <c r="FM29" s="239"/>
      <c r="FN29" s="239"/>
      <c r="FO29" s="239"/>
      <c r="FP29" s="239"/>
      <c r="FQ29" s="239"/>
      <c r="FR29" s="239"/>
      <c r="FS29" s="239"/>
    </row>
    <row r="30" spans="1:175" ht="12.95" customHeight="1">
      <c r="A30" s="239"/>
      <c r="B30" s="258"/>
      <c r="C30" s="242"/>
      <c r="E30" s="239"/>
      <c r="F30" s="239"/>
      <c r="G30" s="239"/>
      <c r="H30" s="239"/>
      <c r="I30" s="239"/>
      <c r="J30" s="239"/>
      <c r="K30" s="239"/>
      <c r="L30" s="239"/>
      <c r="M30" s="239"/>
      <c r="N30" s="239"/>
      <c r="O30" s="250"/>
      <c r="P30" s="256"/>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39"/>
      <c r="EI30" s="239"/>
      <c r="EJ30" s="239"/>
      <c r="EK30" s="239"/>
      <c r="EL30" s="239"/>
      <c r="EM30" s="239"/>
      <c r="EN30" s="239"/>
      <c r="EO30" s="239"/>
      <c r="EP30" s="239"/>
      <c r="EQ30" s="239"/>
      <c r="ER30" s="239"/>
      <c r="ES30" s="239"/>
      <c r="ET30" s="239"/>
      <c r="EU30" s="239"/>
      <c r="EV30" s="239"/>
      <c r="EW30" s="239"/>
      <c r="EX30" s="239"/>
      <c r="EY30" s="239"/>
      <c r="EZ30" s="239"/>
      <c r="FA30" s="239"/>
      <c r="FB30" s="239"/>
      <c r="FC30" s="239"/>
      <c r="FD30" s="239"/>
      <c r="FE30" s="239"/>
      <c r="FF30" s="239"/>
      <c r="FG30" s="239"/>
      <c r="FH30" s="239"/>
      <c r="FI30" s="239"/>
      <c r="FJ30" s="239"/>
      <c r="FK30" s="239"/>
      <c r="FL30" s="239"/>
      <c r="FM30" s="239"/>
      <c r="FN30" s="239"/>
      <c r="FO30" s="239"/>
      <c r="FP30" s="239"/>
      <c r="FQ30" s="239"/>
      <c r="FR30" s="239"/>
      <c r="FS30" s="239"/>
    </row>
    <row r="31" spans="1:175" ht="12.95" customHeight="1">
      <c r="A31" s="239"/>
      <c r="B31" s="239"/>
      <c r="C31" s="242"/>
      <c r="E31" s="239"/>
      <c r="F31" s="239"/>
      <c r="G31" s="239"/>
      <c r="H31" s="239"/>
      <c r="I31" s="239"/>
      <c r="J31" s="239"/>
      <c r="K31" s="239"/>
      <c r="L31" s="239"/>
      <c r="M31" s="239"/>
      <c r="N31" s="239"/>
      <c r="O31" s="250"/>
      <c r="P31" s="256"/>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c r="BY31" s="239"/>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39"/>
      <c r="EI31" s="239"/>
      <c r="EJ31" s="239"/>
      <c r="EK31" s="239"/>
      <c r="EL31" s="239"/>
      <c r="EM31" s="239"/>
      <c r="EN31" s="239"/>
      <c r="EO31" s="239"/>
      <c r="EP31" s="239"/>
      <c r="EQ31" s="239"/>
      <c r="ER31" s="239"/>
      <c r="ES31" s="239"/>
      <c r="ET31" s="239"/>
      <c r="EU31" s="239"/>
      <c r="EV31" s="239"/>
      <c r="EW31" s="239"/>
      <c r="EX31" s="239"/>
      <c r="EY31" s="239"/>
      <c r="EZ31" s="239"/>
      <c r="FA31" s="239"/>
      <c r="FB31" s="239"/>
      <c r="FC31" s="239"/>
      <c r="FD31" s="239"/>
      <c r="FE31" s="239"/>
      <c r="FF31" s="239"/>
      <c r="FG31" s="239"/>
      <c r="FH31" s="239"/>
      <c r="FI31" s="239"/>
      <c r="FJ31" s="239"/>
      <c r="FK31" s="239"/>
      <c r="FL31" s="239"/>
      <c r="FM31" s="239"/>
      <c r="FN31" s="239"/>
      <c r="FO31" s="239"/>
      <c r="FP31" s="239"/>
      <c r="FQ31" s="239"/>
      <c r="FR31" s="239"/>
      <c r="FS31" s="239"/>
    </row>
    <row r="32" spans="1:175" ht="12.95" customHeight="1">
      <c r="A32" s="239"/>
      <c r="C32" s="3"/>
      <c r="D32" s="3"/>
      <c r="M32" s="239"/>
      <c r="N32" s="239"/>
      <c r="O32" s="250"/>
      <c r="P32" s="256"/>
      <c r="Q32" s="256"/>
      <c r="R32" s="259"/>
      <c r="S32" s="256"/>
      <c r="T32" s="256"/>
      <c r="U32" s="256"/>
      <c r="V32" s="253"/>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39"/>
      <c r="EE32" s="239"/>
      <c r="EF32" s="239"/>
      <c r="EG32" s="239"/>
      <c r="EH32" s="239"/>
      <c r="EI32" s="239"/>
      <c r="EJ32" s="239"/>
      <c r="EK32" s="239"/>
      <c r="EL32" s="239"/>
      <c r="EM32" s="239"/>
      <c r="EN32" s="239"/>
      <c r="EO32" s="239"/>
      <c r="EP32" s="239"/>
      <c r="EQ32" s="239"/>
      <c r="ER32" s="239"/>
      <c r="ES32" s="239"/>
      <c r="ET32" s="239"/>
      <c r="EU32" s="239"/>
      <c r="EV32" s="239"/>
      <c r="EW32" s="239"/>
      <c r="EX32" s="239"/>
      <c r="EY32" s="239"/>
      <c r="EZ32" s="239"/>
      <c r="FA32" s="239"/>
      <c r="FB32" s="239"/>
      <c r="FC32" s="239"/>
      <c r="FD32" s="239"/>
      <c r="FE32" s="239"/>
      <c r="FF32" s="239"/>
      <c r="FG32" s="239"/>
      <c r="FH32" s="239"/>
      <c r="FI32" s="239"/>
      <c r="FJ32" s="239"/>
      <c r="FK32" s="239"/>
      <c r="FL32" s="239"/>
      <c r="FM32" s="239"/>
      <c r="FN32" s="239"/>
      <c r="FO32" s="239"/>
      <c r="FP32" s="239"/>
      <c r="FQ32" s="239"/>
      <c r="FR32" s="239"/>
    </row>
    <row r="33" spans="1:175" ht="12.95" customHeight="1">
      <c r="A33" s="239"/>
      <c r="C33" s="3"/>
      <c r="D33" s="3"/>
      <c r="K33" s="260"/>
      <c r="M33" s="239"/>
      <c r="N33" s="239"/>
      <c r="O33" s="250"/>
      <c r="P33" s="256"/>
      <c r="Q33" s="256"/>
      <c r="R33" s="259"/>
      <c r="S33" s="256"/>
      <c r="T33" s="256"/>
      <c r="U33" s="256"/>
      <c r="V33" s="253"/>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239"/>
      <c r="AX33" s="239"/>
      <c r="AY33" s="239"/>
      <c r="AZ33" s="239"/>
      <c r="BA33" s="239"/>
      <c r="BB33" s="239"/>
      <c r="BC33" s="239"/>
      <c r="BD33" s="239"/>
      <c r="BE33" s="239"/>
      <c r="BF33" s="239"/>
      <c r="BG33" s="239"/>
      <c r="BH33" s="239"/>
      <c r="BI33" s="239"/>
      <c r="BJ33" s="239"/>
      <c r="BK33" s="239"/>
      <c r="BL33" s="239"/>
      <c r="BM33" s="239"/>
      <c r="BN33" s="239"/>
      <c r="BO33" s="239"/>
      <c r="BP33" s="239"/>
      <c r="BQ33" s="239"/>
      <c r="BR33" s="239"/>
      <c r="BS33" s="239"/>
      <c r="BT33" s="239"/>
      <c r="BU33" s="239"/>
      <c r="BV33" s="239"/>
      <c r="BW33" s="239"/>
      <c r="BX33" s="239"/>
      <c r="BY33" s="239"/>
      <c r="BZ33" s="239"/>
      <c r="CA33" s="239"/>
      <c r="CB33" s="239"/>
      <c r="CC33" s="239"/>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39"/>
      <c r="EE33" s="239"/>
      <c r="EF33" s="239"/>
      <c r="EG33" s="239"/>
      <c r="EH33" s="239"/>
      <c r="EI33" s="239"/>
      <c r="EJ33" s="239"/>
      <c r="EK33" s="239"/>
      <c r="EL33" s="239"/>
      <c r="EM33" s="239"/>
      <c r="EN33" s="239"/>
      <c r="EO33" s="239"/>
      <c r="EP33" s="239"/>
      <c r="EQ33" s="239"/>
      <c r="ER33" s="239"/>
      <c r="ES33" s="239"/>
      <c r="ET33" s="239"/>
      <c r="EU33" s="239"/>
      <c r="EV33" s="239"/>
      <c r="EW33" s="239"/>
      <c r="EX33" s="239"/>
      <c r="EY33" s="239"/>
      <c r="EZ33" s="239"/>
      <c r="FA33" s="239"/>
      <c r="FB33" s="239"/>
      <c r="FC33" s="239"/>
      <c r="FD33" s="239"/>
      <c r="FE33" s="239"/>
      <c r="FF33" s="239"/>
      <c r="FG33" s="239"/>
      <c r="FH33" s="239"/>
      <c r="FI33" s="239"/>
      <c r="FJ33" s="239"/>
      <c r="FK33" s="239"/>
      <c r="FL33" s="239"/>
      <c r="FM33" s="239"/>
      <c r="FN33" s="239"/>
      <c r="FO33" s="239"/>
      <c r="FP33" s="239"/>
      <c r="FQ33" s="239"/>
      <c r="FR33" s="239"/>
    </row>
    <row r="34" spans="1:175" ht="12.95" customHeight="1">
      <c r="A34" s="239"/>
      <c r="C34" s="3"/>
      <c r="D34" s="3"/>
      <c r="K34" s="260"/>
      <c r="M34" s="239"/>
      <c r="N34" s="239"/>
      <c r="O34" s="250"/>
      <c r="P34" s="256"/>
      <c r="Q34" s="256"/>
      <c r="R34" s="259"/>
      <c r="S34" s="256"/>
      <c r="T34" s="256"/>
      <c r="U34" s="256"/>
      <c r="V34" s="253"/>
      <c r="W34" s="239"/>
      <c r="X34" s="239"/>
      <c r="Y34" s="239"/>
      <c r="Z34" s="239"/>
      <c r="AA34" s="239"/>
      <c r="AB34" s="239"/>
      <c r="AC34" s="239"/>
      <c r="AD34" s="239"/>
      <c r="AE34" s="239"/>
      <c r="AF34" s="239"/>
      <c r="AG34" s="239"/>
      <c r="AH34" s="239"/>
      <c r="AI34" s="260"/>
      <c r="AJ34" s="239"/>
      <c r="AK34" s="260"/>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239"/>
      <c r="BM34" s="239"/>
      <c r="BN34" s="239"/>
      <c r="BO34" s="239"/>
      <c r="BP34" s="239"/>
      <c r="BQ34" s="239"/>
      <c r="BR34" s="239"/>
      <c r="BS34" s="239"/>
      <c r="BT34" s="239"/>
      <c r="BU34" s="239"/>
      <c r="BV34" s="239"/>
      <c r="BW34" s="239"/>
      <c r="BX34" s="239"/>
      <c r="BY34" s="239"/>
      <c r="BZ34" s="239"/>
      <c r="CA34" s="239"/>
      <c r="CB34" s="239"/>
      <c r="CC34" s="239"/>
      <c r="CD34" s="239"/>
      <c r="CE34" s="239"/>
      <c r="CF34" s="239"/>
      <c r="CG34" s="239"/>
      <c r="CH34" s="239"/>
      <c r="CI34" s="239"/>
      <c r="CJ34" s="239"/>
      <c r="CK34" s="239"/>
      <c r="CL34" s="239"/>
      <c r="CM34" s="239"/>
      <c r="CN34" s="239"/>
      <c r="CO34" s="239"/>
      <c r="CP34" s="239"/>
      <c r="CQ34" s="239"/>
      <c r="CR34" s="239"/>
      <c r="CS34" s="239"/>
      <c r="CT34" s="239"/>
      <c r="CU34" s="239"/>
      <c r="CV34" s="239"/>
      <c r="CW34" s="239"/>
      <c r="CX34" s="239"/>
      <c r="CY34" s="239"/>
      <c r="CZ34" s="239"/>
      <c r="DA34" s="239"/>
      <c r="DB34" s="239"/>
      <c r="DC34" s="239"/>
      <c r="DD34" s="239"/>
      <c r="DE34" s="239"/>
      <c r="DF34" s="239"/>
      <c r="DG34" s="239"/>
      <c r="DH34" s="239"/>
      <c r="DI34" s="239"/>
      <c r="DJ34" s="239"/>
      <c r="DK34" s="239"/>
      <c r="DL34" s="239"/>
      <c r="DM34" s="239"/>
      <c r="DN34" s="239"/>
      <c r="DO34" s="239"/>
      <c r="DP34" s="239"/>
      <c r="DQ34" s="239"/>
      <c r="DR34" s="239"/>
      <c r="DS34" s="239"/>
      <c r="DT34" s="239"/>
      <c r="DU34" s="239"/>
      <c r="DV34" s="239"/>
      <c r="DW34" s="239"/>
      <c r="DX34" s="239"/>
      <c r="DY34" s="239"/>
      <c r="DZ34" s="239"/>
      <c r="EA34" s="239"/>
      <c r="EB34" s="239"/>
      <c r="EC34" s="239"/>
      <c r="ED34" s="239"/>
      <c r="EE34" s="239"/>
      <c r="EF34" s="239"/>
      <c r="EG34" s="239"/>
      <c r="EH34" s="239"/>
      <c r="EI34" s="239"/>
      <c r="EJ34" s="239"/>
      <c r="EK34" s="239"/>
      <c r="EL34" s="239"/>
      <c r="EM34" s="239"/>
      <c r="EN34" s="239"/>
      <c r="EO34" s="239"/>
      <c r="EP34" s="239"/>
      <c r="EQ34" s="239"/>
      <c r="ER34" s="239"/>
      <c r="ES34" s="239"/>
      <c r="ET34" s="239"/>
      <c r="EU34" s="239"/>
      <c r="EV34" s="239"/>
      <c r="EW34" s="239"/>
      <c r="EX34" s="239"/>
      <c r="EY34" s="239"/>
      <c r="EZ34" s="239"/>
      <c r="FA34" s="239"/>
      <c r="FB34" s="239"/>
      <c r="FC34" s="239"/>
      <c r="FD34" s="239"/>
      <c r="FE34" s="239"/>
      <c r="FF34" s="239"/>
      <c r="FG34" s="239"/>
      <c r="FH34" s="239"/>
      <c r="FI34" s="239"/>
      <c r="FJ34" s="239"/>
      <c r="FK34" s="239"/>
      <c r="FL34" s="239"/>
      <c r="FM34" s="239"/>
      <c r="FN34" s="239"/>
      <c r="FO34" s="239"/>
      <c r="FP34" s="239"/>
      <c r="FQ34" s="239"/>
      <c r="FR34" s="239"/>
    </row>
    <row r="35" spans="1:175" ht="12.95" customHeight="1">
      <c r="A35" s="239"/>
      <c r="C35" s="3"/>
      <c r="D35" s="3"/>
      <c r="K35" s="260"/>
      <c r="M35" s="239"/>
      <c r="N35" s="239"/>
      <c r="O35" s="250"/>
      <c r="P35" s="256"/>
      <c r="Q35" s="256"/>
      <c r="R35" s="259"/>
      <c r="S35" s="256"/>
      <c r="T35" s="256"/>
      <c r="U35" s="256"/>
      <c r="V35" s="253"/>
      <c r="W35" s="239"/>
      <c r="X35" s="239"/>
      <c r="Y35" s="239"/>
      <c r="Z35" s="239"/>
      <c r="AA35" s="239"/>
      <c r="AB35" s="239"/>
      <c r="AC35" s="239"/>
      <c r="AD35" s="239"/>
      <c r="AE35" s="239"/>
      <c r="AF35" s="239"/>
      <c r="AG35" s="239"/>
      <c r="AH35" s="239"/>
      <c r="AI35" s="260"/>
      <c r="AJ35" s="239"/>
      <c r="AK35" s="260"/>
      <c r="AL35" s="239"/>
      <c r="AM35" s="239"/>
      <c r="AN35" s="239"/>
      <c r="AO35" s="239"/>
      <c r="AP35" s="239"/>
      <c r="AQ35" s="239"/>
      <c r="AR35" s="239"/>
      <c r="AS35" s="239"/>
      <c r="AT35" s="239"/>
      <c r="AU35" s="239"/>
      <c r="AV35" s="239"/>
      <c r="AW35" s="239"/>
      <c r="AX35" s="239"/>
      <c r="AY35" s="239"/>
      <c r="AZ35" s="239"/>
      <c r="BA35" s="239"/>
      <c r="BB35" s="239"/>
      <c r="BC35" s="239"/>
      <c r="BD35" s="239"/>
      <c r="BE35" s="239"/>
      <c r="BF35" s="239"/>
      <c r="BG35" s="239"/>
      <c r="BH35" s="239"/>
      <c r="BI35" s="239"/>
      <c r="BJ35" s="239"/>
      <c r="BK35" s="239"/>
      <c r="BL35" s="239"/>
      <c r="BM35" s="239"/>
      <c r="BN35" s="239"/>
      <c r="BO35" s="239"/>
      <c r="BP35" s="239"/>
      <c r="BQ35" s="239"/>
      <c r="BR35" s="239"/>
      <c r="BS35" s="239"/>
      <c r="BT35" s="239"/>
      <c r="BU35" s="239"/>
      <c r="BV35" s="239"/>
      <c r="BW35" s="239"/>
      <c r="BX35" s="239"/>
      <c r="BY35" s="239"/>
      <c r="BZ35" s="239"/>
      <c r="CA35" s="239"/>
      <c r="CB35" s="239"/>
      <c r="CC35" s="239"/>
      <c r="CD35" s="239"/>
      <c r="CE35" s="239"/>
      <c r="CF35" s="239"/>
      <c r="CG35" s="239"/>
      <c r="CH35" s="239"/>
      <c r="CI35" s="239"/>
      <c r="CJ35" s="239"/>
      <c r="CK35" s="239"/>
      <c r="CL35" s="239"/>
      <c r="CM35" s="239"/>
      <c r="CN35" s="239"/>
      <c r="CO35" s="239"/>
      <c r="CP35" s="239"/>
      <c r="CQ35" s="239"/>
      <c r="CR35" s="239"/>
      <c r="CS35" s="239"/>
      <c r="CT35" s="239"/>
      <c r="CU35" s="239"/>
      <c r="CV35" s="239"/>
      <c r="CW35" s="239"/>
      <c r="CX35" s="239"/>
      <c r="CY35" s="239"/>
      <c r="CZ35" s="239"/>
      <c r="DA35" s="239"/>
      <c r="DB35" s="239"/>
      <c r="DC35" s="239"/>
      <c r="DD35" s="239"/>
      <c r="DE35" s="239"/>
      <c r="DF35" s="239"/>
      <c r="DG35" s="239"/>
      <c r="DH35" s="239"/>
      <c r="DI35" s="239"/>
      <c r="DJ35" s="239"/>
      <c r="DK35" s="239"/>
      <c r="DL35" s="239"/>
      <c r="DM35" s="239"/>
      <c r="DN35" s="239"/>
      <c r="DO35" s="239"/>
      <c r="DP35" s="239"/>
      <c r="DQ35" s="239"/>
      <c r="DR35" s="239"/>
      <c r="DS35" s="239"/>
      <c r="DT35" s="239"/>
      <c r="DU35" s="239"/>
      <c r="DV35" s="239"/>
      <c r="DW35" s="239"/>
      <c r="DX35" s="239"/>
      <c r="DY35" s="239"/>
      <c r="DZ35" s="239"/>
      <c r="EA35" s="239"/>
      <c r="EB35" s="239"/>
      <c r="EC35" s="239"/>
      <c r="ED35" s="239"/>
      <c r="EE35" s="239"/>
      <c r="EF35" s="239"/>
      <c r="EG35" s="239"/>
      <c r="EH35" s="239"/>
      <c r="EI35" s="239"/>
      <c r="EJ35" s="239"/>
      <c r="EK35" s="239"/>
      <c r="EL35" s="239"/>
      <c r="EM35" s="239"/>
      <c r="EN35" s="239"/>
      <c r="EO35" s="239"/>
      <c r="EP35" s="239"/>
      <c r="EQ35" s="239"/>
      <c r="ER35" s="239"/>
      <c r="ES35" s="239"/>
      <c r="ET35" s="239"/>
      <c r="EU35" s="239"/>
      <c r="EV35" s="239"/>
      <c r="EW35" s="239"/>
      <c r="EX35" s="239"/>
      <c r="EY35" s="239"/>
      <c r="EZ35" s="239"/>
      <c r="FA35" s="239"/>
      <c r="FB35" s="239"/>
      <c r="FC35" s="239"/>
      <c r="FD35" s="239"/>
      <c r="FE35" s="239"/>
      <c r="FF35" s="239"/>
      <c r="FG35" s="239"/>
      <c r="FH35" s="239"/>
      <c r="FI35" s="239"/>
      <c r="FJ35" s="239"/>
      <c r="FK35" s="239"/>
      <c r="FL35" s="239"/>
      <c r="FM35" s="239"/>
      <c r="FN35" s="239"/>
      <c r="FO35" s="239"/>
      <c r="FP35" s="239"/>
      <c r="FQ35" s="239"/>
    </row>
    <row r="36" spans="1:175" ht="12.95" customHeight="1">
      <c r="A36" s="239"/>
      <c r="C36" s="3"/>
      <c r="D36" s="3"/>
      <c r="K36" s="260"/>
      <c r="M36" s="239"/>
      <c r="N36" s="239"/>
      <c r="O36" s="250"/>
      <c r="P36" s="256"/>
      <c r="Q36" s="256"/>
      <c r="R36" s="259"/>
      <c r="S36" s="256"/>
      <c r="T36" s="256"/>
      <c r="U36" s="256"/>
      <c r="V36" s="253"/>
      <c r="W36" s="239"/>
      <c r="X36" s="239"/>
      <c r="Y36" s="239"/>
      <c r="Z36" s="239"/>
      <c r="AA36" s="239"/>
      <c r="AB36" s="239"/>
      <c r="AC36" s="239"/>
      <c r="AD36" s="239"/>
      <c r="AE36" s="239"/>
      <c r="AF36" s="239"/>
      <c r="AG36" s="239"/>
      <c r="AH36" s="239"/>
      <c r="AI36" s="260"/>
      <c r="AJ36" s="239"/>
      <c r="AK36" s="260"/>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c r="BY36" s="239"/>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39"/>
      <c r="EI36" s="239"/>
      <c r="EJ36" s="239"/>
      <c r="EK36" s="239"/>
      <c r="EL36" s="239"/>
      <c r="EM36" s="239"/>
      <c r="EN36" s="239"/>
      <c r="EO36" s="239"/>
      <c r="EP36" s="239"/>
      <c r="EQ36" s="239"/>
      <c r="ER36" s="239"/>
      <c r="ES36" s="239"/>
      <c r="ET36" s="239"/>
      <c r="EU36" s="239"/>
      <c r="EV36" s="239"/>
      <c r="EW36" s="239"/>
      <c r="EX36" s="239"/>
      <c r="EY36" s="239"/>
      <c r="EZ36" s="239"/>
      <c r="FA36" s="239"/>
      <c r="FB36" s="239"/>
      <c r="FC36" s="239"/>
      <c r="FD36" s="239"/>
      <c r="FE36" s="239"/>
      <c r="FF36" s="239"/>
      <c r="FG36" s="239"/>
      <c r="FH36" s="239"/>
      <c r="FI36" s="239"/>
      <c r="FJ36" s="239"/>
      <c r="FK36" s="239"/>
      <c r="FL36" s="239"/>
      <c r="FM36" s="239"/>
      <c r="FN36" s="239"/>
      <c r="FO36" s="239"/>
      <c r="FP36" s="239"/>
      <c r="FQ36" s="239"/>
    </row>
    <row r="37" spans="1:175" ht="12.95" customHeight="1">
      <c r="A37" s="239"/>
      <c r="C37" s="3"/>
      <c r="D37" s="3"/>
      <c r="K37" s="260"/>
      <c r="M37" s="239"/>
      <c r="N37" s="239"/>
      <c r="O37" s="250"/>
      <c r="P37" s="256"/>
      <c r="Q37" s="256"/>
      <c r="R37" s="259"/>
      <c r="S37" s="256"/>
      <c r="T37" s="256"/>
      <c r="U37" s="256"/>
      <c r="V37" s="253"/>
      <c r="W37" s="239"/>
      <c r="X37" s="239"/>
      <c r="Y37" s="239"/>
      <c r="Z37" s="239"/>
      <c r="AA37" s="239"/>
      <c r="AB37" s="239"/>
      <c r="AC37" s="239"/>
      <c r="AD37" s="239"/>
      <c r="AE37" s="239"/>
      <c r="AF37" s="239"/>
      <c r="AG37" s="239"/>
      <c r="AH37" s="239"/>
      <c r="AI37" s="260"/>
      <c r="AJ37" s="239"/>
      <c r="AK37" s="260"/>
      <c r="AL37" s="239"/>
      <c r="AM37" s="239"/>
      <c r="AN37" s="239"/>
      <c r="AO37" s="239"/>
      <c r="AP37" s="239"/>
      <c r="AQ37" s="239"/>
      <c r="AR37" s="239"/>
      <c r="AS37" s="239"/>
      <c r="AT37" s="239"/>
      <c r="AU37" s="239"/>
      <c r="AV37" s="239"/>
      <c r="AW37" s="239"/>
      <c r="AX37" s="239"/>
      <c r="AY37" s="239"/>
      <c r="AZ37" s="239"/>
      <c r="BA37" s="239"/>
      <c r="BB37" s="239"/>
      <c r="BC37" s="239"/>
      <c r="BD37" s="239"/>
      <c r="BE37" s="239"/>
      <c r="BF37" s="239"/>
      <c r="BG37" s="239"/>
      <c r="BH37" s="239"/>
      <c r="BI37" s="239"/>
      <c r="BJ37" s="239"/>
      <c r="BK37" s="239"/>
      <c r="BL37" s="239"/>
      <c r="BM37" s="239"/>
      <c r="BN37" s="239"/>
      <c r="BO37" s="239"/>
      <c r="BP37" s="239"/>
      <c r="BQ37" s="239"/>
      <c r="BR37" s="239"/>
      <c r="BS37" s="239"/>
      <c r="BT37" s="239"/>
      <c r="BU37" s="239"/>
      <c r="BV37" s="239"/>
      <c r="BW37" s="239"/>
      <c r="BX37" s="239"/>
      <c r="BY37" s="239"/>
      <c r="BZ37" s="239"/>
      <c r="CA37" s="239"/>
      <c r="CB37" s="239"/>
      <c r="CC37" s="239"/>
      <c r="CD37" s="239"/>
      <c r="CE37" s="239"/>
      <c r="CF37" s="239"/>
      <c r="CG37" s="239"/>
      <c r="CH37" s="239"/>
      <c r="CI37" s="239"/>
      <c r="CJ37" s="239"/>
      <c r="CK37" s="239"/>
      <c r="CL37" s="239"/>
      <c r="CM37" s="239"/>
      <c r="CN37" s="239"/>
      <c r="CO37" s="239"/>
      <c r="CP37" s="239"/>
      <c r="CQ37" s="239"/>
      <c r="CR37" s="239"/>
      <c r="CS37" s="239"/>
      <c r="CT37" s="239"/>
      <c r="CU37" s="239"/>
      <c r="CV37" s="239"/>
      <c r="CW37" s="239"/>
      <c r="CX37" s="239"/>
      <c r="CY37" s="239"/>
      <c r="CZ37" s="239"/>
      <c r="DA37" s="239"/>
      <c r="DB37" s="239"/>
      <c r="DC37" s="239"/>
      <c r="DD37" s="239"/>
      <c r="DE37" s="239"/>
      <c r="DF37" s="239"/>
      <c r="DG37" s="239"/>
      <c r="DH37" s="239"/>
      <c r="DI37" s="239"/>
      <c r="DJ37" s="239"/>
      <c r="DK37" s="239"/>
      <c r="DL37" s="239"/>
      <c r="DM37" s="239"/>
      <c r="DN37" s="239"/>
      <c r="DO37" s="239"/>
      <c r="DP37" s="239"/>
      <c r="DQ37" s="239"/>
      <c r="DR37" s="239"/>
      <c r="DS37" s="239"/>
      <c r="DT37" s="239"/>
      <c r="DU37" s="239"/>
      <c r="DV37" s="239"/>
      <c r="DW37" s="239"/>
      <c r="DX37" s="239"/>
      <c r="DY37" s="239"/>
      <c r="DZ37" s="239"/>
      <c r="EA37" s="239"/>
      <c r="EB37" s="239"/>
      <c r="EC37" s="239"/>
      <c r="ED37" s="239"/>
      <c r="EE37" s="239"/>
      <c r="EF37" s="239"/>
      <c r="EG37" s="239"/>
      <c r="EH37" s="239"/>
      <c r="EI37" s="239"/>
      <c r="EJ37" s="239"/>
      <c r="EK37" s="239"/>
      <c r="EL37" s="239"/>
      <c r="EM37" s="239"/>
      <c r="EN37" s="239"/>
      <c r="EO37" s="239"/>
      <c r="EP37" s="239"/>
      <c r="EQ37" s="239"/>
      <c r="ER37" s="239"/>
      <c r="ES37" s="239"/>
      <c r="ET37" s="239"/>
      <c r="EU37" s="239"/>
      <c r="EV37" s="239"/>
      <c r="EW37" s="239"/>
      <c r="EX37" s="239"/>
      <c r="EY37" s="239"/>
      <c r="EZ37" s="239"/>
      <c r="FA37" s="239"/>
      <c r="FB37" s="239"/>
      <c r="FC37" s="239"/>
      <c r="FD37" s="239"/>
      <c r="FE37" s="239"/>
      <c r="FF37" s="239"/>
      <c r="FG37" s="239"/>
      <c r="FH37" s="239"/>
      <c r="FI37" s="239"/>
      <c r="FJ37" s="239"/>
      <c r="FK37" s="239"/>
      <c r="FL37" s="239"/>
      <c r="FM37" s="239"/>
      <c r="FN37" s="239"/>
      <c r="FO37" s="239"/>
      <c r="FP37" s="239"/>
      <c r="FQ37" s="239"/>
    </row>
    <row r="38" spans="1:175" ht="12.95" customHeight="1">
      <c r="A38" s="239"/>
      <c r="C38" s="3"/>
      <c r="D38" s="3"/>
      <c r="K38" s="260"/>
      <c r="M38" s="239"/>
      <c r="N38" s="239"/>
      <c r="O38" s="250"/>
      <c r="P38" s="256"/>
      <c r="Q38" s="256"/>
      <c r="R38" s="259"/>
      <c r="S38" s="256"/>
      <c r="T38" s="256"/>
      <c r="U38" s="256"/>
      <c r="V38" s="253"/>
      <c r="W38" s="239"/>
      <c r="X38" s="239"/>
      <c r="Y38" s="239"/>
      <c r="Z38" s="239"/>
      <c r="AA38" s="239"/>
      <c r="AB38" s="239"/>
      <c r="AC38" s="239"/>
      <c r="AD38" s="239"/>
      <c r="AE38" s="239"/>
      <c r="AF38" s="239"/>
      <c r="AG38" s="239"/>
      <c r="AH38" s="239"/>
      <c r="AI38" s="260"/>
      <c r="AJ38" s="239"/>
      <c r="AK38" s="260"/>
      <c r="AL38" s="239"/>
      <c r="AM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39"/>
      <c r="EE38" s="239"/>
      <c r="EF38" s="239"/>
      <c r="EG38" s="239"/>
      <c r="EH38" s="239"/>
      <c r="EI38" s="239"/>
      <c r="EJ38" s="239"/>
      <c r="EK38" s="239"/>
      <c r="EL38" s="239"/>
      <c r="EM38" s="239"/>
      <c r="EN38" s="239"/>
      <c r="EO38" s="239"/>
      <c r="EP38" s="239"/>
      <c r="EQ38" s="239"/>
      <c r="ER38" s="239"/>
      <c r="ES38" s="239"/>
      <c r="ET38" s="239"/>
      <c r="EU38" s="239"/>
      <c r="EV38" s="239"/>
      <c r="EW38" s="239"/>
      <c r="EX38" s="239"/>
      <c r="EY38" s="239"/>
      <c r="EZ38" s="239"/>
      <c r="FA38" s="239"/>
      <c r="FB38" s="239"/>
      <c r="FC38" s="239"/>
      <c r="FD38" s="239"/>
      <c r="FE38" s="239"/>
      <c r="FF38" s="239"/>
      <c r="FG38" s="239"/>
      <c r="FH38" s="239"/>
      <c r="FI38" s="239"/>
      <c r="FJ38" s="239"/>
      <c r="FK38" s="239"/>
      <c r="FL38" s="239"/>
      <c r="FM38" s="239"/>
      <c r="FN38" s="239"/>
      <c r="FO38" s="239"/>
      <c r="FP38" s="239"/>
      <c r="FQ38" s="239"/>
    </row>
    <row r="39" spans="1:175" ht="12.95" customHeight="1">
      <c r="A39" s="239"/>
      <c r="C39" s="3"/>
      <c r="D39" s="3"/>
      <c r="K39" s="260"/>
      <c r="M39" s="239"/>
      <c r="N39" s="239"/>
      <c r="O39" s="250"/>
      <c r="P39" s="256"/>
      <c r="Q39" s="256"/>
      <c r="R39" s="259"/>
      <c r="S39" s="256"/>
      <c r="T39" s="256"/>
      <c r="U39" s="256"/>
      <c r="V39" s="253"/>
      <c r="W39" s="239"/>
      <c r="X39" s="239"/>
      <c r="Y39" s="239"/>
      <c r="Z39" s="239"/>
      <c r="AA39" s="239"/>
      <c r="AB39" s="239"/>
      <c r="AC39" s="239"/>
      <c r="AD39" s="239"/>
      <c r="AE39" s="239"/>
      <c r="AF39" s="239"/>
      <c r="AG39" s="239"/>
      <c r="AH39" s="239"/>
      <c r="AI39" s="239"/>
      <c r="AJ39" s="260"/>
      <c r="AK39" s="260"/>
      <c r="AL39" s="239"/>
      <c r="AM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39"/>
      <c r="EE39" s="239"/>
      <c r="EF39" s="239"/>
      <c r="EG39" s="239"/>
      <c r="EH39" s="239"/>
      <c r="EI39" s="239"/>
      <c r="EJ39" s="239"/>
      <c r="EK39" s="239"/>
      <c r="EL39" s="239"/>
      <c r="EM39" s="239"/>
      <c r="EN39" s="239"/>
      <c r="EO39" s="239"/>
      <c r="EP39" s="239"/>
      <c r="EQ39" s="239"/>
      <c r="ER39" s="239"/>
      <c r="ES39" s="239"/>
      <c r="ET39" s="239"/>
      <c r="EU39" s="239"/>
      <c r="EV39" s="239"/>
      <c r="EW39" s="239"/>
      <c r="EX39" s="239"/>
      <c r="EY39" s="239"/>
      <c r="EZ39" s="239"/>
      <c r="FA39" s="239"/>
      <c r="FB39" s="239"/>
      <c r="FC39" s="239"/>
      <c r="FD39" s="239"/>
      <c r="FE39" s="239"/>
      <c r="FF39" s="239"/>
      <c r="FG39" s="239"/>
      <c r="FH39" s="239"/>
      <c r="FI39" s="239"/>
      <c r="FJ39" s="239"/>
      <c r="FK39" s="239"/>
      <c r="FL39" s="239"/>
      <c r="FM39" s="239"/>
      <c r="FN39" s="239"/>
      <c r="FO39" s="239"/>
      <c r="FP39" s="239"/>
      <c r="FQ39" s="239"/>
      <c r="FR39" s="239"/>
    </row>
    <row r="40" spans="1:175" ht="12.95" customHeight="1">
      <c r="A40" s="239"/>
      <c r="C40" s="3"/>
      <c r="D40" s="3"/>
      <c r="K40" s="260"/>
      <c r="M40" s="239"/>
      <c r="N40" s="239"/>
      <c r="O40" s="250"/>
      <c r="P40" s="256"/>
      <c r="Q40" s="256"/>
      <c r="R40" s="259"/>
      <c r="S40" s="256"/>
      <c r="T40" s="256"/>
      <c r="U40" s="256"/>
      <c r="V40" s="253"/>
      <c r="W40" s="239"/>
      <c r="X40" s="239"/>
      <c r="Y40" s="239"/>
      <c r="Z40" s="239"/>
      <c r="AA40" s="239"/>
      <c r="AB40" s="239"/>
      <c r="AC40" s="239"/>
      <c r="AD40" s="239"/>
      <c r="AE40" s="239"/>
      <c r="AF40" s="239"/>
      <c r="AG40" s="239"/>
      <c r="AH40" s="239"/>
      <c r="AI40" s="239"/>
      <c r="AJ40" s="260"/>
      <c r="AK40" s="260"/>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c r="BY40" s="239"/>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c r="DJ40" s="239"/>
      <c r="DK40" s="239"/>
      <c r="DL40" s="239"/>
      <c r="DM40" s="239"/>
      <c r="DN40" s="239"/>
      <c r="DO40" s="239"/>
      <c r="DP40" s="239"/>
      <c r="DQ40" s="239"/>
      <c r="DR40" s="239"/>
      <c r="DS40" s="239"/>
      <c r="DT40" s="239"/>
      <c r="DU40" s="239"/>
      <c r="DV40" s="239"/>
      <c r="DW40" s="239"/>
      <c r="DX40" s="239"/>
      <c r="DY40" s="239"/>
      <c r="DZ40" s="239"/>
      <c r="EA40" s="239"/>
      <c r="EB40" s="239"/>
      <c r="EC40" s="239"/>
      <c r="ED40" s="239"/>
      <c r="EE40" s="239"/>
      <c r="EF40" s="239"/>
      <c r="EG40" s="239"/>
      <c r="EH40" s="239"/>
      <c r="EI40" s="239"/>
      <c r="EJ40" s="239"/>
      <c r="EK40" s="239"/>
      <c r="EL40" s="239"/>
      <c r="EM40" s="239"/>
      <c r="EN40" s="239"/>
      <c r="EO40" s="239"/>
      <c r="EP40" s="239"/>
      <c r="EQ40" s="239"/>
      <c r="ER40" s="239"/>
      <c r="ES40" s="239"/>
      <c r="ET40" s="239"/>
      <c r="EU40" s="239"/>
      <c r="EV40" s="239"/>
      <c r="EW40" s="239"/>
      <c r="EX40" s="239"/>
      <c r="EY40" s="239"/>
      <c r="EZ40" s="239"/>
      <c r="FA40" s="239"/>
      <c r="FB40" s="239"/>
      <c r="FC40" s="239"/>
      <c r="FD40" s="239"/>
      <c r="FE40" s="239"/>
      <c r="FF40" s="239"/>
      <c r="FG40" s="239"/>
      <c r="FH40" s="239"/>
      <c r="FI40" s="239"/>
      <c r="FJ40" s="239"/>
      <c r="FK40" s="239"/>
      <c r="FL40" s="239"/>
      <c r="FM40" s="239"/>
      <c r="FN40" s="239"/>
      <c r="FO40" s="239"/>
      <c r="FP40" s="239"/>
      <c r="FQ40" s="239"/>
      <c r="FR40" s="239"/>
    </row>
    <row r="41" spans="1:175" ht="12.95" customHeight="1">
      <c r="A41" s="239"/>
      <c r="C41" s="3"/>
      <c r="D41" s="3"/>
      <c r="K41" s="260"/>
      <c r="M41" s="239"/>
      <c r="N41" s="239"/>
      <c r="O41" s="250"/>
      <c r="P41" s="256"/>
      <c r="Q41" s="256"/>
      <c r="R41" s="259"/>
      <c r="S41" s="256"/>
      <c r="T41" s="256"/>
      <c r="U41" s="256"/>
      <c r="V41" s="253"/>
      <c r="W41" s="239"/>
      <c r="X41" s="239"/>
      <c r="Y41" s="239"/>
      <c r="Z41" s="239"/>
      <c r="AA41" s="239"/>
      <c r="AB41" s="239"/>
      <c r="AC41" s="239"/>
      <c r="AD41" s="239"/>
      <c r="AE41" s="239"/>
      <c r="AF41" s="239"/>
      <c r="AG41" s="239"/>
      <c r="AH41" s="239"/>
      <c r="AI41" s="239"/>
      <c r="AJ41" s="260"/>
      <c r="AK41" s="260"/>
      <c r="AL41" s="239"/>
      <c r="AM41" s="239"/>
      <c r="AN41" s="239"/>
      <c r="AO41" s="239"/>
      <c r="AP41" s="239"/>
      <c r="AQ41" s="239"/>
      <c r="AR41" s="239"/>
      <c r="AS41" s="239"/>
      <c r="AT41" s="239"/>
      <c r="AU41" s="239"/>
      <c r="AV41" s="239"/>
      <c r="AW41" s="239"/>
      <c r="AX41" s="239"/>
      <c r="AY41" s="239"/>
      <c r="AZ41" s="239"/>
      <c r="BA41" s="239"/>
      <c r="BB41" s="239"/>
      <c r="BC41" s="239"/>
      <c r="BD41" s="239"/>
      <c r="BE41" s="239"/>
      <c r="BF41" s="239"/>
      <c r="BG41" s="239"/>
      <c r="BH41" s="239"/>
      <c r="BI41" s="239"/>
      <c r="BJ41" s="239"/>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c r="DJ41" s="239"/>
      <c r="DK41" s="239"/>
      <c r="DL41" s="239"/>
      <c r="DM41" s="239"/>
      <c r="DN41" s="239"/>
      <c r="DO41" s="239"/>
      <c r="DP41" s="239"/>
      <c r="DQ41" s="239"/>
      <c r="DR41" s="239"/>
      <c r="DS41" s="239"/>
      <c r="DT41" s="239"/>
      <c r="DU41" s="239"/>
      <c r="DV41" s="239"/>
      <c r="DW41" s="239"/>
      <c r="DX41" s="239"/>
      <c r="DY41" s="239"/>
      <c r="DZ41" s="239"/>
      <c r="EA41" s="239"/>
      <c r="EB41" s="239"/>
      <c r="EC41" s="239"/>
      <c r="ED41" s="239"/>
      <c r="EE41" s="239"/>
      <c r="EF41" s="239"/>
      <c r="EG41" s="239"/>
      <c r="EH41" s="239"/>
      <c r="EI41" s="239"/>
      <c r="EJ41" s="239"/>
      <c r="EK41" s="239"/>
      <c r="EL41" s="239"/>
      <c r="EM41" s="239"/>
      <c r="EN41" s="239"/>
      <c r="EO41" s="239"/>
      <c r="EP41" s="239"/>
      <c r="EQ41" s="239"/>
      <c r="ER41" s="239"/>
      <c r="ES41" s="239"/>
      <c r="ET41" s="239"/>
      <c r="EU41" s="239"/>
      <c r="EV41" s="239"/>
      <c r="EW41" s="239"/>
      <c r="EX41" s="239"/>
      <c r="EY41" s="239"/>
      <c r="EZ41" s="239"/>
      <c r="FA41" s="239"/>
      <c r="FB41" s="239"/>
      <c r="FC41" s="239"/>
      <c r="FD41" s="239"/>
      <c r="FE41" s="239"/>
      <c r="FF41" s="239"/>
      <c r="FG41" s="239"/>
      <c r="FH41" s="239"/>
      <c r="FI41" s="239"/>
      <c r="FJ41" s="239"/>
      <c r="FK41" s="239"/>
      <c r="FL41" s="239"/>
      <c r="FM41" s="239"/>
      <c r="FN41" s="239"/>
      <c r="FO41" s="239"/>
      <c r="FP41" s="239"/>
      <c r="FQ41" s="239"/>
      <c r="FR41" s="239"/>
    </row>
    <row r="42" spans="1:175" ht="12.95" customHeight="1">
      <c r="A42" s="239"/>
      <c r="C42" s="3"/>
      <c r="D42" s="3"/>
      <c r="M42" s="239"/>
      <c r="N42" s="239"/>
      <c r="O42" s="250"/>
      <c r="P42" s="256"/>
      <c r="Q42" s="256"/>
      <c r="R42" s="259"/>
      <c r="S42" s="256"/>
      <c r="T42" s="256"/>
      <c r="U42" s="256"/>
      <c r="V42" s="253"/>
      <c r="W42" s="239"/>
      <c r="X42" s="239"/>
      <c r="Y42" s="239"/>
      <c r="Z42" s="239"/>
      <c r="AA42" s="239"/>
      <c r="AB42" s="239"/>
      <c r="AC42" s="239"/>
      <c r="AD42" s="239"/>
      <c r="AE42" s="239"/>
      <c r="AF42" s="239"/>
      <c r="AG42" s="239"/>
      <c r="AH42" s="239"/>
      <c r="AI42" s="239"/>
      <c r="AJ42" s="260"/>
      <c r="AK42" s="260"/>
      <c r="AL42" s="239"/>
      <c r="AM42" s="239"/>
      <c r="AN42" s="239"/>
      <c r="AO42" s="239"/>
      <c r="AP42" s="239"/>
      <c r="AQ42" s="239"/>
      <c r="AR42" s="239"/>
      <c r="AS42" s="239"/>
      <c r="AT42" s="239"/>
      <c r="AU42" s="239"/>
      <c r="AV42" s="239"/>
      <c r="AW42" s="239"/>
      <c r="AX42" s="239"/>
      <c r="AY42" s="239"/>
      <c r="AZ42" s="239"/>
      <c r="BA42" s="239"/>
      <c r="BB42" s="239"/>
      <c r="BC42" s="239"/>
      <c r="BD42" s="239"/>
      <c r="BE42" s="239"/>
      <c r="BF42" s="239"/>
      <c r="BG42" s="239"/>
      <c r="BH42" s="239"/>
      <c r="BI42" s="239"/>
      <c r="BJ42" s="239"/>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c r="DJ42" s="239"/>
      <c r="DK42" s="239"/>
      <c r="DL42" s="239"/>
      <c r="DM42" s="239"/>
      <c r="DN42" s="239"/>
      <c r="DO42" s="239"/>
      <c r="DP42" s="239"/>
      <c r="DQ42" s="239"/>
      <c r="DR42" s="239"/>
      <c r="DS42" s="239"/>
      <c r="DT42" s="239"/>
      <c r="DU42" s="239"/>
      <c r="DV42" s="239"/>
      <c r="DW42" s="239"/>
      <c r="DX42" s="239"/>
      <c r="DY42" s="239"/>
      <c r="DZ42" s="239"/>
      <c r="EA42" s="239"/>
      <c r="EB42" s="239"/>
      <c r="EC42" s="239"/>
      <c r="ED42" s="239"/>
      <c r="EE42" s="239"/>
      <c r="EF42" s="239"/>
      <c r="EG42" s="239"/>
      <c r="EH42" s="239"/>
      <c r="EI42" s="239"/>
      <c r="EJ42" s="239"/>
      <c r="EK42" s="239"/>
      <c r="EL42" s="239"/>
      <c r="EM42" s="239"/>
      <c r="EN42" s="239"/>
      <c r="EO42" s="239"/>
      <c r="EP42" s="239"/>
      <c r="EQ42" s="239"/>
      <c r="ER42" s="239"/>
      <c r="ES42" s="239"/>
      <c r="ET42" s="239"/>
      <c r="EU42" s="239"/>
      <c r="EV42" s="239"/>
      <c r="EW42" s="239"/>
      <c r="EX42" s="239"/>
      <c r="EY42" s="239"/>
      <c r="EZ42" s="239"/>
      <c r="FA42" s="239"/>
      <c r="FB42" s="239"/>
      <c r="FC42" s="239"/>
      <c r="FD42" s="239"/>
      <c r="FE42" s="239"/>
      <c r="FF42" s="239"/>
      <c r="FG42" s="239"/>
      <c r="FH42" s="239"/>
      <c r="FI42" s="239"/>
      <c r="FJ42" s="239"/>
      <c r="FK42" s="239"/>
      <c r="FL42" s="239"/>
      <c r="FM42" s="239"/>
      <c r="FN42" s="239"/>
      <c r="FO42" s="239"/>
      <c r="FP42" s="239"/>
      <c r="FQ42" s="239"/>
      <c r="FR42" s="239"/>
    </row>
    <row r="43" spans="1:175" ht="12.95" customHeight="1">
      <c r="A43" s="239"/>
      <c r="C43" s="3"/>
      <c r="D43" s="3"/>
      <c r="M43" s="239"/>
      <c r="N43" s="239"/>
      <c r="O43" s="250"/>
      <c r="P43" s="256"/>
      <c r="Q43" s="256"/>
      <c r="R43" s="259"/>
      <c r="S43" s="256"/>
      <c r="T43" s="256"/>
      <c r="U43" s="256"/>
      <c r="V43" s="253"/>
      <c r="W43" s="239"/>
      <c r="X43" s="239"/>
      <c r="Y43" s="239"/>
      <c r="Z43" s="239"/>
      <c r="AA43" s="239"/>
      <c r="AB43" s="239"/>
      <c r="AC43" s="239"/>
      <c r="AD43" s="239"/>
      <c r="AE43" s="239"/>
      <c r="AF43" s="239"/>
      <c r="AG43" s="239"/>
      <c r="AH43" s="239"/>
      <c r="AI43" s="239"/>
      <c r="AJ43" s="239"/>
      <c r="AK43" s="239"/>
      <c r="AL43" s="239"/>
      <c r="AM43" s="239"/>
      <c r="AN43" s="239"/>
      <c r="AO43" s="239"/>
      <c r="AP43" s="239"/>
      <c r="AQ43" s="239"/>
      <c r="AR43" s="239"/>
      <c r="AS43" s="239"/>
      <c r="AT43" s="239"/>
      <c r="AU43" s="239"/>
      <c r="AV43" s="239"/>
      <c r="AW43" s="239"/>
      <c r="AX43" s="239"/>
      <c r="AY43" s="239"/>
      <c r="AZ43" s="239"/>
      <c r="BA43" s="239"/>
      <c r="BB43" s="239"/>
      <c r="BC43" s="239"/>
      <c r="BD43" s="239"/>
      <c r="BE43" s="239"/>
      <c r="BF43" s="239"/>
      <c r="BG43" s="239"/>
      <c r="BH43" s="239"/>
      <c r="BI43" s="239"/>
      <c r="BJ43" s="239"/>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c r="DJ43" s="239"/>
      <c r="DK43" s="239"/>
      <c r="DL43" s="239"/>
      <c r="DM43" s="239"/>
      <c r="DN43" s="239"/>
      <c r="DO43" s="239"/>
      <c r="DP43" s="239"/>
      <c r="DQ43" s="239"/>
      <c r="DR43" s="239"/>
      <c r="DS43" s="239"/>
      <c r="DT43" s="239"/>
      <c r="DU43" s="239"/>
      <c r="DV43" s="239"/>
      <c r="DW43" s="239"/>
      <c r="DX43" s="239"/>
      <c r="DY43" s="239"/>
      <c r="DZ43" s="239"/>
      <c r="EA43" s="239"/>
      <c r="EB43" s="239"/>
      <c r="EC43" s="239"/>
      <c r="ED43" s="239"/>
      <c r="EE43" s="239"/>
      <c r="EF43" s="239"/>
      <c r="EG43" s="239"/>
      <c r="EH43" s="239"/>
      <c r="EI43" s="239"/>
      <c r="EJ43" s="239"/>
      <c r="EK43" s="239"/>
      <c r="EL43" s="239"/>
      <c r="EM43" s="239"/>
      <c r="EN43" s="239"/>
      <c r="EO43" s="239"/>
      <c r="EP43" s="239"/>
      <c r="EQ43" s="239"/>
      <c r="ER43" s="239"/>
      <c r="ES43" s="239"/>
      <c r="ET43" s="239"/>
      <c r="EU43" s="239"/>
      <c r="EV43" s="239"/>
      <c r="EW43" s="239"/>
      <c r="EX43" s="239"/>
      <c r="EY43" s="239"/>
      <c r="EZ43" s="239"/>
      <c r="FA43" s="239"/>
      <c r="FB43" s="239"/>
      <c r="FC43" s="239"/>
      <c r="FD43" s="239"/>
      <c r="FE43" s="239"/>
      <c r="FF43" s="239"/>
      <c r="FG43" s="239"/>
      <c r="FH43" s="239"/>
      <c r="FI43" s="239"/>
      <c r="FJ43" s="239"/>
      <c r="FK43" s="239"/>
      <c r="FL43" s="239"/>
      <c r="FM43" s="239"/>
      <c r="FN43" s="239"/>
      <c r="FO43" s="239"/>
      <c r="FP43" s="239"/>
      <c r="FQ43" s="239"/>
      <c r="FR43" s="239"/>
    </row>
    <row r="44" spans="1:175" ht="12.95" customHeight="1">
      <c r="A44" s="239"/>
      <c r="C44" s="3"/>
      <c r="D44" s="3"/>
      <c r="M44" s="239"/>
      <c r="N44" s="239"/>
      <c r="O44" s="250"/>
      <c r="P44" s="256"/>
      <c r="Q44" s="256"/>
      <c r="R44" s="259"/>
      <c r="S44" s="256"/>
      <c r="T44" s="256"/>
      <c r="U44" s="256"/>
      <c r="V44" s="253"/>
      <c r="W44" s="239"/>
      <c r="X44" s="239"/>
      <c r="Y44" s="239"/>
      <c r="Z44" s="239"/>
      <c r="AA44" s="239"/>
      <c r="AB44" s="239"/>
      <c r="AC44" s="239"/>
      <c r="AD44" s="239"/>
      <c r="AE44" s="239"/>
      <c r="AF44" s="239"/>
      <c r="AG44" s="239"/>
      <c r="AH44" s="239"/>
      <c r="AI44" s="239"/>
      <c r="AJ44" s="239"/>
      <c r="AK44" s="239"/>
      <c r="AL44" s="239"/>
      <c r="AM44" s="239"/>
      <c r="AN44" s="239"/>
      <c r="AO44" s="239"/>
      <c r="AP44" s="239"/>
      <c r="AQ44" s="239"/>
      <c r="AR44" s="239"/>
      <c r="AS44" s="239"/>
      <c r="AT44" s="239"/>
      <c r="AU44" s="239"/>
      <c r="AV44" s="239"/>
      <c r="AW44" s="239"/>
      <c r="AX44" s="239"/>
      <c r="AY44" s="239"/>
      <c r="AZ44" s="239"/>
      <c r="BA44" s="239"/>
      <c r="BB44" s="239"/>
      <c r="BC44" s="239"/>
      <c r="BD44" s="239"/>
      <c r="BE44" s="239"/>
      <c r="BF44" s="239"/>
      <c r="BG44" s="239"/>
      <c r="BH44" s="239"/>
      <c r="BI44" s="239"/>
      <c r="BJ44" s="239"/>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c r="DJ44" s="239"/>
      <c r="DK44" s="239"/>
      <c r="DL44" s="239"/>
      <c r="DM44" s="239"/>
      <c r="DN44" s="239"/>
      <c r="DO44" s="239"/>
      <c r="DP44" s="239"/>
      <c r="DQ44" s="239"/>
      <c r="DR44" s="239"/>
      <c r="DS44" s="239"/>
      <c r="DT44" s="239"/>
      <c r="DU44" s="239"/>
      <c r="DV44" s="239"/>
      <c r="DW44" s="239"/>
      <c r="DX44" s="239"/>
      <c r="DY44" s="239"/>
      <c r="DZ44" s="239"/>
      <c r="EA44" s="239"/>
      <c r="EB44" s="239"/>
      <c r="EC44" s="239"/>
      <c r="ED44" s="239"/>
      <c r="EE44" s="239"/>
      <c r="EF44" s="239"/>
      <c r="EG44" s="239"/>
      <c r="EH44" s="239"/>
      <c r="EI44" s="239"/>
      <c r="EJ44" s="239"/>
      <c r="EK44" s="239"/>
      <c r="EL44" s="239"/>
      <c r="EM44" s="239"/>
      <c r="EN44" s="239"/>
      <c r="EO44" s="239"/>
      <c r="EP44" s="239"/>
      <c r="EQ44" s="239"/>
      <c r="ER44" s="239"/>
      <c r="ES44" s="239"/>
      <c r="ET44" s="239"/>
      <c r="EU44" s="239"/>
      <c r="EV44" s="239"/>
      <c r="EW44" s="239"/>
      <c r="EX44" s="239"/>
      <c r="EY44" s="239"/>
      <c r="EZ44" s="239"/>
      <c r="FA44" s="239"/>
      <c r="FB44" s="239"/>
      <c r="FC44" s="239"/>
      <c r="FD44" s="239"/>
      <c r="FE44" s="239"/>
      <c r="FF44" s="239"/>
      <c r="FG44" s="239"/>
      <c r="FH44" s="239"/>
      <c r="FI44" s="239"/>
      <c r="FJ44" s="239"/>
      <c r="FK44" s="239"/>
      <c r="FL44" s="239"/>
      <c r="FM44" s="239"/>
      <c r="FN44" s="239"/>
      <c r="FO44" s="239"/>
      <c r="FP44" s="239"/>
      <c r="FQ44" s="239"/>
      <c r="FR44" s="239"/>
      <c r="FS44" s="239"/>
    </row>
    <row r="45" spans="1:175" ht="12.95" customHeight="1">
      <c r="A45" s="239"/>
      <c r="C45" s="3"/>
      <c r="D45" s="3"/>
      <c r="M45" s="239"/>
      <c r="N45" s="239"/>
      <c r="O45" s="250"/>
      <c r="P45" s="256"/>
      <c r="Q45" s="256"/>
      <c r="R45" s="259"/>
      <c r="S45" s="256"/>
      <c r="T45" s="256"/>
      <c r="U45" s="256"/>
      <c r="V45" s="253"/>
      <c r="W45" s="239"/>
      <c r="X45" s="239"/>
      <c r="Y45" s="239"/>
      <c r="Z45" s="239"/>
      <c r="AA45" s="239"/>
      <c r="AB45" s="239"/>
      <c r="AC45" s="239"/>
      <c r="AD45" s="239"/>
      <c r="AE45" s="239"/>
      <c r="AF45" s="239"/>
      <c r="AG45" s="239"/>
      <c r="AH45" s="239"/>
      <c r="AI45" s="239"/>
      <c r="AJ45" s="239"/>
      <c r="AK45" s="239"/>
      <c r="AL45" s="239"/>
      <c r="AM45" s="239"/>
      <c r="AN45" s="239"/>
      <c r="AO45" s="239"/>
      <c r="AP45" s="239"/>
      <c r="AQ45" s="239"/>
      <c r="AR45" s="239"/>
      <c r="AS45" s="239"/>
      <c r="AT45" s="239"/>
      <c r="AU45" s="239"/>
      <c r="AV45" s="239"/>
      <c r="AW45" s="239"/>
      <c r="AX45" s="239"/>
      <c r="AY45" s="239"/>
      <c r="AZ45" s="239"/>
      <c r="BA45" s="239"/>
      <c r="BB45" s="239"/>
      <c r="BC45" s="239"/>
      <c r="BD45" s="239"/>
      <c r="BE45" s="239"/>
      <c r="BF45" s="239"/>
      <c r="BG45" s="239"/>
      <c r="BH45" s="239"/>
      <c r="BI45" s="239"/>
      <c r="BJ45" s="239"/>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c r="DJ45" s="239"/>
      <c r="DK45" s="239"/>
      <c r="DL45" s="239"/>
      <c r="DM45" s="239"/>
      <c r="DN45" s="239"/>
      <c r="DO45" s="239"/>
      <c r="DP45" s="239"/>
      <c r="DQ45" s="239"/>
      <c r="DR45" s="239"/>
      <c r="DS45" s="239"/>
      <c r="DT45" s="239"/>
      <c r="DU45" s="239"/>
      <c r="DV45" s="239"/>
      <c r="DW45" s="239"/>
      <c r="DX45" s="239"/>
      <c r="DY45" s="239"/>
      <c r="DZ45" s="239"/>
      <c r="EA45" s="239"/>
      <c r="EB45" s="239"/>
      <c r="EC45" s="239"/>
      <c r="ED45" s="239"/>
      <c r="EE45" s="239"/>
      <c r="EF45" s="239"/>
      <c r="EG45" s="239"/>
      <c r="EH45" s="239"/>
      <c r="EI45" s="239"/>
      <c r="EJ45" s="239"/>
      <c r="EK45" s="239"/>
      <c r="EL45" s="239"/>
      <c r="EM45" s="239"/>
      <c r="EN45" s="239"/>
      <c r="EO45" s="239"/>
      <c r="EP45" s="239"/>
      <c r="EQ45" s="239"/>
      <c r="ER45" s="239"/>
      <c r="ES45" s="239"/>
      <c r="ET45" s="239"/>
      <c r="EU45" s="239"/>
      <c r="EV45" s="239"/>
      <c r="EW45" s="239"/>
      <c r="EX45" s="239"/>
      <c r="EY45" s="239"/>
      <c r="EZ45" s="239"/>
      <c r="FA45" s="239"/>
      <c r="FB45" s="239"/>
      <c r="FC45" s="239"/>
      <c r="FD45" s="239"/>
      <c r="FE45" s="239"/>
      <c r="FF45" s="239"/>
      <c r="FG45" s="239"/>
      <c r="FH45" s="239"/>
      <c r="FI45" s="239"/>
      <c r="FJ45" s="239"/>
      <c r="FK45" s="239"/>
      <c r="FL45" s="239"/>
      <c r="FM45" s="239"/>
      <c r="FN45" s="239"/>
      <c r="FO45" s="239"/>
      <c r="FP45" s="239"/>
      <c r="FQ45" s="239"/>
      <c r="FR45" s="239"/>
      <c r="FS45" s="239"/>
    </row>
    <row r="46" spans="1:175" ht="12.95" customHeight="1">
      <c r="A46" s="239"/>
      <c r="C46" s="3"/>
      <c r="D46" s="3"/>
      <c r="M46" s="239"/>
      <c r="N46" s="239"/>
      <c r="O46" s="250"/>
      <c r="P46" s="256"/>
      <c r="Q46" s="256"/>
      <c r="R46" s="259"/>
      <c r="S46" s="256"/>
      <c r="T46" s="256"/>
      <c r="U46" s="256"/>
      <c r="V46" s="253"/>
      <c r="W46" s="239"/>
      <c r="X46" s="239"/>
      <c r="Y46" s="239"/>
      <c r="Z46" s="239"/>
      <c r="AA46" s="239"/>
      <c r="AB46" s="239"/>
      <c r="AC46" s="239"/>
      <c r="AD46" s="239"/>
      <c r="AE46" s="239"/>
      <c r="AF46" s="239"/>
      <c r="AG46" s="239"/>
      <c r="AH46" s="239"/>
      <c r="AI46" s="239"/>
      <c r="AJ46" s="239"/>
      <c r="AK46" s="239"/>
      <c r="AL46" s="239"/>
      <c r="AM46" s="239"/>
      <c r="AN46" s="239"/>
      <c r="AO46" s="239"/>
      <c r="AP46" s="239"/>
      <c r="AQ46" s="239"/>
      <c r="AR46" s="239"/>
      <c r="AS46" s="239"/>
      <c r="AT46" s="239"/>
      <c r="AU46" s="239"/>
      <c r="AV46" s="239"/>
      <c r="AW46" s="239"/>
      <c r="AX46" s="239"/>
      <c r="AY46" s="239"/>
      <c r="AZ46" s="239"/>
      <c r="BA46" s="239"/>
      <c r="BB46" s="239"/>
      <c r="BC46" s="239"/>
      <c r="BD46" s="239"/>
      <c r="BE46" s="239"/>
      <c r="BF46" s="239"/>
      <c r="BG46" s="239"/>
      <c r="BH46" s="239"/>
      <c r="BI46" s="239"/>
      <c r="BJ46" s="239"/>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c r="DJ46" s="239"/>
      <c r="DK46" s="239"/>
      <c r="DL46" s="239"/>
      <c r="DM46" s="239"/>
      <c r="DN46" s="239"/>
      <c r="DO46" s="239"/>
      <c r="DP46" s="239"/>
      <c r="DQ46" s="239"/>
      <c r="DR46" s="239"/>
      <c r="DS46" s="239"/>
      <c r="DT46" s="239"/>
      <c r="DU46" s="239"/>
      <c r="DV46" s="239"/>
      <c r="DW46" s="239"/>
      <c r="DX46" s="239"/>
      <c r="DY46" s="239"/>
      <c r="DZ46" s="239"/>
      <c r="EA46" s="239"/>
      <c r="EB46" s="239"/>
      <c r="EC46" s="239"/>
      <c r="ED46" s="239"/>
      <c r="EE46" s="239"/>
      <c r="EF46" s="239"/>
      <c r="EG46" s="239"/>
      <c r="EH46" s="239"/>
      <c r="EI46" s="239"/>
      <c r="EJ46" s="239"/>
      <c r="EK46" s="239"/>
      <c r="EL46" s="239"/>
      <c r="EM46" s="239"/>
      <c r="EN46" s="239"/>
      <c r="EO46" s="239"/>
      <c r="EP46" s="239"/>
      <c r="EQ46" s="239"/>
      <c r="ER46" s="239"/>
      <c r="ES46" s="239"/>
      <c r="ET46" s="239"/>
      <c r="EU46" s="239"/>
      <c r="EV46" s="239"/>
      <c r="EW46" s="239"/>
      <c r="EX46" s="239"/>
      <c r="EY46" s="239"/>
      <c r="EZ46" s="239"/>
      <c r="FA46" s="239"/>
      <c r="FB46" s="239"/>
      <c r="FC46" s="239"/>
      <c r="FD46" s="239"/>
      <c r="FE46" s="239"/>
      <c r="FF46" s="239"/>
      <c r="FG46" s="239"/>
      <c r="FH46" s="239"/>
      <c r="FI46" s="239"/>
      <c r="FJ46" s="239"/>
      <c r="FK46" s="239"/>
      <c r="FL46" s="239"/>
      <c r="FM46" s="239"/>
      <c r="FN46" s="239"/>
      <c r="FO46" s="239"/>
      <c r="FP46" s="239"/>
      <c r="FQ46" s="239"/>
      <c r="FR46" s="239"/>
      <c r="FS46" s="239"/>
    </row>
    <row r="47" spans="1:175" ht="12.95" customHeight="1">
      <c r="A47" s="239"/>
      <c r="C47" s="3"/>
      <c r="D47" s="3"/>
      <c r="M47" s="239"/>
      <c r="N47" s="239"/>
      <c r="O47" s="250"/>
      <c r="P47" s="256"/>
      <c r="Q47" s="256"/>
      <c r="R47" s="259"/>
      <c r="S47" s="256"/>
      <c r="T47" s="256"/>
      <c r="U47" s="256"/>
      <c r="V47" s="253"/>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c r="BA47" s="239"/>
      <c r="BB47" s="239"/>
      <c r="BC47" s="239"/>
      <c r="BD47" s="239"/>
      <c r="BE47" s="239"/>
      <c r="BF47" s="239"/>
      <c r="BG47" s="239"/>
      <c r="BH47" s="239"/>
      <c r="BI47" s="239"/>
      <c r="BJ47" s="239"/>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c r="DJ47" s="239"/>
      <c r="DK47" s="239"/>
      <c r="DL47" s="239"/>
      <c r="DM47" s="239"/>
      <c r="DN47" s="239"/>
      <c r="DO47" s="239"/>
      <c r="DP47" s="239"/>
      <c r="DQ47" s="239"/>
      <c r="DR47" s="239"/>
      <c r="DS47" s="239"/>
      <c r="DT47" s="239"/>
      <c r="DU47" s="239"/>
      <c r="DV47" s="239"/>
      <c r="DW47" s="239"/>
      <c r="DX47" s="239"/>
      <c r="DY47" s="239"/>
      <c r="DZ47" s="239"/>
      <c r="EA47" s="239"/>
      <c r="EB47" s="239"/>
      <c r="EC47" s="239"/>
      <c r="ED47" s="239"/>
      <c r="EE47" s="239"/>
      <c r="EF47" s="239"/>
      <c r="EG47" s="239"/>
      <c r="EH47" s="239"/>
      <c r="EI47" s="239"/>
      <c r="EJ47" s="239"/>
      <c r="EK47" s="239"/>
      <c r="EL47" s="239"/>
      <c r="EM47" s="239"/>
      <c r="EN47" s="239"/>
      <c r="EO47" s="239"/>
      <c r="EP47" s="239"/>
      <c r="EQ47" s="239"/>
      <c r="ER47" s="239"/>
      <c r="ES47" s="239"/>
      <c r="ET47" s="239"/>
      <c r="EU47" s="239"/>
      <c r="EV47" s="239"/>
      <c r="EW47" s="239"/>
      <c r="EX47" s="239"/>
      <c r="EY47" s="239"/>
      <c r="EZ47" s="239"/>
      <c r="FA47" s="239"/>
      <c r="FB47" s="239"/>
      <c r="FC47" s="239"/>
      <c r="FD47" s="239"/>
      <c r="FE47" s="239"/>
      <c r="FF47" s="239"/>
      <c r="FG47" s="239"/>
      <c r="FH47" s="239"/>
      <c r="FI47" s="239"/>
      <c r="FJ47" s="239"/>
      <c r="FK47" s="239"/>
      <c r="FL47" s="239"/>
      <c r="FM47" s="239"/>
      <c r="FN47" s="239"/>
      <c r="FO47" s="239"/>
      <c r="FP47" s="239"/>
      <c r="FQ47" s="239"/>
      <c r="FR47" s="239"/>
      <c r="FS47" s="239"/>
    </row>
    <row r="48" spans="1:175" ht="12.95" customHeight="1">
      <c r="A48" s="239"/>
      <c r="C48" s="3"/>
      <c r="D48" s="3"/>
      <c r="M48" s="239"/>
      <c r="N48" s="239"/>
      <c r="O48" s="250"/>
      <c r="P48" s="256"/>
      <c r="Q48" s="256"/>
      <c r="R48" s="259"/>
      <c r="S48" s="256"/>
      <c r="T48" s="256"/>
      <c r="U48" s="256"/>
      <c r="V48" s="253"/>
      <c r="W48" s="239"/>
      <c r="X48" s="239"/>
      <c r="Y48" s="239"/>
      <c r="Z48" s="239"/>
      <c r="AA48" s="239"/>
      <c r="AB48" s="239"/>
      <c r="AC48" s="239"/>
      <c r="AD48" s="239"/>
      <c r="AE48" s="239"/>
      <c r="AF48" s="239"/>
      <c r="AG48" s="239"/>
      <c r="AH48" s="239"/>
      <c r="AI48" s="239"/>
      <c r="AJ48" s="239"/>
      <c r="AK48" s="239"/>
      <c r="AL48" s="239"/>
      <c r="AM48" s="239"/>
      <c r="AN48" s="239"/>
      <c r="AO48" s="239"/>
      <c r="AP48" s="239"/>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239"/>
      <c r="DZ48" s="239"/>
      <c r="EA48" s="239"/>
      <c r="EB48" s="239"/>
      <c r="EC48" s="239"/>
      <c r="ED48" s="239"/>
      <c r="EE48" s="239"/>
      <c r="EF48" s="239"/>
      <c r="EG48" s="239"/>
      <c r="EH48" s="239"/>
      <c r="EI48" s="239"/>
      <c r="EJ48" s="239"/>
      <c r="EK48" s="239"/>
      <c r="EL48" s="239"/>
      <c r="EM48" s="239"/>
      <c r="EN48" s="239"/>
      <c r="EO48" s="239"/>
      <c r="EP48" s="239"/>
      <c r="EQ48" s="239"/>
      <c r="ER48" s="239"/>
      <c r="ES48" s="239"/>
      <c r="ET48" s="239"/>
      <c r="EU48" s="239"/>
      <c r="EV48" s="239"/>
      <c r="EW48" s="239"/>
      <c r="EX48" s="239"/>
      <c r="EY48" s="239"/>
      <c r="EZ48" s="239"/>
      <c r="FA48" s="239"/>
      <c r="FB48" s="239"/>
      <c r="FC48" s="239"/>
      <c r="FD48" s="239"/>
      <c r="FE48" s="239"/>
      <c r="FF48" s="239"/>
      <c r="FG48" s="239"/>
      <c r="FH48" s="239"/>
      <c r="FI48" s="239"/>
      <c r="FJ48" s="239"/>
      <c r="FK48" s="239"/>
      <c r="FL48" s="239"/>
      <c r="FM48" s="239"/>
      <c r="FN48" s="239"/>
      <c r="FO48" s="239"/>
      <c r="FP48" s="239"/>
      <c r="FQ48" s="239"/>
      <c r="FR48" s="239"/>
      <c r="FS48" s="239"/>
    </row>
    <row r="49" spans="1:175" ht="12.95" customHeight="1">
      <c r="A49" s="239"/>
      <c r="C49" s="3"/>
      <c r="D49" s="3"/>
      <c r="M49" s="239"/>
      <c r="N49" s="239"/>
      <c r="O49" s="250"/>
      <c r="P49" s="256"/>
      <c r="Q49" s="256"/>
      <c r="R49" s="259"/>
      <c r="S49" s="256"/>
      <c r="T49" s="256"/>
      <c r="U49" s="256"/>
      <c r="V49" s="253"/>
      <c r="W49" s="239"/>
      <c r="X49" s="239"/>
      <c r="Y49" s="239"/>
      <c r="Z49" s="239"/>
      <c r="AA49" s="239"/>
      <c r="AB49" s="239"/>
      <c r="AC49" s="239"/>
      <c r="AD49" s="239"/>
      <c r="AE49" s="239"/>
      <c r="AF49" s="239"/>
      <c r="AG49" s="239"/>
      <c r="AH49" s="239"/>
      <c r="AI49" s="239"/>
      <c r="AJ49" s="239"/>
      <c r="AK49" s="239"/>
      <c r="AL49" s="239"/>
      <c r="AM49" s="239"/>
      <c r="AN49" s="239"/>
      <c r="AO49" s="239"/>
      <c r="AP49" s="239"/>
      <c r="AQ49" s="239"/>
      <c r="AR49" s="239"/>
      <c r="AS49" s="239"/>
      <c r="AT49" s="239"/>
      <c r="AU49" s="239"/>
      <c r="AV49" s="239"/>
      <c r="AW49" s="239"/>
      <c r="AX49" s="239"/>
      <c r="AY49" s="239"/>
      <c r="AZ49" s="239"/>
      <c r="BA49" s="239"/>
      <c r="BB49" s="239"/>
      <c r="BC49" s="239"/>
      <c r="BD49" s="239"/>
      <c r="BE49" s="239"/>
      <c r="BF49" s="239"/>
      <c r="BG49" s="239"/>
      <c r="BH49" s="239"/>
      <c r="BI49" s="239"/>
      <c r="BJ49" s="239"/>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c r="DJ49" s="239"/>
      <c r="DK49" s="239"/>
      <c r="DL49" s="239"/>
      <c r="DM49" s="239"/>
      <c r="DN49" s="239"/>
      <c r="DO49" s="239"/>
      <c r="DP49" s="239"/>
      <c r="DQ49" s="239"/>
      <c r="DR49" s="239"/>
      <c r="DS49" s="239"/>
      <c r="DT49" s="239"/>
      <c r="DU49" s="239"/>
      <c r="DV49" s="239"/>
      <c r="DW49" s="239"/>
      <c r="DX49" s="239"/>
      <c r="DY49" s="239"/>
      <c r="DZ49" s="239"/>
      <c r="EA49" s="239"/>
      <c r="EB49" s="239"/>
      <c r="EC49" s="239"/>
      <c r="ED49" s="239"/>
      <c r="EE49" s="239"/>
      <c r="EF49" s="239"/>
      <c r="EG49" s="239"/>
      <c r="EH49" s="239"/>
      <c r="EI49" s="239"/>
      <c r="EJ49" s="239"/>
      <c r="EK49" s="239"/>
      <c r="EL49" s="239"/>
      <c r="EM49" s="239"/>
      <c r="EN49" s="239"/>
      <c r="EO49" s="239"/>
      <c r="EP49" s="239"/>
      <c r="EQ49" s="239"/>
      <c r="ER49" s="239"/>
      <c r="ES49" s="239"/>
      <c r="ET49" s="239"/>
      <c r="EU49" s="239"/>
      <c r="EV49" s="239"/>
      <c r="EW49" s="239"/>
      <c r="EX49" s="239"/>
      <c r="EY49" s="239"/>
      <c r="EZ49" s="239"/>
      <c r="FA49" s="239"/>
      <c r="FB49" s="239"/>
      <c r="FC49" s="239"/>
      <c r="FD49" s="239"/>
      <c r="FE49" s="239"/>
      <c r="FF49" s="239"/>
      <c r="FG49" s="239"/>
      <c r="FH49" s="239"/>
      <c r="FI49" s="239"/>
      <c r="FJ49" s="239"/>
      <c r="FK49" s="239"/>
      <c r="FL49" s="239"/>
      <c r="FM49" s="239"/>
      <c r="FN49" s="239"/>
      <c r="FO49" s="239"/>
      <c r="FP49" s="239"/>
      <c r="FQ49" s="239"/>
      <c r="FR49" s="239"/>
      <c r="FS49" s="239"/>
    </row>
    <row r="50" spans="1:175" ht="12.95" customHeight="1">
      <c r="A50" s="239"/>
      <c r="C50" s="3"/>
      <c r="D50" s="3"/>
      <c r="M50" s="239"/>
      <c r="N50" s="239"/>
      <c r="O50" s="250"/>
      <c r="P50" s="256"/>
      <c r="Q50" s="256"/>
      <c r="R50" s="259"/>
      <c r="S50" s="256"/>
      <c r="T50" s="256"/>
      <c r="U50" s="256"/>
      <c r="V50" s="253"/>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39"/>
      <c r="EI50" s="239"/>
      <c r="EJ50" s="239"/>
      <c r="EK50" s="239"/>
      <c r="EL50" s="239"/>
      <c r="EM50" s="239"/>
      <c r="EN50" s="239"/>
      <c r="EO50" s="239"/>
      <c r="EP50" s="239"/>
      <c r="EQ50" s="239"/>
      <c r="ER50" s="239"/>
      <c r="ES50" s="239"/>
      <c r="ET50" s="239"/>
      <c r="EU50" s="239"/>
      <c r="EV50" s="239"/>
      <c r="EW50" s="239"/>
      <c r="EX50" s="239"/>
      <c r="EY50" s="239"/>
      <c r="EZ50" s="239"/>
      <c r="FA50" s="239"/>
      <c r="FB50" s="239"/>
      <c r="FC50" s="239"/>
      <c r="FD50" s="239"/>
      <c r="FE50" s="239"/>
      <c r="FF50" s="239"/>
      <c r="FG50" s="239"/>
      <c r="FH50" s="239"/>
      <c r="FI50" s="239"/>
      <c r="FJ50" s="239"/>
      <c r="FK50" s="239"/>
      <c r="FL50" s="239"/>
      <c r="FM50" s="239"/>
      <c r="FN50" s="239"/>
      <c r="FO50" s="239"/>
      <c r="FP50" s="239"/>
      <c r="FQ50" s="239"/>
      <c r="FR50" s="239"/>
      <c r="FS50" s="239"/>
    </row>
    <row r="51" spans="1:175" ht="12.95" customHeight="1">
      <c r="A51" s="239"/>
      <c r="C51" s="3"/>
      <c r="D51" s="3"/>
      <c r="M51" s="239"/>
      <c r="N51" s="239"/>
      <c r="O51" s="250"/>
      <c r="P51" s="256"/>
      <c r="Q51" s="256"/>
      <c r="R51" s="259"/>
      <c r="S51" s="256"/>
      <c r="T51" s="256"/>
      <c r="U51" s="256"/>
      <c r="V51" s="253"/>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c r="BY51" s="239"/>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39"/>
      <c r="EI51" s="239"/>
      <c r="EJ51" s="239"/>
      <c r="EK51" s="239"/>
      <c r="EL51" s="239"/>
      <c r="EM51" s="239"/>
      <c r="EN51" s="239"/>
      <c r="EO51" s="239"/>
      <c r="EP51" s="239"/>
      <c r="EQ51" s="239"/>
      <c r="ER51" s="239"/>
      <c r="ES51" s="239"/>
      <c r="ET51" s="239"/>
      <c r="EU51" s="239"/>
      <c r="EV51" s="239"/>
      <c r="EW51" s="239"/>
      <c r="EX51" s="239"/>
      <c r="EY51" s="239"/>
      <c r="EZ51" s="239"/>
      <c r="FA51" s="239"/>
      <c r="FB51" s="239"/>
      <c r="FC51" s="239"/>
      <c r="FD51" s="239"/>
      <c r="FE51" s="239"/>
      <c r="FF51" s="239"/>
      <c r="FG51" s="239"/>
      <c r="FH51" s="239"/>
      <c r="FI51" s="239"/>
      <c r="FJ51" s="239"/>
      <c r="FK51" s="239"/>
      <c r="FL51" s="239"/>
      <c r="FM51" s="239"/>
      <c r="FN51" s="239"/>
      <c r="FO51" s="239"/>
      <c r="FP51" s="239"/>
      <c r="FQ51" s="239"/>
      <c r="FR51" s="239"/>
      <c r="FS51" s="239"/>
    </row>
    <row r="52" spans="1:175" ht="12.95" customHeight="1">
      <c r="A52" s="239"/>
      <c r="C52" s="3"/>
      <c r="D52" s="3"/>
      <c r="M52" s="239"/>
      <c r="N52" s="239"/>
      <c r="O52" s="250"/>
      <c r="P52" s="256"/>
      <c r="Q52" s="256"/>
      <c r="R52" s="259"/>
      <c r="S52" s="256"/>
      <c r="T52" s="256"/>
      <c r="U52" s="256"/>
      <c r="V52" s="253"/>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c r="BY52" s="239"/>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39"/>
      <c r="EI52" s="239"/>
      <c r="EJ52" s="239"/>
      <c r="EK52" s="239"/>
      <c r="EL52" s="239"/>
      <c r="EM52" s="239"/>
      <c r="EN52" s="239"/>
      <c r="EO52" s="239"/>
      <c r="EP52" s="239"/>
      <c r="EQ52" s="239"/>
      <c r="ER52" s="239"/>
      <c r="ES52" s="239"/>
      <c r="ET52" s="239"/>
      <c r="EU52" s="239"/>
      <c r="EV52" s="239"/>
      <c r="EW52" s="239"/>
      <c r="EX52" s="239"/>
      <c r="EY52" s="239"/>
      <c r="EZ52" s="239"/>
      <c r="FA52" s="239"/>
      <c r="FB52" s="239"/>
      <c r="FC52" s="239"/>
      <c r="FD52" s="239"/>
      <c r="FE52" s="239"/>
      <c r="FF52" s="239"/>
      <c r="FG52" s="239"/>
      <c r="FH52" s="239"/>
      <c r="FI52" s="239"/>
      <c r="FJ52" s="239"/>
      <c r="FK52" s="239"/>
      <c r="FL52" s="239"/>
      <c r="FM52" s="239"/>
      <c r="FN52" s="239"/>
      <c r="FO52" s="239"/>
      <c r="FP52" s="239"/>
      <c r="FQ52" s="239"/>
      <c r="FR52" s="239"/>
      <c r="FS52" s="239"/>
    </row>
    <row r="53" spans="1:175" ht="12.95" customHeight="1">
      <c r="A53" s="239"/>
      <c r="C53" s="3"/>
      <c r="D53" s="3"/>
      <c r="M53" s="239"/>
      <c r="N53" s="239"/>
      <c r="O53" s="250"/>
      <c r="P53" s="256"/>
      <c r="Q53" s="256"/>
      <c r="R53" s="259"/>
      <c r="S53" s="256"/>
      <c r="T53" s="256"/>
      <c r="U53" s="256"/>
      <c r="V53" s="253"/>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c r="BY53" s="239"/>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39"/>
      <c r="EI53" s="239"/>
      <c r="EJ53" s="239"/>
      <c r="EK53" s="239"/>
      <c r="EL53" s="239"/>
      <c r="EM53" s="239"/>
      <c r="EN53" s="239"/>
      <c r="EO53" s="239"/>
      <c r="EP53" s="239"/>
      <c r="EQ53" s="239"/>
      <c r="ER53" s="239"/>
      <c r="ES53" s="239"/>
      <c r="ET53" s="239"/>
      <c r="EU53" s="239"/>
      <c r="EV53" s="239"/>
      <c r="EW53" s="239"/>
      <c r="EX53" s="239"/>
      <c r="EY53" s="239"/>
      <c r="EZ53" s="239"/>
      <c r="FA53" s="239"/>
      <c r="FB53" s="239"/>
      <c r="FC53" s="239"/>
      <c r="FD53" s="239"/>
      <c r="FE53" s="239"/>
      <c r="FF53" s="239"/>
      <c r="FG53" s="239"/>
      <c r="FH53" s="239"/>
      <c r="FI53" s="239"/>
      <c r="FJ53" s="239"/>
      <c r="FK53" s="239"/>
      <c r="FL53" s="239"/>
      <c r="FM53" s="239"/>
      <c r="FN53" s="239"/>
      <c r="FO53" s="239"/>
      <c r="FP53" s="239"/>
      <c r="FQ53" s="239"/>
      <c r="FR53" s="239"/>
      <c r="FS53" s="239"/>
    </row>
    <row r="54" spans="1:175" ht="12.95" customHeight="1">
      <c r="A54" s="239"/>
      <c r="C54" s="3"/>
      <c r="D54" s="3"/>
      <c r="M54" s="239"/>
      <c r="N54" s="239"/>
      <c r="O54" s="250"/>
      <c r="P54" s="256"/>
      <c r="Q54" s="256"/>
      <c r="R54" s="259"/>
      <c r="S54" s="256"/>
      <c r="T54" s="256"/>
      <c r="U54" s="256"/>
      <c r="V54" s="253"/>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39"/>
      <c r="EI54" s="239"/>
      <c r="EJ54" s="239"/>
      <c r="EK54" s="239"/>
      <c r="EL54" s="239"/>
      <c r="EM54" s="239"/>
      <c r="EN54" s="239"/>
      <c r="EO54" s="239"/>
      <c r="EP54" s="239"/>
      <c r="EQ54" s="239"/>
      <c r="ER54" s="239"/>
      <c r="ES54" s="239"/>
      <c r="ET54" s="239"/>
      <c r="EU54" s="239"/>
      <c r="EV54" s="239"/>
      <c r="EW54" s="239"/>
      <c r="EX54" s="239"/>
      <c r="EY54" s="239"/>
      <c r="EZ54" s="239"/>
      <c r="FA54" s="239"/>
      <c r="FB54" s="239"/>
      <c r="FC54" s="239"/>
      <c r="FD54" s="239"/>
      <c r="FE54" s="239"/>
      <c r="FF54" s="239"/>
      <c r="FG54" s="239"/>
      <c r="FH54" s="239"/>
      <c r="FI54" s="239"/>
      <c r="FJ54" s="239"/>
      <c r="FK54" s="239"/>
      <c r="FL54" s="239"/>
      <c r="FM54" s="239"/>
      <c r="FN54" s="239"/>
      <c r="FO54" s="239"/>
      <c r="FP54" s="239"/>
      <c r="FQ54" s="239"/>
      <c r="FR54" s="239"/>
      <c r="FS54" s="239"/>
    </row>
    <row r="55" spans="1:175" ht="12.95" customHeight="1">
      <c r="A55" s="239"/>
      <c r="B55" s="256"/>
      <c r="C55" s="256"/>
      <c r="D55" s="256"/>
      <c r="E55" s="256"/>
      <c r="F55" s="253"/>
      <c r="G55" s="239"/>
      <c r="H55" s="239"/>
      <c r="I55" s="239"/>
      <c r="J55" s="239"/>
      <c r="K55" s="239"/>
      <c r="L55" s="239"/>
      <c r="M55" s="239"/>
      <c r="N55" s="239"/>
      <c r="O55" s="250"/>
      <c r="P55" s="256"/>
      <c r="Q55" s="256"/>
      <c r="R55" s="259"/>
      <c r="S55" s="256"/>
      <c r="T55" s="256"/>
      <c r="U55" s="256"/>
      <c r="V55" s="253"/>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c r="BY55" s="239"/>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39"/>
      <c r="EI55" s="239"/>
      <c r="EJ55" s="239"/>
      <c r="EK55" s="239"/>
      <c r="EL55" s="239"/>
      <c r="EM55" s="239"/>
      <c r="EN55" s="239"/>
      <c r="EO55" s="239"/>
      <c r="EP55" s="239"/>
      <c r="EQ55" s="239"/>
      <c r="ER55" s="239"/>
      <c r="ES55" s="239"/>
      <c r="ET55" s="239"/>
      <c r="EU55" s="239"/>
      <c r="EV55" s="239"/>
      <c r="EW55" s="239"/>
      <c r="EX55" s="239"/>
      <c r="EY55" s="239"/>
      <c r="EZ55" s="239"/>
      <c r="FA55" s="239"/>
      <c r="FB55" s="239"/>
      <c r="FC55" s="239"/>
      <c r="FD55" s="239"/>
      <c r="FE55" s="239"/>
      <c r="FF55" s="239"/>
      <c r="FG55" s="239"/>
      <c r="FH55" s="239"/>
      <c r="FI55" s="239"/>
      <c r="FJ55" s="239"/>
      <c r="FK55" s="239"/>
      <c r="FL55" s="239"/>
      <c r="FM55" s="239"/>
      <c r="FN55" s="239"/>
      <c r="FO55" s="239"/>
      <c r="FP55" s="239"/>
      <c r="FQ55" s="239"/>
      <c r="FR55" s="239"/>
      <c r="FS55" s="239"/>
    </row>
    <row r="56" spans="1:175" ht="12.95" customHeight="1">
      <c r="A56" s="239"/>
      <c r="B56" s="256"/>
      <c r="C56" s="256"/>
      <c r="D56" s="256"/>
      <c r="E56" s="256"/>
      <c r="F56" s="253"/>
      <c r="G56" s="239"/>
      <c r="H56" s="239"/>
      <c r="I56" s="239"/>
      <c r="J56" s="239"/>
      <c r="K56" s="239"/>
      <c r="L56" s="239"/>
      <c r="M56" s="239"/>
      <c r="N56" s="239"/>
      <c r="O56" s="250"/>
      <c r="P56" s="256"/>
      <c r="Q56" s="256"/>
      <c r="R56" s="259"/>
      <c r="S56" s="256"/>
      <c r="T56" s="256"/>
      <c r="U56" s="256"/>
      <c r="V56" s="253"/>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c r="BY56" s="239"/>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39"/>
      <c r="EI56" s="239"/>
      <c r="EJ56" s="239"/>
      <c r="EK56" s="239"/>
      <c r="EL56" s="239"/>
      <c r="EM56" s="239"/>
      <c r="EN56" s="239"/>
      <c r="EO56" s="239"/>
      <c r="EP56" s="239"/>
      <c r="EQ56" s="239"/>
      <c r="ER56" s="239"/>
      <c r="ES56" s="239"/>
      <c r="ET56" s="239"/>
      <c r="EU56" s="239"/>
      <c r="EV56" s="239"/>
      <c r="EW56" s="239"/>
      <c r="EX56" s="239"/>
      <c r="EY56" s="239"/>
      <c r="EZ56" s="239"/>
      <c r="FA56" s="239"/>
      <c r="FB56" s="239"/>
      <c r="FC56" s="239"/>
      <c r="FD56" s="239"/>
      <c r="FE56" s="239"/>
      <c r="FF56" s="239"/>
      <c r="FG56" s="239"/>
      <c r="FH56" s="239"/>
      <c r="FI56" s="239"/>
      <c r="FJ56" s="239"/>
      <c r="FK56" s="239"/>
      <c r="FL56" s="239"/>
      <c r="FM56" s="239"/>
      <c r="FN56" s="239"/>
      <c r="FO56" s="239"/>
      <c r="FP56" s="239"/>
      <c r="FQ56" s="239"/>
      <c r="FR56" s="239"/>
      <c r="FS56" s="239"/>
    </row>
    <row r="57" spans="1:175" ht="12.95" customHeight="1">
      <c r="A57" s="239"/>
      <c r="C57" s="3"/>
      <c r="D57" s="3"/>
      <c r="O57" s="250"/>
      <c r="P57" s="256"/>
      <c r="Q57" s="256"/>
      <c r="R57" s="259"/>
      <c r="S57" s="256"/>
      <c r="T57" s="256"/>
      <c r="U57" s="256"/>
      <c r="V57" s="253"/>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c r="BI57" s="239"/>
      <c r="BJ57" s="239"/>
      <c r="BK57" s="239"/>
      <c r="BL57" s="239"/>
      <c r="BM57" s="239"/>
      <c r="BN57" s="239"/>
      <c r="BO57" s="239"/>
      <c r="BP57" s="239"/>
      <c r="BQ57" s="239"/>
      <c r="BR57" s="239"/>
      <c r="BS57" s="239"/>
      <c r="BT57" s="239"/>
      <c r="BU57" s="239"/>
      <c r="BV57" s="239"/>
      <c r="BW57" s="239"/>
      <c r="BX57" s="239"/>
      <c r="BY57" s="239"/>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39"/>
      <c r="EI57" s="239"/>
      <c r="EJ57" s="239"/>
      <c r="EK57" s="239"/>
      <c r="EL57" s="239"/>
      <c r="EM57" s="239"/>
      <c r="EN57" s="239"/>
      <c r="EO57" s="239"/>
      <c r="EP57" s="239"/>
      <c r="EQ57" s="239"/>
      <c r="ER57" s="239"/>
      <c r="ES57" s="239"/>
      <c r="ET57" s="239"/>
      <c r="EU57" s="239"/>
      <c r="EV57" s="239"/>
      <c r="EW57" s="239"/>
      <c r="EX57" s="239"/>
      <c r="EY57" s="239"/>
      <c r="EZ57" s="239"/>
      <c r="FA57" s="239"/>
      <c r="FB57" s="239"/>
      <c r="FC57" s="239"/>
      <c r="FD57" s="239"/>
      <c r="FE57" s="239"/>
      <c r="FF57" s="239"/>
      <c r="FG57" s="239"/>
      <c r="FH57" s="239"/>
      <c r="FI57" s="239"/>
      <c r="FJ57" s="239"/>
      <c r="FK57" s="239"/>
      <c r="FL57" s="239"/>
      <c r="FM57" s="239"/>
      <c r="FN57" s="239"/>
      <c r="FO57" s="239"/>
      <c r="FP57" s="239"/>
      <c r="FQ57" s="239"/>
      <c r="FR57" s="239"/>
      <c r="FS57" s="239"/>
    </row>
    <row r="58" spans="1:175" ht="12.95" customHeight="1">
      <c r="A58" s="239"/>
      <c r="C58" s="3"/>
      <c r="D58" s="3"/>
      <c r="O58" s="250"/>
      <c r="P58" s="256"/>
      <c r="Q58" s="256"/>
      <c r="R58" s="256"/>
      <c r="S58" s="256"/>
      <c r="T58" s="256"/>
      <c r="U58" s="256"/>
      <c r="V58" s="253"/>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c r="BY58" s="239"/>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39"/>
      <c r="EI58" s="239"/>
      <c r="EJ58" s="239"/>
      <c r="EK58" s="239"/>
      <c r="EL58" s="239"/>
      <c r="EM58" s="239"/>
      <c r="EN58" s="239"/>
      <c r="EO58" s="239"/>
      <c r="EP58" s="239"/>
      <c r="EQ58" s="239"/>
      <c r="ER58" s="239"/>
      <c r="ES58" s="239"/>
      <c r="ET58" s="239"/>
      <c r="EU58" s="239"/>
      <c r="EV58" s="239"/>
      <c r="EW58" s="239"/>
      <c r="EX58" s="239"/>
      <c r="EY58" s="239"/>
      <c r="EZ58" s="239"/>
      <c r="FA58" s="239"/>
      <c r="FB58" s="239"/>
      <c r="FC58" s="239"/>
      <c r="FD58" s="239"/>
      <c r="FE58" s="239"/>
      <c r="FF58" s="239"/>
      <c r="FG58" s="239"/>
      <c r="FH58" s="239"/>
      <c r="FI58" s="239"/>
      <c r="FJ58" s="239"/>
      <c r="FK58" s="239"/>
      <c r="FL58" s="239"/>
      <c r="FM58" s="239"/>
      <c r="FN58" s="239"/>
      <c r="FO58" s="239"/>
      <c r="FP58" s="239"/>
      <c r="FQ58" s="239"/>
      <c r="FR58" s="239"/>
      <c r="FS58" s="239"/>
    </row>
    <row r="59" spans="1:175" ht="12.95" customHeight="1">
      <c r="A59" s="239"/>
      <c r="C59" s="3"/>
      <c r="D59" s="3"/>
      <c r="O59" s="250"/>
      <c r="P59" s="256"/>
      <c r="Q59" s="256"/>
      <c r="R59" s="256"/>
      <c r="S59" s="256"/>
      <c r="T59" s="256"/>
      <c r="U59" s="256"/>
      <c r="V59" s="253"/>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39"/>
      <c r="EM59" s="239"/>
      <c r="EN59" s="239"/>
      <c r="EO59" s="239"/>
      <c r="EP59" s="239"/>
      <c r="EQ59" s="239"/>
      <c r="ER59" s="239"/>
      <c r="ES59" s="239"/>
      <c r="ET59" s="239"/>
      <c r="EU59" s="239"/>
      <c r="EV59" s="239"/>
      <c r="EW59" s="239"/>
      <c r="EX59" s="239"/>
      <c r="EY59" s="239"/>
      <c r="EZ59" s="239"/>
      <c r="FA59" s="239"/>
      <c r="FB59" s="239"/>
      <c r="FC59" s="239"/>
      <c r="FD59" s="239"/>
      <c r="FE59" s="239"/>
      <c r="FF59" s="239"/>
      <c r="FG59" s="239"/>
      <c r="FH59" s="239"/>
      <c r="FI59" s="239"/>
      <c r="FJ59" s="239"/>
      <c r="FK59" s="239"/>
      <c r="FL59" s="239"/>
      <c r="FM59" s="239"/>
      <c r="FN59" s="239"/>
      <c r="FO59" s="239"/>
      <c r="FP59" s="239"/>
      <c r="FQ59" s="239"/>
      <c r="FR59" s="239"/>
      <c r="FS59" s="239"/>
    </row>
    <row r="60" spans="1:175" ht="12.95" customHeight="1">
      <c r="A60" s="239"/>
      <c r="C60" s="3"/>
      <c r="D60" s="3"/>
      <c r="O60" s="250"/>
      <c r="P60" s="256"/>
      <c r="Q60" s="256"/>
      <c r="R60" s="256"/>
      <c r="S60" s="256"/>
      <c r="T60" s="256"/>
      <c r="U60" s="256"/>
      <c r="V60" s="253"/>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39"/>
      <c r="EI60" s="239"/>
      <c r="EJ60" s="239"/>
      <c r="EK60" s="239"/>
      <c r="EL60" s="239"/>
      <c r="EM60" s="239"/>
      <c r="EN60" s="239"/>
      <c r="EO60" s="239"/>
      <c r="EP60" s="239"/>
      <c r="EQ60" s="239"/>
      <c r="ER60" s="239"/>
      <c r="ES60" s="239"/>
      <c r="ET60" s="239"/>
      <c r="EU60" s="239"/>
      <c r="EV60" s="239"/>
      <c r="EW60" s="239"/>
      <c r="EX60" s="239"/>
      <c r="EY60" s="239"/>
      <c r="EZ60" s="239"/>
      <c r="FA60" s="239"/>
      <c r="FB60" s="239"/>
      <c r="FC60" s="239"/>
      <c r="FD60" s="239"/>
      <c r="FE60" s="239"/>
      <c r="FF60" s="239"/>
      <c r="FG60" s="239"/>
      <c r="FH60" s="239"/>
      <c r="FI60" s="239"/>
      <c r="FJ60" s="239"/>
      <c r="FK60" s="239"/>
      <c r="FL60" s="239"/>
      <c r="FM60" s="239"/>
      <c r="FN60" s="239"/>
      <c r="FO60" s="239"/>
      <c r="FP60" s="239"/>
      <c r="FQ60" s="239"/>
      <c r="FR60" s="239"/>
      <c r="FS60" s="239"/>
    </row>
    <row r="61" spans="1:175" ht="12.95" customHeight="1">
      <c r="A61" s="239"/>
      <c r="C61" s="3"/>
      <c r="D61" s="3"/>
      <c r="O61" s="250"/>
      <c r="P61" s="256"/>
      <c r="Q61" s="256"/>
      <c r="R61" s="256"/>
      <c r="S61" s="256"/>
      <c r="T61" s="256"/>
      <c r="U61" s="256"/>
      <c r="V61" s="253"/>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39"/>
      <c r="EM61" s="239"/>
      <c r="EN61" s="239"/>
      <c r="EO61" s="239"/>
      <c r="EP61" s="239"/>
      <c r="EQ61" s="239"/>
      <c r="ER61" s="239"/>
      <c r="ES61" s="239"/>
      <c r="ET61" s="239"/>
      <c r="EU61" s="239"/>
      <c r="EV61" s="239"/>
      <c r="EW61" s="239"/>
      <c r="EX61" s="239"/>
      <c r="EY61" s="239"/>
      <c r="EZ61" s="239"/>
      <c r="FA61" s="239"/>
      <c r="FB61" s="239"/>
      <c r="FC61" s="239"/>
      <c r="FD61" s="239"/>
      <c r="FE61" s="239"/>
      <c r="FF61" s="239"/>
      <c r="FG61" s="239"/>
      <c r="FH61" s="239"/>
      <c r="FI61" s="239"/>
      <c r="FJ61" s="239"/>
      <c r="FK61" s="239"/>
      <c r="FL61" s="239"/>
      <c r="FM61" s="239"/>
      <c r="FN61" s="239"/>
      <c r="FO61" s="239"/>
      <c r="FP61" s="239"/>
      <c r="FQ61" s="239"/>
      <c r="FR61" s="239"/>
      <c r="FS61" s="239"/>
    </row>
    <row r="62" spans="1:175" ht="12.95" customHeight="1">
      <c r="A62" s="239"/>
      <c r="C62" s="3"/>
      <c r="D62" s="3"/>
      <c r="O62" s="250"/>
      <c r="P62" s="256"/>
      <c r="Q62" s="256"/>
      <c r="R62" s="256"/>
      <c r="S62" s="256"/>
      <c r="T62" s="256"/>
      <c r="U62" s="256"/>
      <c r="V62" s="253"/>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39"/>
      <c r="EM62" s="239"/>
      <c r="EN62" s="239"/>
      <c r="EO62" s="239"/>
      <c r="EP62" s="239"/>
      <c r="EQ62" s="239"/>
      <c r="ER62" s="239"/>
      <c r="ES62" s="239"/>
      <c r="ET62" s="239"/>
      <c r="EU62" s="239"/>
      <c r="EV62" s="239"/>
      <c r="EW62" s="239"/>
      <c r="EX62" s="239"/>
      <c r="EY62" s="239"/>
      <c r="EZ62" s="239"/>
      <c r="FA62" s="239"/>
      <c r="FB62" s="239"/>
      <c r="FC62" s="239"/>
      <c r="FD62" s="239"/>
      <c r="FE62" s="239"/>
      <c r="FF62" s="239"/>
      <c r="FG62" s="239"/>
      <c r="FH62" s="239"/>
      <c r="FI62" s="239"/>
      <c r="FJ62" s="239"/>
      <c r="FK62" s="239"/>
      <c r="FL62" s="239"/>
      <c r="FM62" s="239"/>
      <c r="FN62" s="239"/>
      <c r="FO62" s="239"/>
      <c r="FP62" s="239"/>
      <c r="FQ62" s="239"/>
      <c r="FR62" s="239"/>
      <c r="FS62" s="239"/>
    </row>
    <row r="63" spans="1:175" ht="12.95" customHeight="1">
      <c r="A63" s="239"/>
      <c r="C63" s="3"/>
      <c r="D63" s="3"/>
      <c r="O63" s="250"/>
      <c r="P63" s="256"/>
      <c r="Q63" s="256"/>
      <c r="R63" s="256"/>
      <c r="S63" s="256"/>
      <c r="T63" s="256"/>
      <c r="U63" s="256"/>
      <c r="V63" s="253"/>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39"/>
      <c r="EM63" s="239"/>
      <c r="EN63" s="239"/>
      <c r="EO63" s="239"/>
      <c r="EP63" s="239"/>
      <c r="EQ63" s="239"/>
      <c r="ER63" s="239"/>
      <c r="ES63" s="239"/>
      <c r="ET63" s="239"/>
      <c r="EU63" s="239"/>
      <c r="EV63" s="239"/>
      <c r="EW63" s="239"/>
      <c r="EX63" s="239"/>
      <c r="EY63" s="239"/>
      <c r="EZ63" s="239"/>
      <c r="FA63" s="239"/>
      <c r="FB63" s="239"/>
      <c r="FC63" s="239"/>
      <c r="FD63" s="239"/>
      <c r="FE63" s="239"/>
      <c r="FF63" s="239"/>
      <c r="FG63" s="239"/>
      <c r="FH63" s="239"/>
      <c r="FI63" s="239"/>
      <c r="FJ63" s="239"/>
      <c r="FK63" s="239"/>
      <c r="FL63" s="239"/>
      <c r="FM63" s="239"/>
      <c r="FN63" s="239"/>
      <c r="FO63" s="239"/>
      <c r="FP63" s="239"/>
      <c r="FQ63" s="239"/>
      <c r="FR63" s="239"/>
      <c r="FS63" s="239"/>
    </row>
    <row r="64" spans="1:175" ht="12.95" customHeight="1">
      <c r="A64" s="239"/>
      <c r="C64" s="3"/>
      <c r="D64" s="3"/>
      <c r="O64" s="250"/>
      <c r="P64" s="256"/>
      <c r="Q64" s="256"/>
      <c r="R64" s="256"/>
      <c r="S64" s="256"/>
      <c r="T64" s="256"/>
      <c r="U64" s="256"/>
      <c r="V64" s="253"/>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39"/>
      <c r="EI64" s="239"/>
      <c r="EJ64" s="239"/>
      <c r="EK64" s="239"/>
      <c r="EL64" s="239"/>
      <c r="EM64" s="239"/>
      <c r="EN64" s="239"/>
      <c r="EO64" s="239"/>
      <c r="EP64" s="239"/>
      <c r="EQ64" s="239"/>
      <c r="ER64" s="239"/>
      <c r="ES64" s="239"/>
      <c r="ET64" s="239"/>
      <c r="EU64" s="239"/>
      <c r="EV64" s="239"/>
      <c r="EW64" s="239"/>
      <c r="EX64" s="239"/>
      <c r="EY64" s="239"/>
      <c r="EZ64" s="239"/>
      <c r="FA64" s="239"/>
      <c r="FB64" s="239"/>
      <c r="FC64" s="239"/>
      <c r="FD64" s="239"/>
      <c r="FE64" s="239"/>
      <c r="FF64" s="239"/>
      <c r="FG64" s="239"/>
      <c r="FH64" s="239"/>
      <c r="FI64" s="239"/>
      <c r="FJ64" s="239"/>
      <c r="FK64" s="239"/>
      <c r="FL64" s="239"/>
      <c r="FM64" s="239"/>
      <c r="FN64" s="239"/>
      <c r="FO64" s="239"/>
      <c r="FP64" s="239"/>
      <c r="FQ64" s="239"/>
      <c r="FR64" s="239"/>
      <c r="FS64" s="239"/>
    </row>
    <row r="65" spans="1:175" ht="12.95" customHeight="1">
      <c r="A65" s="239"/>
      <c r="C65" s="3"/>
      <c r="D65" s="3"/>
      <c r="O65" s="250"/>
      <c r="P65" s="256"/>
      <c r="Q65" s="256"/>
      <c r="R65" s="256"/>
      <c r="S65" s="256"/>
      <c r="T65" s="256"/>
      <c r="U65" s="256"/>
      <c r="V65" s="253"/>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c r="BY65" s="239"/>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39"/>
      <c r="EI65" s="239"/>
      <c r="EJ65" s="239"/>
      <c r="EK65" s="239"/>
      <c r="EL65" s="239"/>
      <c r="EM65" s="239"/>
      <c r="EN65" s="239"/>
      <c r="EO65" s="239"/>
      <c r="EP65" s="239"/>
      <c r="EQ65" s="239"/>
      <c r="ER65" s="239"/>
      <c r="ES65" s="239"/>
      <c r="ET65" s="239"/>
      <c r="EU65" s="239"/>
      <c r="EV65" s="239"/>
      <c r="EW65" s="239"/>
      <c r="EX65" s="239"/>
      <c r="EY65" s="239"/>
      <c r="EZ65" s="239"/>
      <c r="FA65" s="239"/>
      <c r="FB65" s="239"/>
      <c r="FC65" s="239"/>
      <c r="FD65" s="239"/>
      <c r="FE65" s="239"/>
      <c r="FF65" s="239"/>
      <c r="FG65" s="239"/>
      <c r="FH65" s="239"/>
      <c r="FI65" s="239"/>
      <c r="FJ65" s="239"/>
      <c r="FK65" s="239"/>
      <c r="FL65" s="239"/>
      <c r="FM65" s="239"/>
      <c r="FN65" s="239"/>
      <c r="FO65" s="239"/>
      <c r="FP65" s="239"/>
      <c r="FQ65" s="239"/>
      <c r="FR65" s="239"/>
      <c r="FS65" s="239"/>
    </row>
    <row r="66" spans="1:175" ht="12.95" customHeight="1">
      <c r="A66" s="239"/>
      <c r="C66" s="3"/>
      <c r="D66" s="3"/>
      <c r="O66" s="250"/>
      <c r="P66" s="256"/>
      <c r="Q66" s="256"/>
      <c r="R66" s="256"/>
      <c r="S66" s="256"/>
      <c r="T66" s="256"/>
      <c r="U66" s="256"/>
      <c r="V66" s="253"/>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c r="BY66" s="239"/>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39"/>
      <c r="EI66" s="239"/>
      <c r="EJ66" s="239"/>
      <c r="EK66" s="239"/>
      <c r="EL66" s="239"/>
      <c r="EM66" s="239"/>
      <c r="EN66" s="239"/>
      <c r="EO66" s="239"/>
      <c r="EP66" s="239"/>
      <c r="EQ66" s="239"/>
      <c r="ER66" s="239"/>
      <c r="ES66" s="239"/>
      <c r="ET66" s="239"/>
      <c r="EU66" s="239"/>
      <c r="EV66" s="239"/>
      <c r="EW66" s="239"/>
      <c r="EX66" s="239"/>
      <c r="EY66" s="239"/>
      <c r="EZ66" s="239"/>
      <c r="FA66" s="239"/>
      <c r="FB66" s="239"/>
      <c r="FC66" s="239"/>
      <c r="FD66" s="239"/>
      <c r="FE66" s="239"/>
      <c r="FF66" s="239"/>
      <c r="FG66" s="239"/>
      <c r="FH66" s="239"/>
      <c r="FI66" s="239"/>
      <c r="FJ66" s="239"/>
      <c r="FK66" s="239"/>
      <c r="FL66" s="239"/>
      <c r="FM66" s="239"/>
      <c r="FN66" s="239"/>
      <c r="FO66" s="239"/>
      <c r="FP66" s="239"/>
      <c r="FQ66" s="239"/>
      <c r="FR66" s="239"/>
      <c r="FS66" s="239"/>
    </row>
    <row r="67" spans="1:175" ht="12.95" customHeight="1">
      <c r="A67" s="239"/>
      <c r="C67" s="3"/>
      <c r="D67" s="3"/>
      <c r="O67" s="250"/>
      <c r="P67" s="256"/>
      <c r="Q67" s="256"/>
      <c r="R67" s="256"/>
      <c r="S67" s="256"/>
      <c r="T67" s="256"/>
      <c r="U67" s="256"/>
      <c r="V67" s="253"/>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c r="BY67" s="239"/>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39"/>
      <c r="EI67" s="239"/>
      <c r="EJ67" s="239"/>
      <c r="EK67" s="239"/>
      <c r="EL67" s="239"/>
      <c r="EM67" s="239"/>
      <c r="EN67" s="239"/>
      <c r="EO67" s="239"/>
      <c r="EP67" s="239"/>
      <c r="EQ67" s="239"/>
      <c r="ER67" s="239"/>
      <c r="ES67" s="239"/>
      <c r="ET67" s="239"/>
      <c r="EU67" s="239"/>
      <c r="EV67" s="239"/>
      <c r="EW67" s="239"/>
      <c r="EX67" s="239"/>
      <c r="EY67" s="239"/>
      <c r="EZ67" s="239"/>
      <c r="FA67" s="239"/>
      <c r="FB67" s="239"/>
      <c r="FC67" s="239"/>
      <c r="FD67" s="239"/>
      <c r="FE67" s="239"/>
      <c r="FF67" s="239"/>
      <c r="FG67" s="239"/>
      <c r="FH67" s="239"/>
      <c r="FI67" s="239"/>
      <c r="FJ67" s="239"/>
      <c r="FK67" s="239"/>
      <c r="FL67" s="239"/>
      <c r="FM67" s="239"/>
      <c r="FN67" s="239"/>
      <c r="FO67" s="239"/>
      <c r="FP67" s="239"/>
      <c r="FQ67" s="239"/>
      <c r="FR67" s="239"/>
      <c r="FS67" s="239"/>
    </row>
    <row r="68" spans="1:175" ht="12.95" customHeight="1">
      <c r="A68" s="239"/>
      <c r="C68" s="3"/>
      <c r="D68" s="3"/>
      <c r="O68" s="250"/>
      <c r="P68" s="257"/>
      <c r="Q68" s="257"/>
      <c r="R68" s="257"/>
      <c r="S68" s="257"/>
      <c r="T68" s="257"/>
      <c r="U68" s="257"/>
      <c r="V68" s="253"/>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c r="BY68" s="239"/>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39"/>
      <c r="EI68" s="239"/>
      <c r="EJ68" s="239"/>
      <c r="EK68" s="239"/>
      <c r="EL68" s="239"/>
      <c r="EM68" s="239"/>
      <c r="EN68" s="239"/>
      <c r="EO68" s="239"/>
      <c r="EP68" s="239"/>
      <c r="EQ68" s="239"/>
      <c r="ER68" s="239"/>
      <c r="ES68" s="239"/>
      <c r="ET68" s="239"/>
      <c r="EU68" s="239"/>
      <c r="EV68" s="239"/>
      <c r="EW68" s="239"/>
      <c r="EX68" s="239"/>
      <c r="EY68" s="239"/>
      <c r="EZ68" s="239"/>
      <c r="FA68" s="239"/>
      <c r="FB68" s="239"/>
      <c r="FC68" s="239"/>
      <c r="FD68" s="239"/>
      <c r="FE68" s="239"/>
      <c r="FF68" s="239"/>
      <c r="FG68" s="239"/>
      <c r="FH68" s="239"/>
      <c r="FI68" s="239"/>
      <c r="FJ68" s="239"/>
      <c r="FK68" s="239"/>
      <c r="FL68" s="239"/>
      <c r="FM68" s="239"/>
      <c r="FN68" s="239"/>
      <c r="FO68" s="239"/>
      <c r="FP68" s="239"/>
      <c r="FQ68" s="239"/>
      <c r="FR68" s="239"/>
      <c r="FS68" s="239"/>
    </row>
    <row r="69" spans="1:175" ht="12.95" customHeight="1">
      <c r="A69" s="239"/>
      <c r="C69" s="3"/>
      <c r="D69" s="3"/>
      <c r="O69" s="250"/>
      <c r="P69" s="256"/>
      <c r="Q69" s="256"/>
      <c r="R69" s="256"/>
      <c r="S69" s="256"/>
      <c r="T69" s="256"/>
      <c r="U69" s="256"/>
      <c r="V69" s="253"/>
      <c r="W69" s="239"/>
      <c r="X69" s="239"/>
      <c r="Y69" s="239"/>
      <c r="Z69" s="239"/>
      <c r="AA69" s="239"/>
      <c r="AB69" s="239"/>
      <c r="AC69" s="239"/>
      <c r="AD69" s="239"/>
      <c r="AE69" s="239"/>
      <c r="AF69" s="239"/>
      <c r="AG69" s="239"/>
      <c r="AH69" s="239"/>
      <c r="AI69" s="239"/>
      <c r="AJ69" s="239"/>
      <c r="AK69" s="239"/>
      <c r="AL69" s="239"/>
      <c r="AM69" s="239"/>
      <c r="AN69" s="239"/>
      <c r="AO69" s="239"/>
      <c r="AP69" s="239"/>
      <c r="AQ69" s="239"/>
      <c r="AR69" s="239"/>
      <c r="AS69" s="239"/>
      <c r="AT69" s="239"/>
      <c r="AU69" s="239"/>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c r="BY69" s="239"/>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39"/>
      <c r="EI69" s="239"/>
      <c r="EJ69" s="239"/>
      <c r="EK69" s="239"/>
      <c r="EL69" s="239"/>
      <c r="EM69" s="239"/>
      <c r="EN69" s="239"/>
      <c r="EO69" s="239"/>
      <c r="EP69" s="239"/>
      <c r="EQ69" s="239"/>
      <c r="ER69" s="239"/>
      <c r="ES69" s="239"/>
      <c r="ET69" s="239"/>
      <c r="EU69" s="239"/>
      <c r="EV69" s="239"/>
      <c r="EW69" s="239"/>
      <c r="EX69" s="239"/>
      <c r="EY69" s="239"/>
      <c r="EZ69" s="239"/>
      <c r="FA69" s="239"/>
      <c r="FB69" s="239"/>
      <c r="FC69" s="239"/>
      <c r="FD69" s="239"/>
      <c r="FE69" s="239"/>
      <c r="FF69" s="239"/>
      <c r="FG69" s="239"/>
      <c r="FH69" s="239"/>
      <c r="FI69" s="239"/>
      <c r="FJ69" s="239"/>
      <c r="FK69" s="239"/>
      <c r="FL69" s="239"/>
      <c r="FM69" s="239"/>
      <c r="FN69" s="239"/>
      <c r="FO69" s="239"/>
      <c r="FP69" s="239"/>
      <c r="FQ69" s="239"/>
      <c r="FR69" s="239"/>
      <c r="FS69" s="239"/>
    </row>
    <row r="70" spans="1:175" ht="12.95" customHeight="1">
      <c r="A70" s="239"/>
      <c r="C70" s="3"/>
      <c r="D70" s="3"/>
      <c r="O70" s="250"/>
      <c r="P70" s="256"/>
      <c r="Q70" s="256"/>
      <c r="R70" s="256"/>
      <c r="S70" s="256"/>
      <c r="T70" s="256"/>
      <c r="U70" s="256"/>
      <c r="V70" s="253"/>
      <c r="W70" s="239"/>
      <c r="X70" s="239"/>
      <c r="Y70" s="239"/>
      <c r="Z70" s="239"/>
      <c r="AA70" s="239"/>
      <c r="AB70" s="239"/>
      <c r="AC70" s="239"/>
      <c r="AD70" s="239"/>
      <c r="AE70" s="239"/>
      <c r="AF70" s="239"/>
      <c r="AG70" s="239"/>
      <c r="AH70" s="239"/>
      <c r="AI70" s="239"/>
      <c r="AJ70" s="239"/>
      <c r="AK70" s="239"/>
      <c r="AL70" s="239"/>
      <c r="AM70" s="239"/>
      <c r="AN70" s="239"/>
      <c r="AO70" s="239"/>
      <c r="AP70" s="239"/>
      <c r="AQ70" s="239"/>
      <c r="AR70" s="239"/>
      <c r="AS70" s="239"/>
      <c r="AT70" s="239"/>
      <c r="AU70" s="239"/>
      <c r="AV70" s="239"/>
      <c r="AW70" s="239"/>
      <c r="AX70" s="239"/>
      <c r="AY70" s="239"/>
      <c r="AZ70" s="239"/>
      <c r="BA70" s="239"/>
      <c r="BB70" s="239"/>
      <c r="BC70" s="239"/>
      <c r="BD70" s="239"/>
      <c r="BE70" s="239"/>
      <c r="BF70" s="239"/>
      <c r="BG70" s="239"/>
      <c r="BH70" s="239"/>
      <c r="BI70" s="239"/>
      <c r="BJ70" s="239"/>
      <c r="BK70" s="239"/>
      <c r="BL70" s="239"/>
      <c r="BM70" s="239"/>
      <c r="BN70" s="239"/>
      <c r="BO70" s="239"/>
      <c r="BP70" s="239"/>
      <c r="BQ70" s="239"/>
      <c r="BR70" s="239"/>
      <c r="BS70" s="239"/>
      <c r="BT70" s="239"/>
      <c r="BU70" s="239"/>
      <c r="BV70" s="239"/>
      <c r="BW70" s="239"/>
      <c r="BX70" s="239"/>
      <c r="BY70" s="239"/>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39"/>
      <c r="EI70" s="239"/>
      <c r="EJ70" s="239"/>
      <c r="EK70" s="239"/>
      <c r="EL70" s="239"/>
      <c r="EM70" s="239"/>
      <c r="EN70" s="239"/>
      <c r="EO70" s="239"/>
      <c r="EP70" s="239"/>
      <c r="EQ70" s="239"/>
      <c r="ER70" s="239"/>
      <c r="ES70" s="239"/>
      <c r="ET70" s="239"/>
      <c r="EU70" s="239"/>
      <c r="EV70" s="239"/>
      <c r="EW70" s="239"/>
      <c r="EX70" s="239"/>
      <c r="EY70" s="239"/>
      <c r="EZ70" s="239"/>
      <c r="FA70" s="239"/>
      <c r="FB70" s="239"/>
      <c r="FC70" s="239"/>
      <c r="FD70" s="239"/>
      <c r="FE70" s="239"/>
      <c r="FF70" s="239"/>
      <c r="FG70" s="239"/>
      <c r="FH70" s="239"/>
      <c r="FI70" s="239"/>
      <c r="FJ70" s="239"/>
      <c r="FK70" s="239"/>
      <c r="FL70" s="239"/>
      <c r="FM70" s="239"/>
      <c r="FN70" s="239"/>
      <c r="FO70" s="239"/>
      <c r="FP70" s="239"/>
      <c r="FQ70" s="239"/>
      <c r="FR70" s="239"/>
      <c r="FS70" s="239"/>
    </row>
    <row r="71" spans="1:175" ht="12.95" customHeight="1">
      <c r="A71" s="239"/>
      <c r="C71" s="3"/>
      <c r="D71" s="3"/>
      <c r="O71" s="250"/>
      <c r="P71" s="256"/>
      <c r="Q71" s="256"/>
      <c r="R71" s="256"/>
      <c r="S71" s="256"/>
      <c r="T71" s="256"/>
      <c r="U71" s="256"/>
      <c r="V71" s="253"/>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39"/>
      <c r="EM71" s="239"/>
      <c r="EN71" s="239"/>
      <c r="EO71" s="239"/>
      <c r="EP71" s="239"/>
      <c r="EQ71" s="239"/>
      <c r="ER71" s="239"/>
      <c r="ES71" s="239"/>
      <c r="ET71" s="239"/>
      <c r="EU71" s="239"/>
      <c r="EV71" s="239"/>
      <c r="EW71" s="239"/>
      <c r="EX71" s="239"/>
      <c r="EY71" s="239"/>
      <c r="EZ71" s="239"/>
      <c r="FA71" s="239"/>
      <c r="FB71" s="239"/>
      <c r="FC71" s="239"/>
      <c r="FD71" s="239"/>
      <c r="FE71" s="239"/>
      <c r="FF71" s="239"/>
      <c r="FG71" s="239"/>
      <c r="FH71" s="239"/>
      <c r="FI71" s="239"/>
      <c r="FJ71" s="239"/>
      <c r="FK71" s="239"/>
      <c r="FL71" s="239"/>
      <c r="FM71" s="239"/>
      <c r="FN71" s="239"/>
      <c r="FO71" s="239"/>
      <c r="FP71" s="239"/>
      <c r="FQ71" s="239"/>
      <c r="FR71" s="239"/>
      <c r="FS71" s="239"/>
    </row>
    <row r="72" spans="1:175" ht="12.95" customHeight="1">
      <c r="A72" s="239"/>
      <c r="C72" s="3"/>
      <c r="D72" s="3"/>
      <c r="O72" s="250"/>
      <c r="P72" s="256"/>
      <c r="Q72" s="256"/>
      <c r="R72" s="256"/>
      <c r="S72" s="256"/>
      <c r="T72" s="256"/>
      <c r="U72" s="256"/>
      <c r="V72" s="253"/>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c r="BY72" s="239"/>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39"/>
      <c r="EI72" s="239"/>
      <c r="EJ72" s="239"/>
      <c r="EK72" s="239"/>
      <c r="EL72" s="239"/>
      <c r="EM72" s="239"/>
      <c r="EN72" s="239"/>
      <c r="EO72" s="239"/>
      <c r="EP72" s="239"/>
      <c r="EQ72" s="239"/>
      <c r="ER72" s="239"/>
      <c r="ES72" s="239"/>
      <c r="ET72" s="239"/>
      <c r="EU72" s="239"/>
      <c r="EV72" s="239"/>
      <c r="EW72" s="239"/>
      <c r="EX72" s="239"/>
      <c r="EY72" s="239"/>
      <c r="EZ72" s="239"/>
      <c r="FA72" s="239"/>
      <c r="FB72" s="239"/>
      <c r="FC72" s="239"/>
      <c r="FD72" s="239"/>
      <c r="FE72" s="239"/>
      <c r="FF72" s="239"/>
      <c r="FG72" s="239"/>
      <c r="FH72" s="239"/>
      <c r="FI72" s="239"/>
      <c r="FJ72" s="239"/>
      <c r="FK72" s="239"/>
      <c r="FL72" s="239"/>
      <c r="FM72" s="239"/>
      <c r="FN72" s="239"/>
      <c r="FO72" s="239"/>
      <c r="FP72" s="239"/>
      <c r="FQ72" s="239"/>
      <c r="FR72" s="239"/>
      <c r="FS72" s="239"/>
    </row>
    <row r="73" spans="1:175" ht="12.95" customHeight="1">
      <c r="A73" s="239"/>
      <c r="C73" s="3"/>
      <c r="D73" s="3"/>
      <c r="O73" s="250"/>
      <c r="P73" s="256"/>
      <c r="Q73" s="256"/>
      <c r="R73" s="256"/>
      <c r="S73" s="256"/>
      <c r="T73" s="256"/>
      <c r="U73" s="256"/>
      <c r="V73" s="253"/>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c r="BY73" s="239"/>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39"/>
      <c r="EI73" s="239"/>
      <c r="EJ73" s="239"/>
      <c r="EK73" s="239"/>
      <c r="EL73" s="239"/>
      <c r="EM73" s="239"/>
      <c r="EN73" s="239"/>
      <c r="EO73" s="239"/>
      <c r="EP73" s="239"/>
      <c r="EQ73" s="239"/>
      <c r="ER73" s="239"/>
      <c r="ES73" s="239"/>
      <c r="ET73" s="239"/>
      <c r="EU73" s="239"/>
      <c r="EV73" s="239"/>
      <c r="EW73" s="239"/>
      <c r="EX73" s="239"/>
      <c r="EY73" s="239"/>
      <c r="EZ73" s="239"/>
      <c r="FA73" s="239"/>
      <c r="FB73" s="239"/>
      <c r="FC73" s="239"/>
      <c r="FD73" s="239"/>
      <c r="FE73" s="239"/>
      <c r="FF73" s="239"/>
      <c r="FG73" s="239"/>
      <c r="FH73" s="239"/>
      <c r="FI73" s="239"/>
      <c r="FJ73" s="239"/>
      <c r="FK73" s="239"/>
      <c r="FL73" s="239"/>
      <c r="FM73" s="239"/>
      <c r="FN73" s="239"/>
      <c r="FO73" s="239"/>
      <c r="FP73" s="239"/>
      <c r="FQ73" s="239"/>
      <c r="FR73" s="239"/>
      <c r="FS73" s="239"/>
    </row>
    <row r="74" spans="1:175" ht="12.95" customHeight="1">
      <c r="A74" s="239"/>
      <c r="C74" s="3"/>
      <c r="D74" s="3"/>
      <c r="O74" s="250"/>
      <c r="P74" s="256"/>
      <c r="Q74" s="256"/>
      <c r="R74" s="256"/>
      <c r="S74" s="256"/>
      <c r="T74" s="256"/>
      <c r="U74" s="256"/>
      <c r="V74" s="253"/>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c r="BY74" s="239"/>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39"/>
      <c r="EI74" s="239"/>
      <c r="EJ74" s="239"/>
      <c r="EK74" s="239"/>
      <c r="EL74" s="239"/>
      <c r="EM74" s="239"/>
      <c r="EN74" s="239"/>
      <c r="EO74" s="239"/>
      <c r="EP74" s="239"/>
      <c r="EQ74" s="239"/>
      <c r="ER74" s="239"/>
      <c r="ES74" s="239"/>
      <c r="ET74" s="239"/>
      <c r="EU74" s="239"/>
      <c r="EV74" s="239"/>
      <c r="EW74" s="239"/>
      <c r="EX74" s="239"/>
      <c r="EY74" s="239"/>
      <c r="EZ74" s="239"/>
      <c r="FA74" s="239"/>
      <c r="FB74" s="239"/>
      <c r="FC74" s="239"/>
      <c r="FD74" s="239"/>
      <c r="FE74" s="239"/>
      <c r="FF74" s="239"/>
      <c r="FG74" s="239"/>
      <c r="FH74" s="239"/>
      <c r="FI74" s="239"/>
      <c r="FJ74" s="239"/>
      <c r="FK74" s="239"/>
      <c r="FL74" s="239"/>
      <c r="FM74" s="239"/>
      <c r="FN74" s="239"/>
      <c r="FO74" s="239"/>
      <c r="FP74" s="239"/>
      <c r="FQ74" s="239"/>
      <c r="FR74" s="239"/>
      <c r="FS74" s="239"/>
    </row>
    <row r="75" spans="1:175" ht="12.95" customHeight="1">
      <c r="A75" s="239"/>
      <c r="C75" s="3"/>
      <c r="D75" s="3"/>
      <c r="O75" s="250"/>
      <c r="P75" s="256"/>
      <c r="Q75" s="256"/>
      <c r="R75" s="256"/>
      <c r="S75" s="256"/>
      <c r="T75" s="256"/>
      <c r="U75" s="256"/>
      <c r="V75" s="253"/>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c r="BY75" s="239"/>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39"/>
      <c r="EI75" s="239"/>
      <c r="EJ75" s="239"/>
      <c r="EK75" s="239"/>
      <c r="EL75" s="239"/>
      <c r="EM75" s="239"/>
      <c r="EN75" s="239"/>
      <c r="EO75" s="239"/>
      <c r="EP75" s="239"/>
      <c r="EQ75" s="239"/>
      <c r="ER75" s="239"/>
      <c r="ES75" s="239"/>
      <c r="ET75" s="239"/>
      <c r="EU75" s="239"/>
      <c r="EV75" s="239"/>
      <c r="EW75" s="239"/>
      <c r="EX75" s="239"/>
      <c r="EY75" s="239"/>
      <c r="EZ75" s="239"/>
      <c r="FA75" s="239"/>
      <c r="FB75" s="239"/>
      <c r="FC75" s="239"/>
      <c r="FD75" s="239"/>
      <c r="FE75" s="239"/>
      <c r="FF75" s="239"/>
      <c r="FG75" s="239"/>
      <c r="FH75" s="239"/>
      <c r="FI75" s="239"/>
      <c r="FJ75" s="239"/>
      <c r="FK75" s="239"/>
      <c r="FL75" s="239"/>
      <c r="FM75" s="239"/>
      <c r="FN75" s="239"/>
      <c r="FO75" s="239"/>
      <c r="FP75" s="239"/>
      <c r="FQ75" s="239"/>
      <c r="FR75" s="239"/>
      <c r="FS75" s="239"/>
    </row>
    <row r="76" spans="1:175" ht="12.95" customHeight="1">
      <c r="A76" s="239"/>
      <c r="C76" s="3"/>
      <c r="D76" s="3"/>
      <c r="O76" s="250"/>
      <c r="P76" s="256"/>
      <c r="Q76" s="256"/>
      <c r="R76" s="256"/>
      <c r="S76" s="256"/>
      <c r="T76" s="256"/>
      <c r="U76" s="256"/>
      <c r="V76" s="253"/>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c r="BY76" s="239"/>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39"/>
      <c r="EI76" s="239"/>
      <c r="EJ76" s="239"/>
      <c r="EK76" s="239"/>
      <c r="EL76" s="239"/>
      <c r="EM76" s="239"/>
      <c r="EN76" s="239"/>
      <c r="EO76" s="239"/>
      <c r="EP76" s="239"/>
      <c r="EQ76" s="239"/>
      <c r="ER76" s="239"/>
      <c r="ES76" s="239"/>
      <c r="ET76" s="239"/>
      <c r="EU76" s="239"/>
      <c r="EV76" s="239"/>
      <c r="EW76" s="239"/>
      <c r="EX76" s="239"/>
      <c r="EY76" s="239"/>
      <c r="EZ76" s="239"/>
      <c r="FA76" s="239"/>
      <c r="FB76" s="239"/>
      <c r="FC76" s="239"/>
      <c r="FD76" s="239"/>
      <c r="FE76" s="239"/>
      <c r="FF76" s="239"/>
      <c r="FG76" s="239"/>
      <c r="FH76" s="239"/>
      <c r="FI76" s="239"/>
      <c r="FJ76" s="239"/>
      <c r="FK76" s="239"/>
      <c r="FL76" s="239"/>
      <c r="FM76" s="239"/>
      <c r="FN76" s="239"/>
      <c r="FO76" s="239"/>
      <c r="FP76" s="239"/>
      <c r="FQ76" s="239"/>
      <c r="FR76" s="239"/>
      <c r="FS76" s="239"/>
    </row>
    <row r="77" spans="1:175" ht="12.95" customHeight="1">
      <c r="A77" s="239"/>
      <c r="C77" s="3"/>
      <c r="D77" s="3"/>
      <c r="O77" s="250"/>
      <c r="P77" s="256"/>
      <c r="Q77" s="256"/>
      <c r="R77" s="256"/>
      <c r="S77" s="256"/>
      <c r="T77" s="256"/>
      <c r="U77" s="256"/>
      <c r="V77" s="253"/>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c r="BY77" s="239"/>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39"/>
      <c r="EI77" s="239"/>
      <c r="EJ77" s="239"/>
      <c r="EK77" s="239"/>
      <c r="EL77" s="239"/>
      <c r="EM77" s="239"/>
      <c r="EN77" s="239"/>
      <c r="EO77" s="239"/>
      <c r="EP77" s="239"/>
      <c r="EQ77" s="239"/>
      <c r="ER77" s="239"/>
      <c r="ES77" s="239"/>
      <c r="ET77" s="239"/>
      <c r="EU77" s="239"/>
      <c r="EV77" s="239"/>
      <c r="EW77" s="239"/>
      <c r="EX77" s="239"/>
      <c r="EY77" s="239"/>
      <c r="EZ77" s="239"/>
      <c r="FA77" s="239"/>
      <c r="FB77" s="239"/>
      <c r="FC77" s="239"/>
      <c r="FD77" s="239"/>
      <c r="FE77" s="239"/>
      <c r="FF77" s="239"/>
      <c r="FG77" s="239"/>
      <c r="FH77" s="239"/>
      <c r="FI77" s="239"/>
      <c r="FJ77" s="239"/>
      <c r="FK77" s="239"/>
      <c r="FL77" s="239"/>
      <c r="FM77" s="239"/>
      <c r="FN77" s="239"/>
      <c r="FO77" s="239"/>
      <c r="FP77" s="239"/>
      <c r="FQ77" s="239"/>
      <c r="FR77" s="239"/>
      <c r="FS77" s="239"/>
    </row>
    <row r="78" spans="1:175" ht="12.95" customHeight="1">
      <c r="A78" s="239"/>
      <c r="C78" s="3"/>
      <c r="D78" s="3"/>
      <c r="O78" s="250"/>
      <c r="P78" s="256"/>
      <c r="Q78" s="256"/>
      <c r="R78" s="256"/>
      <c r="S78" s="256"/>
      <c r="T78" s="256"/>
      <c r="U78" s="256"/>
      <c r="V78" s="253"/>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c r="BY78" s="239"/>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39"/>
      <c r="EI78" s="239"/>
      <c r="EJ78" s="239"/>
      <c r="EK78" s="239"/>
      <c r="EL78" s="239"/>
      <c r="EM78" s="239"/>
      <c r="EN78" s="239"/>
      <c r="EO78" s="239"/>
      <c r="EP78" s="239"/>
      <c r="EQ78" s="239"/>
      <c r="ER78" s="239"/>
      <c r="ES78" s="239"/>
      <c r="ET78" s="239"/>
      <c r="EU78" s="239"/>
      <c r="EV78" s="239"/>
      <c r="EW78" s="239"/>
      <c r="EX78" s="239"/>
      <c r="EY78" s="239"/>
      <c r="EZ78" s="239"/>
      <c r="FA78" s="239"/>
      <c r="FB78" s="239"/>
      <c r="FC78" s="239"/>
      <c r="FD78" s="239"/>
      <c r="FE78" s="239"/>
      <c r="FF78" s="239"/>
      <c r="FG78" s="239"/>
      <c r="FH78" s="239"/>
      <c r="FI78" s="239"/>
      <c r="FJ78" s="239"/>
      <c r="FK78" s="239"/>
      <c r="FL78" s="239"/>
      <c r="FM78" s="239"/>
      <c r="FN78" s="239"/>
      <c r="FO78" s="239"/>
      <c r="FP78" s="239"/>
      <c r="FQ78" s="239"/>
      <c r="FR78" s="239"/>
      <c r="FS78" s="239"/>
    </row>
    <row r="79" spans="1:175" ht="12.95" customHeight="1">
      <c r="A79" s="239"/>
      <c r="C79" s="3"/>
      <c r="D79" s="3"/>
      <c r="O79" s="250"/>
      <c r="P79" s="256"/>
      <c r="Q79" s="256"/>
      <c r="R79" s="256"/>
      <c r="S79" s="256"/>
      <c r="T79" s="256"/>
      <c r="U79" s="256"/>
      <c r="V79" s="253"/>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c r="BY79" s="239"/>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39"/>
      <c r="EI79" s="239"/>
      <c r="EJ79" s="239"/>
      <c r="EK79" s="239"/>
      <c r="EL79" s="239"/>
      <c r="EM79" s="239"/>
      <c r="EN79" s="239"/>
      <c r="EO79" s="239"/>
      <c r="EP79" s="239"/>
      <c r="EQ79" s="239"/>
      <c r="ER79" s="239"/>
      <c r="ES79" s="239"/>
      <c r="ET79" s="239"/>
      <c r="EU79" s="239"/>
      <c r="EV79" s="239"/>
      <c r="EW79" s="239"/>
      <c r="EX79" s="239"/>
      <c r="EY79" s="239"/>
      <c r="EZ79" s="239"/>
      <c r="FA79" s="239"/>
      <c r="FB79" s="239"/>
      <c r="FC79" s="239"/>
      <c r="FD79" s="239"/>
      <c r="FE79" s="239"/>
      <c r="FF79" s="239"/>
      <c r="FG79" s="239"/>
      <c r="FH79" s="239"/>
      <c r="FI79" s="239"/>
      <c r="FJ79" s="239"/>
      <c r="FK79" s="239"/>
      <c r="FL79" s="239"/>
      <c r="FM79" s="239"/>
      <c r="FN79" s="239"/>
      <c r="FO79" s="239"/>
      <c r="FP79" s="239"/>
      <c r="FQ79" s="239"/>
      <c r="FR79" s="239"/>
      <c r="FS79" s="239"/>
    </row>
    <row r="80" spans="1:175" ht="12.95" customHeight="1">
      <c r="A80" s="239"/>
      <c r="C80" s="3"/>
      <c r="D80" s="3"/>
      <c r="O80" s="250"/>
      <c r="P80" s="256"/>
      <c r="Q80" s="256"/>
      <c r="R80" s="256"/>
      <c r="S80" s="256"/>
      <c r="T80" s="256"/>
      <c r="U80" s="256"/>
      <c r="V80" s="253"/>
      <c r="W80" s="239"/>
      <c r="X80" s="239"/>
      <c r="Y80" s="239"/>
      <c r="Z80" s="239"/>
      <c r="AA80" s="239"/>
      <c r="AB80" s="239"/>
      <c r="AC80" s="239"/>
      <c r="AD80" s="239"/>
      <c r="AE80" s="239"/>
      <c r="AF80" s="239"/>
      <c r="AG80" s="239"/>
      <c r="AH80" s="239"/>
      <c r="AI80" s="239"/>
      <c r="AJ80" s="239"/>
      <c r="AK80" s="239"/>
      <c r="AL80" s="239"/>
      <c r="AM80" s="239"/>
      <c r="AN80" s="239"/>
      <c r="AO80" s="239"/>
      <c r="AP80" s="239"/>
      <c r="AQ80" s="239"/>
      <c r="AR80" s="239"/>
      <c r="AS80" s="239"/>
      <c r="AT80" s="239"/>
      <c r="AU80" s="239"/>
      <c r="AV80" s="239"/>
      <c r="AW80" s="239"/>
      <c r="AX80" s="239"/>
      <c r="AY80" s="239"/>
      <c r="AZ80" s="239"/>
      <c r="BA80" s="239"/>
      <c r="BB80" s="239"/>
      <c r="BC80" s="239"/>
      <c r="BD80" s="239"/>
      <c r="BE80" s="239"/>
      <c r="BF80" s="239"/>
      <c r="BG80" s="239"/>
      <c r="BH80" s="239"/>
      <c r="BI80" s="239"/>
      <c r="BJ80" s="239"/>
      <c r="BK80" s="239"/>
      <c r="BL80" s="239"/>
      <c r="BM80" s="239"/>
      <c r="BN80" s="239"/>
      <c r="BO80" s="239"/>
      <c r="BP80" s="239"/>
      <c r="BQ80" s="239"/>
      <c r="BR80" s="239"/>
      <c r="BS80" s="239"/>
      <c r="BT80" s="239"/>
      <c r="BU80" s="239"/>
      <c r="BV80" s="239"/>
      <c r="BW80" s="239"/>
      <c r="BX80" s="239"/>
      <c r="BY80" s="239"/>
      <c r="BZ80" s="239"/>
      <c r="CA80" s="239"/>
      <c r="CB80" s="239"/>
      <c r="CC80" s="239"/>
      <c r="CD80" s="239"/>
      <c r="CE80" s="239"/>
      <c r="CF80" s="239"/>
      <c r="CG80" s="239"/>
      <c r="CH80" s="239"/>
      <c r="CI80" s="239"/>
      <c r="CJ80" s="239"/>
      <c r="CK80" s="239"/>
      <c r="CL80" s="239"/>
      <c r="CM80" s="239"/>
      <c r="CN80" s="239"/>
      <c r="CO80" s="239"/>
      <c r="CP80" s="239"/>
      <c r="CQ80" s="239"/>
      <c r="CR80" s="239"/>
      <c r="CS80" s="239"/>
      <c r="CT80" s="239"/>
      <c r="CU80" s="239"/>
      <c r="CV80" s="239"/>
      <c r="CW80" s="239"/>
      <c r="CX80" s="239"/>
      <c r="CY80" s="239"/>
      <c r="CZ80" s="239"/>
      <c r="DA80" s="239"/>
      <c r="DB80" s="239"/>
      <c r="DC80" s="239"/>
      <c r="DD80" s="239"/>
      <c r="DE80" s="239"/>
      <c r="DF80" s="239"/>
      <c r="DG80" s="239"/>
      <c r="DH80" s="239"/>
      <c r="DI80" s="239"/>
      <c r="DJ80" s="239"/>
      <c r="DK80" s="239"/>
      <c r="DL80" s="239"/>
      <c r="DM80" s="239"/>
      <c r="DN80" s="239"/>
      <c r="DO80" s="239"/>
      <c r="DP80" s="239"/>
      <c r="DQ80" s="239"/>
      <c r="DR80" s="239"/>
      <c r="DS80" s="239"/>
      <c r="DT80" s="239"/>
      <c r="DU80" s="239"/>
      <c r="DV80" s="239"/>
      <c r="DW80" s="239"/>
      <c r="DX80" s="239"/>
      <c r="DY80" s="239"/>
      <c r="DZ80" s="239"/>
      <c r="EA80" s="239"/>
      <c r="EB80" s="239"/>
      <c r="EC80" s="239"/>
      <c r="ED80" s="239"/>
      <c r="EE80" s="239"/>
      <c r="EF80" s="239"/>
      <c r="EG80" s="239"/>
      <c r="EH80" s="239"/>
      <c r="EI80" s="239"/>
      <c r="EJ80" s="239"/>
      <c r="EK80" s="239"/>
      <c r="EL80" s="239"/>
      <c r="EM80" s="239"/>
      <c r="EN80" s="239"/>
      <c r="EO80" s="239"/>
      <c r="EP80" s="239"/>
      <c r="EQ80" s="239"/>
      <c r="ER80" s="239"/>
      <c r="ES80" s="239"/>
      <c r="ET80" s="239"/>
      <c r="EU80" s="239"/>
      <c r="EV80" s="239"/>
      <c r="EW80" s="239"/>
      <c r="EX80" s="239"/>
      <c r="EY80" s="239"/>
      <c r="EZ80" s="239"/>
      <c r="FA80" s="239"/>
      <c r="FB80" s="239"/>
      <c r="FC80" s="239"/>
      <c r="FD80" s="239"/>
      <c r="FE80" s="239"/>
      <c r="FF80" s="239"/>
      <c r="FG80" s="239"/>
      <c r="FH80" s="239"/>
      <c r="FI80" s="239"/>
      <c r="FJ80" s="239"/>
      <c r="FK80" s="239"/>
      <c r="FL80" s="239"/>
      <c r="FM80" s="239"/>
      <c r="FN80" s="239"/>
      <c r="FO80" s="239"/>
      <c r="FP80" s="239"/>
      <c r="FQ80" s="239"/>
      <c r="FR80" s="239"/>
      <c r="FS80" s="239"/>
    </row>
    <row r="81" spans="1:175" ht="12.95" customHeight="1">
      <c r="A81" s="239"/>
      <c r="C81" s="3"/>
      <c r="D81" s="3"/>
      <c r="O81" s="250"/>
      <c r="P81" s="256"/>
      <c r="Q81" s="256"/>
      <c r="R81" s="256"/>
      <c r="S81" s="256"/>
      <c r="T81" s="256"/>
      <c r="U81" s="256"/>
      <c r="V81" s="253"/>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39"/>
      <c r="BG81" s="239"/>
      <c r="BH81" s="239"/>
      <c r="BI81" s="239"/>
      <c r="BJ81" s="239"/>
      <c r="BK81" s="239"/>
      <c r="BL81" s="239"/>
      <c r="BM81" s="239"/>
      <c r="BN81" s="239"/>
      <c r="BO81" s="239"/>
      <c r="BP81" s="239"/>
      <c r="BQ81" s="239"/>
      <c r="BR81" s="239"/>
      <c r="BS81" s="239"/>
      <c r="BT81" s="239"/>
      <c r="BU81" s="239"/>
      <c r="BV81" s="239"/>
      <c r="BW81" s="239"/>
      <c r="BX81" s="239"/>
      <c r="BY81" s="239"/>
      <c r="BZ81" s="239"/>
      <c r="CA81" s="239"/>
      <c r="CB81" s="239"/>
      <c r="CC81" s="239"/>
      <c r="CD81" s="239"/>
      <c r="CE81" s="239"/>
      <c r="CF81" s="239"/>
      <c r="CG81" s="239"/>
      <c r="CH81" s="239"/>
      <c r="CI81" s="239"/>
      <c r="CJ81" s="239"/>
      <c r="CK81" s="239"/>
      <c r="CL81" s="239"/>
      <c r="CM81" s="239"/>
      <c r="CN81" s="239"/>
      <c r="CO81" s="239"/>
      <c r="CP81" s="239"/>
      <c r="CQ81" s="239"/>
      <c r="CR81" s="239"/>
      <c r="CS81" s="239"/>
      <c r="CT81" s="239"/>
      <c r="CU81" s="239"/>
      <c r="CV81" s="239"/>
      <c r="CW81" s="239"/>
      <c r="CX81" s="239"/>
      <c r="CY81" s="239"/>
      <c r="CZ81" s="239"/>
      <c r="DA81" s="239"/>
      <c r="DB81" s="239"/>
      <c r="DC81" s="239"/>
      <c r="DD81" s="239"/>
      <c r="DE81" s="239"/>
      <c r="DF81" s="239"/>
      <c r="DG81" s="239"/>
      <c r="DH81" s="239"/>
      <c r="DI81" s="239"/>
      <c r="DJ81" s="239"/>
      <c r="DK81" s="239"/>
      <c r="DL81" s="239"/>
      <c r="DM81" s="239"/>
      <c r="DN81" s="239"/>
      <c r="DO81" s="239"/>
      <c r="DP81" s="239"/>
      <c r="DQ81" s="239"/>
      <c r="DR81" s="239"/>
      <c r="DS81" s="239"/>
      <c r="DT81" s="239"/>
      <c r="DU81" s="239"/>
      <c r="DV81" s="239"/>
      <c r="DW81" s="239"/>
      <c r="DX81" s="239"/>
      <c r="DY81" s="239"/>
      <c r="DZ81" s="239"/>
      <c r="EA81" s="239"/>
      <c r="EB81" s="239"/>
      <c r="EC81" s="239"/>
      <c r="ED81" s="239"/>
      <c r="EE81" s="239"/>
      <c r="EF81" s="239"/>
      <c r="EG81" s="239"/>
      <c r="EH81" s="239"/>
      <c r="EI81" s="239"/>
      <c r="EJ81" s="239"/>
      <c r="EK81" s="239"/>
      <c r="EL81" s="239"/>
      <c r="EM81" s="239"/>
      <c r="EN81" s="239"/>
      <c r="EO81" s="239"/>
      <c r="EP81" s="239"/>
      <c r="EQ81" s="239"/>
      <c r="ER81" s="239"/>
      <c r="ES81" s="239"/>
      <c r="ET81" s="239"/>
      <c r="EU81" s="239"/>
      <c r="EV81" s="239"/>
      <c r="EW81" s="239"/>
      <c r="EX81" s="239"/>
      <c r="EY81" s="239"/>
      <c r="EZ81" s="239"/>
      <c r="FA81" s="239"/>
      <c r="FB81" s="239"/>
      <c r="FC81" s="239"/>
      <c r="FD81" s="239"/>
      <c r="FE81" s="239"/>
      <c r="FF81" s="239"/>
      <c r="FG81" s="239"/>
      <c r="FH81" s="239"/>
      <c r="FI81" s="239"/>
      <c r="FJ81" s="239"/>
      <c r="FK81" s="239"/>
      <c r="FL81" s="239"/>
      <c r="FM81" s="239"/>
      <c r="FN81" s="239"/>
      <c r="FO81" s="239"/>
      <c r="FP81" s="239"/>
      <c r="FQ81" s="239"/>
      <c r="FR81" s="239"/>
      <c r="FS81" s="239"/>
    </row>
    <row r="82" spans="1:175" ht="12.95" customHeight="1">
      <c r="A82" s="239"/>
      <c r="C82" s="3"/>
      <c r="D82" s="3"/>
      <c r="O82" s="250"/>
      <c r="P82" s="256"/>
      <c r="Q82" s="256"/>
      <c r="R82" s="256"/>
      <c r="S82" s="256"/>
      <c r="T82" s="256"/>
      <c r="U82" s="256"/>
      <c r="V82" s="253"/>
      <c r="W82" s="239"/>
      <c r="X82" s="239"/>
      <c r="Y82" s="239"/>
      <c r="Z82" s="239"/>
      <c r="AA82" s="239"/>
      <c r="AB82" s="239"/>
      <c r="AC82" s="239"/>
      <c r="AD82" s="239"/>
      <c r="AE82" s="239"/>
      <c r="AF82" s="239"/>
      <c r="AG82" s="239"/>
      <c r="AH82" s="239"/>
      <c r="AI82" s="239"/>
      <c r="AJ82" s="239"/>
      <c r="AK82" s="239"/>
      <c r="AL82" s="239"/>
      <c r="AM82" s="239"/>
      <c r="AN82" s="239"/>
      <c r="AO82" s="239"/>
      <c r="AP82" s="239"/>
      <c r="AQ82" s="239"/>
      <c r="AR82" s="239"/>
      <c r="AS82" s="239"/>
      <c r="AT82" s="239"/>
      <c r="AU82" s="239"/>
      <c r="AV82" s="239"/>
      <c r="AW82" s="239"/>
      <c r="AX82" s="239"/>
      <c r="AY82" s="239"/>
      <c r="AZ82" s="239"/>
      <c r="BA82" s="239"/>
      <c r="BB82" s="239"/>
      <c r="BC82" s="239"/>
      <c r="BD82" s="239"/>
      <c r="BE82" s="239"/>
      <c r="BF82" s="239"/>
      <c r="BG82" s="239"/>
      <c r="BH82" s="239"/>
      <c r="BI82" s="239"/>
      <c r="BJ82" s="239"/>
      <c r="BK82" s="239"/>
      <c r="BL82" s="239"/>
      <c r="BM82" s="239"/>
      <c r="BN82" s="239"/>
      <c r="BO82" s="239"/>
      <c r="BP82" s="239"/>
      <c r="BQ82" s="239"/>
      <c r="BR82" s="239"/>
      <c r="BS82" s="239"/>
      <c r="BT82" s="239"/>
      <c r="BU82" s="239"/>
      <c r="BV82" s="239"/>
      <c r="BW82" s="239"/>
      <c r="BX82" s="239"/>
      <c r="BY82" s="239"/>
      <c r="BZ82" s="239"/>
      <c r="CA82" s="239"/>
      <c r="CB82" s="239"/>
      <c r="CC82" s="239"/>
      <c r="CD82" s="239"/>
      <c r="CE82" s="239"/>
      <c r="CF82" s="239"/>
      <c r="CG82" s="239"/>
      <c r="CH82" s="239"/>
      <c r="CI82" s="239"/>
      <c r="CJ82" s="239"/>
      <c r="CK82" s="239"/>
      <c r="CL82" s="239"/>
      <c r="CM82" s="239"/>
      <c r="CN82" s="239"/>
      <c r="CO82" s="239"/>
      <c r="CP82" s="239"/>
      <c r="CQ82" s="239"/>
      <c r="CR82" s="239"/>
      <c r="CS82" s="239"/>
      <c r="CT82" s="239"/>
      <c r="CU82" s="239"/>
      <c r="CV82" s="239"/>
      <c r="CW82" s="239"/>
      <c r="CX82" s="239"/>
      <c r="CY82" s="239"/>
      <c r="CZ82" s="239"/>
      <c r="DA82" s="239"/>
      <c r="DB82" s="239"/>
      <c r="DC82" s="239"/>
      <c r="DD82" s="239"/>
      <c r="DE82" s="239"/>
      <c r="DF82" s="239"/>
      <c r="DG82" s="239"/>
      <c r="DH82" s="239"/>
      <c r="DI82" s="239"/>
      <c r="DJ82" s="239"/>
      <c r="DK82" s="239"/>
      <c r="DL82" s="239"/>
      <c r="DM82" s="239"/>
      <c r="DN82" s="239"/>
      <c r="DO82" s="239"/>
      <c r="DP82" s="239"/>
      <c r="DQ82" s="239"/>
      <c r="DR82" s="239"/>
      <c r="DS82" s="239"/>
      <c r="DT82" s="239"/>
      <c r="DU82" s="239"/>
      <c r="DV82" s="239"/>
      <c r="DW82" s="239"/>
      <c r="DX82" s="239"/>
      <c r="DY82" s="239"/>
      <c r="DZ82" s="239"/>
      <c r="EA82" s="239"/>
      <c r="EB82" s="239"/>
      <c r="EC82" s="239"/>
      <c r="ED82" s="239"/>
      <c r="EE82" s="239"/>
      <c r="EF82" s="239"/>
      <c r="EG82" s="239"/>
      <c r="EH82" s="239"/>
      <c r="EI82" s="239"/>
      <c r="EJ82" s="239"/>
      <c r="EK82" s="239"/>
      <c r="EL82" s="239"/>
      <c r="EM82" s="239"/>
      <c r="EN82" s="239"/>
      <c r="EO82" s="239"/>
      <c r="EP82" s="239"/>
      <c r="EQ82" s="239"/>
      <c r="ER82" s="239"/>
      <c r="ES82" s="239"/>
      <c r="ET82" s="239"/>
      <c r="EU82" s="239"/>
      <c r="EV82" s="239"/>
      <c r="EW82" s="239"/>
      <c r="EX82" s="239"/>
      <c r="EY82" s="239"/>
      <c r="EZ82" s="239"/>
      <c r="FA82" s="239"/>
      <c r="FB82" s="239"/>
      <c r="FC82" s="239"/>
      <c r="FD82" s="239"/>
      <c r="FE82" s="239"/>
      <c r="FF82" s="239"/>
      <c r="FG82" s="239"/>
      <c r="FH82" s="239"/>
      <c r="FI82" s="239"/>
      <c r="FJ82" s="239"/>
      <c r="FK82" s="239"/>
      <c r="FL82" s="239"/>
      <c r="FM82" s="239"/>
      <c r="FN82" s="239"/>
      <c r="FO82" s="239"/>
      <c r="FP82" s="239"/>
      <c r="FQ82" s="239"/>
      <c r="FR82" s="239"/>
      <c r="FS82" s="239"/>
    </row>
    <row r="83" spans="1:175" ht="12.95" customHeight="1">
      <c r="A83" s="239"/>
      <c r="C83" s="3"/>
      <c r="D83" s="3"/>
      <c r="O83" s="250"/>
      <c r="P83" s="256"/>
      <c r="Q83" s="256"/>
      <c r="R83" s="256"/>
      <c r="S83" s="256"/>
      <c r="T83" s="256"/>
      <c r="U83" s="256"/>
      <c r="V83" s="253"/>
      <c r="W83" s="239"/>
      <c r="X83" s="239"/>
      <c r="Y83" s="239"/>
      <c r="Z83" s="239"/>
      <c r="AA83" s="239"/>
      <c r="AB83" s="239"/>
      <c r="AC83" s="239"/>
      <c r="AD83" s="239"/>
      <c r="AE83" s="239"/>
      <c r="AF83" s="239"/>
      <c r="AG83" s="239"/>
      <c r="AH83" s="239"/>
      <c r="AI83" s="239"/>
      <c r="AJ83" s="239"/>
      <c r="AK83" s="239"/>
      <c r="AL83" s="239"/>
      <c r="AM83" s="239"/>
      <c r="AN83" s="239"/>
      <c r="AO83" s="239"/>
      <c r="AP83" s="239"/>
      <c r="AQ83" s="239"/>
      <c r="AR83" s="239"/>
      <c r="AS83" s="239"/>
      <c r="AT83" s="239"/>
      <c r="AU83" s="239"/>
      <c r="AV83" s="239"/>
      <c r="AW83" s="239"/>
      <c r="AX83" s="239"/>
      <c r="AY83" s="239"/>
      <c r="AZ83" s="239"/>
      <c r="BA83" s="239"/>
      <c r="BB83" s="239"/>
      <c r="BC83" s="239"/>
      <c r="BD83" s="239"/>
      <c r="BE83" s="239"/>
      <c r="BF83" s="239"/>
      <c r="BG83" s="239"/>
      <c r="BH83" s="239"/>
      <c r="BI83" s="239"/>
      <c r="BJ83" s="239"/>
      <c r="BK83" s="239"/>
      <c r="BL83" s="239"/>
      <c r="BM83" s="239"/>
      <c r="BN83" s="239"/>
      <c r="BO83" s="239"/>
      <c r="BP83" s="239"/>
      <c r="BQ83" s="239"/>
      <c r="BR83" s="239"/>
      <c r="BS83" s="239"/>
      <c r="BT83" s="239"/>
      <c r="BU83" s="239"/>
      <c r="BV83" s="239"/>
      <c r="BW83" s="239"/>
      <c r="BX83" s="239"/>
      <c r="BY83" s="239"/>
      <c r="BZ83" s="239"/>
      <c r="CA83" s="239"/>
      <c r="CB83" s="239"/>
      <c r="CC83" s="239"/>
      <c r="CD83" s="239"/>
      <c r="CE83" s="239"/>
      <c r="CF83" s="239"/>
      <c r="CG83" s="239"/>
      <c r="CH83" s="239"/>
      <c r="CI83" s="239"/>
      <c r="CJ83" s="239"/>
      <c r="CK83" s="239"/>
      <c r="CL83" s="239"/>
      <c r="CM83" s="239"/>
      <c r="CN83" s="239"/>
      <c r="CO83" s="239"/>
      <c r="CP83" s="239"/>
      <c r="CQ83" s="239"/>
      <c r="CR83" s="239"/>
      <c r="CS83" s="239"/>
      <c r="CT83" s="239"/>
      <c r="CU83" s="239"/>
      <c r="CV83" s="239"/>
      <c r="CW83" s="239"/>
      <c r="CX83" s="239"/>
      <c r="CY83" s="239"/>
      <c r="CZ83" s="239"/>
      <c r="DA83" s="239"/>
      <c r="DB83" s="239"/>
      <c r="DC83" s="239"/>
      <c r="DD83" s="239"/>
      <c r="DE83" s="239"/>
      <c r="DF83" s="239"/>
      <c r="DG83" s="239"/>
      <c r="DH83" s="239"/>
      <c r="DI83" s="239"/>
      <c r="DJ83" s="239"/>
      <c r="DK83" s="239"/>
      <c r="DL83" s="239"/>
      <c r="DM83" s="239"/>
      <c r="DN83" s="239"/>
      <c r="DO83" s="239"/>
      <c r="DP83" s="239"/>
      <c r="DQ83" s="239"/>
      <c r="DR83" s="239"/>
      <c r="DS83" s="239"/>
      <c r="DT83" s="239"/>
      <c r="DU83" s="239"/>
      <c r="DV83" s="239"/>
      <c r="DW83" s="239"/>
      <c r="DX83" s="239"/>
      <c r="DY83" s="239"/>
      <c r="DZ83" s="239"/>
      <c r="EA83" s="239"/>
      <c r="EB83" s="239"/>
      <c r="EC83" s="239"/>
      <c r="ED83" s="239"/>
      <c r="EE83" s="239"/>
      <c r="EF83" s="239"/>
      <c r="EG83" s="239"/>
      <c r="EH83" s="239"/>
      <c r="EI83" s="239"/>
      <c r="EJ83" s="239"/>
      <c r="EK83" s="239"/>
      <c r="EL83" s="239"/>
      <c r="EM83" s="239"/>
      <c r="EN83" s="239"/>
      <c r="EO83" s="239"/>
      <c r="EP83" s="239"/>
      <c r="EQ83" s="239"/>
      <c r="ER83" s="239"/>
      <c r="ES83" s="239"/>
      <c r="ET83" s="239"/>
      <c r="EU83" s="239"/>
      <c r="EV83" s="239"/>
      <c r="EW83" s="239"/>
      <c r="EX83" s="239"/>
      <c r="EY83" s="239"/>
      <c r="EZ83" s="239"/>
      <c r="FA83" s="239"/>
      <c r="FB83" s="239"/>
      <c r="FC83" s="239"/>
      <c r="FD83" s="239"/>
      <c r="FE83" s="239"/>
      <c r="FF83" s="239"/>
      <c r="FG83" s="239"/>
      <c r="FH83" s="239"/>
      <c r="FI83" s="239"/>
      <c r="FJ83" s="239"/>
      <c r="FK83" s="239"/>
      <c r="FL83" s="239"/>
      <c r="FM83" s="239"/>
      <c r="FN83" s="239"/>
      <c r="FO83" s="239"/>
      <c r="FP83" s="239"/>
      <c r="FQ83" s="239"/>
      <c r="FR83" s="239"/>
      <c r="FS83" s="239"/>
    </row>
    <row r="84" spans="1:175" ht="12.95" customHeight="1">
      <c r="A84" s="239"/>
      <c r="B84" s="258"/>
      <c r="C84" s="242"/>
      <c r="E84" s="239"/>
      <c r="F84" s="239"/>
      <c r="G84" s="239"/>
      <c r="H84" s="239"/>
      <c r="I84" s="239"/>
      <c r="J84" s="239"/>
      <c r="K84" s="239"/>
      <c r="L84" s="239"/>
      <c r="M84" s="239"/>
      <c r="N84" s="239"/>
      <c r="O84" s="250"/>
      <c r="P84" s="256"/>
      <c r="Q84" s="256"/>
      <c r="R84" s="256"/>
      <c r="S84" s="256"/>
      <c r="T84" s="256"/>
      <c r="U84" s="256"/>
      <c r="V84" s="253"/>
      <c r="W84" s="239"/>
      <c r="X84" s="239"/>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c r="AW84" s="239"/>
      <c r="AX84" s="239"/>
      <c r="AY84" s="239"/>
      <c r="AZ84" s="239"/>
      <c r="BA84" s="239"/>
      <c r="BB84" s="239"/>
      <c r="BC84" s="239"/>
      <c r="BD84" s="239"/>
      <c r="BE84" s="239"/>
      <c r="BF84" s="239"/>
      <c r="BG84" s="239"/>
      <c r="BH84" s="239"/>
      <c r="BI84" s="239"/>
      <c r="BJ84" s="239"/>
      <c r="BK84" s="239"/>
      <c r="BL84" s="239"/>
      <c r="BM84" s="239"/>
      <c r="BN84" s="239"/>
      <c r="BO84" s="239"/>
      <c r="BP84" s="239"/>
      <c r="BQ84" s="239"/>
      <c r="BR84" s="239"/>
      <c r="BS84" s="239"/>
      <c r="BT84" s="239"/>
      <c r="BU84" s="239"/>
      <c r="BV84" s="239"/>
      <c r="BW84" s="239"/>
      <c r="BX84" s="239"/>
      <c r="BY84" s="239"/>
      <c r="BZ84" s="239"/>
      <c r="CA84" s="239"/>
      <c r="CB84" s="239"/>
      <c r="CC84" s="239"/>
      <c r="CD84" s="239"/>
      <c r="CE84" s="239"/>
      <c r="CF84" s="239"/>
      <c r="CG84" s="239"/>
      <c r="CH84" s="239"/>
      <c r="CI84" s="239"/>
      <c r="CJ84" s="239"/>
      <c r="CK84" s="239"/>
      <c r="CL84" s="239"/>
      <c r="CM84" s="239"/>
      <c r="CN84" s="239"/>
      <c r="CO84" s="239"/>
      <c r="CP84" s="239"/>
      <c r="CQ84" s="239"/>
      <c r="CR84" s="239"/>
      <c r="CS84" s="239"/>
      <c r="CT84" s="239"/>
      <c r="CU84" s="239"/>
      <c r="CV84" s="239"/>
      <c r="CW84" s="239"/>
      <c r="CX84" s="239"/>
      <c r="CY84" s="239"/>
      <c r="CZ84" s="239"/>
      <c r="DA84" s="239"/>
      <c r="DB84" s="239"/>
      <c r="DC84" s="239"/>
      <c r="DD84" s="239"/>
      <c r="DE84" s="239"/>
      <c r="DF84" s="239"/>
      <c r="DG84" s="239"/>
      <c r="DH84" s="239"/>
      <c r="DI84" s="239"/>
      <c r="DJ84" s="239"/>
      <c r="DK84" s="239"/>
      <c r="DL84" s="239"/>
      <c r="DM84" s="239"/>
      <c r="DN84" s="239"/>
      <c r="DO84" s="239"/>
      <c r="DP84" s="239"/>
      <c r="DQ84" s="239"/>
      <c r="DR84" s="239"/>
      <c r="DS84" s="239"/>
      <c r="DT84" s="239"/>
      <c r="DU84" s="239"/>
      <c r="DV84" s="239"/>
      <c r="DW84" s="239"/>
      <c r="DX84" s="239"/>
      <c r="DY84" s="239"/>
      <c r="DZ84" s="239"/>
      <c r="EA84" s="239"/>
      <c r="EB84" s="239"/>
      <c r="EC84" s="239"/>
      <c r="ED84" s="239"/>
      <c r="EE84" s="239"/>
      <c r="EF84" s="239"/>
      <c r="EG84" s="239"/>
      <c r="EH84" s="239"/>
      <c r="EI84" s="239"/>
      <c r="EJ84" s="239"/>
      <c r="EK84" s="239"/>
      <c r="EL84" s="239"/>
      <c r="EM84" s="239"/>
      <c r="EN84" s="239"/>
      <c r="EO84" s="239"/>
      <c r="EP84" s="239"/>
      <c r="EQ84" s="239"/>
      <c r="ER84" s="239"/>
      <c r="ES84" s="239"/>
      <c r="ET84" s="239"/>
      <c r="EU84" s="239"/>
      <c r="EV84" s="239"/>
      <c r="EW84" s="239"/>
      <c r="EX84" s="239"/>
      <c r="EY84" s="239"/>
      <c r="EZ84" s="239"/>
      <c r="FA84" s="239"/>
      <c r="FB84" s="239"/>
      <c r="FC84" s="239"/>
      <c r="FD84" s="239"/>
      <c r="FE84" s="239"/>
      <c r="FF84" s="239"/>
      <c r="FG84" s="239"/>
      <c r="FH84" s="239"/>
      <c r="FI84" s="239"/>
      <c r="FJ84" s="239"/>
      <c r="FK84" s="239"/>
      <c r="FL84" s="239"/>
      <c r="FM84" s="239"/>
      <c r="FN84" s="239"/>
      <c r="FO84" s="239"/>
      <c r="FP84" s="239"/>
      <c r="FQ84" s="239"/>
      <c r="FR84" s="239"/>
      <c r="FS84" s="239"/>
    </row>
    <row r="85" spans="1:175" ht="12.95" customHeight="1">
      <c r="A85" s="239"/>
      <c r="B85" s="239"/>
      <c r="C85" s="242"/>
      <c r="E85" s="239"/>
      <c r="F85" s="239"/>
      <c r="G85" s="239"/>
      <c r="H85" s="239"/>
      <c r="I85" s="239"/>
      <c r="J85" s="239"/>
      <c r="K85" s="239"/>
      <c r="L85" s="239"/>
      <c r="M85" s="239"/>
      <c r="N85" s="239"/>
      <c r="O85" s="250"/>
      <c r="P85" s="256"/>
      <c r="Q85" s="256"/>
      <c r="R85" s="256"/>
      <c r="S85" s="256"/>
      <c r="T85" s="256"/>
      <c r="U85" s="256"/>
      <c r="V85" s="253"/>
      <c r="W85" s="239"/>
      <c r="X85" s="239"/>
      <c r="Y85" s="239"/>
      <c r="Z85" s="239"/>
      <c r="AA85" s="239"/>
      <c r="AB85" s="239"/>
      <c r="AC85" s="239"/>
      <c r="AD85" s="239"/>
      <c r="AE85" s="239"/>
      <c r="AF85" s="239"/>
      <c r="AG85" s="239"/>
      <c r="AH85" s="239"/>
      <c r="AI85" s="239"/>
      <c r="AJ85" s="239"/>
      <c r="AK85" s="239"/>
      <c r="AL85" s="239"/>
      <c r="AM85" s="239"/>
      <c r="AN85" s="239"/>
      <c r="AO85" s="239"/>
      <c r="AP85" s="239"/>
      <c r="AQ85" s="239"/>
      <c r="AR85" s="239"/>
      <c r="AS85" s="239"/>
      <c r="AT85" s="239"/>
      <c r="AU85" s="239"/>
      <c r="AV85" s="239"/>
      <c r="AW85" s="239"/>
      <c r="AX85" s="239"/>
      <c r="AY85" s="239"/>
      <c r="AZ85" s="239"/>
      <c r="BA85" s="239"/>
      <c r="BB85" s="239"/>
      <c r="BC85" s="239"/>
      <c r="BD85" s="239"/>
      <c r="BE85" s="239"/>
      <c r="BF85" s="239"/>
      <c r="BG85" s="239"/>
      <c r="BH85" s="239"/>
      <c r="BI85" s="239"/>
      <c r="BJ85" s="239"/>
      <c r="BK85" s="239"/>
      <c r="BL85" s="239"/>
      <c r="BM85" s="239"/>
      <c r="BN85" s="239"/>
      <c r="BO85" s="239"/>
      <c r="BP85" s="239"/>
      <c r="BQ85" s="239"/>
      <c r="BR85" s="239"/>
      <c r="BS85" s="239"/>
      <c r="BT85" s="239"/>
      <c r="BU85" s="239"/>
      <c r="BV85" s="239"/>
      <c r="BW85" s="239"/>
      <c r="BX85" s="239"/>
      <c r="BY85" s="239"/>
      <c r="BZ85" s="239"/>
      <c r="CA85" s="239"/>
      <c r="CB85" s="239"/>
      <c r="CC85" s="239"/>
      <c r="CD85" s="239"/>
      <c r="CE85" s="239"/>
      <c r="CF85" s="239"/>
      <c r="CG85" s="239"/>
      <c r="CH85" s="239"/>
      <c r="CI85" s="239"/>
      <c r="CJ85" s="239"/>
      <c r="CK85" s="239"/>
      <c r="CL85" s="239"/>
      <c r="CM85" s="239"/>
      <c r="CN85" s="239"/>
      <c r="CO85" s="239"/>
      <c r="CP85" s="239"/>
      <c r="CQ85" s="239"/>
      <c r="CR85" s="239"/>
      <c r="CS85" s="239"/>
      <c r="CT85" s="239"/>
      <c r="CU85" s="239"/>
      <c r="CV85" s="239"/>
      <c r="CW85" s="239"/>
      <c r="CX85" s="239"/>
      <c r="CY85" s="239"/>
      <c r="CZ85" s="239"/>
      <c r="DA85" s="239"/>
      <c r="DB85" s="239"/>
      <c r="DC85" s="239"/>
      <c r="DD85" s="239"/>
      <c r="DE85" s="239"/>
      <c r="DF85" s="239"/>
      <c r="DG85" s="239"/>
      <c r="DH85" s="239"/>
      <c r="DI85" s="239"/>
      <c r="DJ85" s="239"/>
      <c r="DK85" s="239"/>
      <c r="DL85" s="239"/>
      <c r="DM85" s="239"/>
      <c r="DN85" s="239"/>
      <c r="DO85" s="239"/>
      <c r="DP85" s="239"/>
      <c r="DQ85" s="239"/>
      <c r="DR85" s="239"/>
      <c r="DS85" s="239"/>
      <c r="DT85" s="239"/>
      <c r="DU85" s="239"/>
      <c r="DV85" s="239"/>
      <c r="DW85" s="239"/>
      <c r="DX85" s="239"/>
      <c r="DY85" s="239"/>
      <c r="DZ85" s="239"/>
      <c r="EA85" s="239"/>
      <c r="EB85" s="239"/>
      <c r="EC85" s="239"/>
      <c r="ED85" s="239"/>
      <c r="EE85" s="239"/>
      <c r="EF85" s="239"/>
      <c r="EG85" s="239"/>
      <c r="EH85" s="239"/>
      <c r="EI85" s="239"/>
      <c r="EJ85" s="239"/>
      <c r="EK85" s="239"/>
      <c r="EL85" s="239"/>
      <c r="EM85" s="239"/>
      <c r="EN85" s="239"/>
      <c r="EO85" s="239"/>
      <c r="EP85" s="239"/>
      <c r="EQ85" s="239"/>
      <c r="ER85" s="239"/>
      <c r="ES85" s="239"/>
      <c r="ET85" s="239"/>
      <c r="EU85" s="239"/>
      <c r="EV85" s="239"/>
      <c r="EW85" s="239"/>
      <c r="EX85" s="239"/>
      <c r="EY85" s="239"/>
      <c r="EZ85" s="239"/>
      <c r="FA85" s="239"/>
      <c r="FB85" s="239"/>
      <c r="FC85" s="239"/>
      <c r="FD85" s="239"/>
      <c r="FE85" s="239"/>
      <c r="FF85" s="239"/>
      <c r="FG85" s="239"/>
      <c r="FH85" s="239"/>
      <c r="FI85" s="239"/>
      <c r="FJ85" s="239"/>
      <c r="FK85" s="239"/>
      <c r="FL85" s="239"/>
      <c r="FM85" s="239"/>
      <c r="FN85" s="239"/>
      <c r="FO85" s="239"/>
      <c r="FP85" s="239"/>
      <c r="FQ85" s="239"/>
      <c r="FR85" s="239"/>
      <c r="FS85" s="239"/>
    </row>
    <row r="86" spans="1:175" ht="12.95" customHeight="1">
      <c r="A86" s="239"/>
      <c r="C86" s="3"/>
      <c r="D86" s="3"/>
      <c r="O86" s="250"/>
      <c r="P86" s="256"/>
      <c r="Q86" s="256"/>
      <c r="R86" s="256"/>
      <c r="S86" s="256"/>
      <c r="T86" s="256"/>
      <c r="U86" s="256"/>
      <c r="V86" s="253"/>
      <c r="W86" s="239"/>
      <c r="X86" s="239"/>
      <c r="Y86" s="239"/>
      <c r="Z86" s="239"/>
      <c r="AA86" s="239"/>
      <c r="AB86" s="239"/>
      <c r="AC86" s="239"/>
      <c r="AD86" s="239"/>
      <c r="AE86" s="239"/>
      <c r="AF86" s="239"/>
      <c r="AG86" s="239"/>
      <c r="AH86" s="239"/>
      <c r="AI86" s="239"/>
      <c r="AJ86" s="239"/>
      <c r="AK86" s="239"/>
      <c r="AL86" s="239"/>
      <c r="AM86" s="239"/>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c r="BY86" s="239"/>
      <c r="BZ86" s="239"/>
      <c r="CA86" s="239"/>
      <c r="CB86" s="239"/>
      <c r="CC86" s="239"/>
      <c r="CD86" s="239"/>
      <c r="CE86" s="239"/>
      <c r="CF86" s="239"/>
      <c r="CG86" s="239"/>
      <c r="CH86" s="239"/>
      <c r="CI86" s="239"/>
      <c r="CJ86" s="239"/>
      <c r="CK86" s="239"/>
      <c r="CL86" s="239"/>
      <c r="CM86" s="239"/>
      <c r="CN86" s="239"/>
      <c r="CO86" s="239"/>
      <c r="CP86" s="239"/>
      <c r="CQ86" s="239"/>
      <c r="CR86" s="239"/>
      <c r="CS86" s="239"/>
      <c r="CT86" s="239"/>
      <c r="CU86" s="239"/>
      <c r="CV86" s="239"/>
      <c r="CW86" s="239"/>
      <c r="CX86" s="239"/>
      <c r="CY86" s="239"/>
      <c r="CZ86" s="239"/>
      <c r="DA86" s="239"/>
      <c r="DB86" s="239"/>
      <c r="DC86" s="239"/>
      <c r="DD86" s="239"/>
      <c r="DE86" s="239"/>
      <c r="DF86" s="239"/>
      <c r="DG86" s="239"/>
      <c r="DH86" s="239"/>
      <c r="DI86" s="239"/>
      <c r="DJ86" s="239"/>
      <c r="DK86" s="239"/>
      <c r="DL86" s="239"/>
      <c r="DM86" s="239"/>
      <c r="DN86" s="239"/>
      <c r="DO86" s="239"/>
      <c r="DP86" s="239"/>
      <c r="DQ86" s="239"/>
      <c r="DR86" s="239"/>
      <c r="DS86" s="239"/>
      <c r="DT86" s="239"/>
      <c r="DU86" s="239"/>
      <c r="DV86" s="239"/>
      <c r="DW86" s="239"/>
      <c r="DX86" s="239"/>
      <c r="DY86" s="239"/>
      <c r="DZ86" s="239"/>
      <c r="EA86" s="239"/>
      <c r="EB86" s="239"/>
      <c r="EC86" s="239"/>
      <c r="ED86" s="239"/>
      <c r="EE86" s="239"/>
      <c r="EF86" s="239"/>
      <c r="EG86" s="239"/>
      <c r="EH86" s="239"/>
      <c r="EI86" s="239"/>
      <c r="EJ86" s="239"/>
      <c r="EK86" s="239"/>
      <c r="EL86" s="239"/>
      <c r="EM86" s="239"/>
      <c r="EN86" s="239"/>
      <c r="EO86" s="239"/>
      <c r="EP86" s="239"/>
      <c r="EQ86" s="239"/>
      <c r="ER86" s="239"/>
      <c r="ES86" s="239"/>
      <c r="ET86" s="239"/>
      <c r="EU86" s="239"/>
      <c r="EV86" s="239"/>
      <c r="EW86" s="239"/>
      <c r="EX86" s="239"/>
      <c r="EY86" s="239"/>
      <c r="EZ86" s="239"/>
      <c r="FA86" s="239"/>
      <c r="FB86" s="239"/>
      <c r="FC86" s="239"/>
      <c r="FD86" s="239"/>
      <c r="FE86" s="239"/>
      <c r="FF86" s="239"/>
      <c r="FG86" s="239"/>
      <c r="FH86" s="239"/>
      <c r="FI86" s="239"/>
      <c r="FJ86" s="239"/>
      <c r="FK86" s="239"/>
      <c r="FL86" s="239"/>
      <c r="FM86" s="239"/>
      <c r="FN86" s="239"/>
      <c r="FO86" s="239"/>
      <c r="FP86" s="239"/>
      <c r="FQ86" s="239"/>
      <c r="FR86" s="239"/>
      <c r="FS86" s="239"/>
    </row>
    <row r="87" spans="1:175" ht="12.95" customHeight="1">
      <c r="A87" s="239"/>
      <c r="C87" s="3"/>
      <c r="D87" s="3"/>
      <c r="O87" s="250"/>
      <c r="P87" s="256"/>
      <c r="Q87" s="256"/>
      <c r="R87" s="256"/>
      <c r="S87" s="256"/>
      <c r="T87" s="256"/>
      <c r="U87" s="256"/>
      <c r="V87" s="253"/>
      <c r="W87" s="239"/>
      <c r="X87" s="239"/>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c r="BB87" s="239"/>
      <c r="BC87" s="239"/>
      <c r="BD87" s="239"/>
      <c r="BE87" s="239"/>
      <c r="BF87" s="239"/>
      <c r="BG87" s="239"/>
      <c r="BH87" s="239"/>
      <c r="BI87" s="239"/>
      <c r="BJ87" s="239"/>
      <c r="BK87" s="239"/>
      <c r="BL87" s="239"/>
      <c r="BM87" s="239"/>
      <c r="BN87" s="239"/>
      <c r="BO87" s="239"/>
      <c r="BP87" s="239"/>
      <c r="BQ87" s="239"/>
      <c r="BR87" s="239"/>
      <c r="BS87" s="239"/>
      <c r="BT87" s="239"/>
      <c r="BU87" s="239"/>
      <c r="BV87" s="239"/>
      <c r="BW87" s="239"/>
      <c r="BX87" s="239"/>
      <c r="BY87" s="239"/>
      <c r="BZ87" s="239"/>
      <c r="CA87" s="239"/>
      <c r="CB87" s="239"/>
      <c r="CC87" s="239"/>
      <c r="CD87" s="239"/>
      <c r="CE87" s="239"/>
      <c r="CF87" s="239"/>
      <c r="CG87" s="239"/>
      <c r="CH87" s="239"/>
      <c r="CI87" s="239"/>
      <c r="CJ87" s="239"/>
      <c r="CK87" s="239"/>
      <c r="CL87" s="239"/>
      <c r="CM87" s="239"/>
      <c r="CN87" s="239"/>
      <c r="CO87" s="239"/>
      <c r="CP87" s="239"/>
      <c r="CQ87" s="239"/>
      <c r="CR87" s="239"/>
      <c r="CS87" s="239"/>
      <c r="CT87" s="239"/>
      <c r="CU87" s="239"/>
      <c r="CV87" s="239"/>
      <c r="CW87" s="239"/>
      <c r="CX87" s="239"/>
      <c r="CY87" s="239"/>
      <c r="CZ87" s="239"/>
      <c r="DA87" s="239"/>
      <c r="DB87" s="239"/>
      <c r="DC87" s="239"/>
      <c r="DD87" s="239"/>
      <c r="DE87" s="239"/>
      <c r="DF87" s="239"/>
      <c r="DG87" s="239"/>
      <c r="DH87" s="239"/>
      <c r="DI87" s="239"/>
      <c r="DJ87" s="239"/>
      <c r="DK87" s="239"/>
      <c r="DL87" s="239"/>
      <c r="DM87" s="239"/>
      <c r="DN87" s="239"/>
      <c r="DO87" s="239"/>
      <c r="DP87" s="239"/>
      <c r="DQ87" s="239"/>
      <c r="DR87" s="239"/>
      <c r="DS87" s="239"/>
      <c r="DT87" s="239"/>
      <c r="DU87" s="239"/>
      <c r="DV87" s="239"/>
      <c r="DW87" s="239"/>
      <c r="DX87" s="239"/>
      <c r="DY87" s="239"/>
      <c r="DZ87" s="239"/>
      <c r="EA87" s="239"/>
      <c r="EB87" s="239"/>
      <c r="EC87" s="239"/>
      <c r="ED87" s="239"/>
      <c r="EE87" s="239"/>
      <c r="EF87" s="239"/>
      <c r="EG87" s="239"/>
      <c r="EH87" s="239"/>
      <c r="EI87" s="239"/>
      <c r="EJ87" s="239"/>
      <c r="EK87" s="239"/>
      <c r="EL87" s="239"/>
      <c r="EM87" s="239"/>
      <c r="EN87" s="239"/>
      <c r="EO87" s="239"/>
      <c r="EP87" s="239"/>
      <c r="EQ87" s="239"/>
      <c r="ER87" s="239"/>
      <c r="ES87" s="239"/>
      <c r="ET87" s="239"/>
      <c r="EU87" s="239"/>
      <c r="EV87" s="239"/>
      <c r="EW87" s="239"/>
      <c r="EX87" s="239"/>
      <c r="EY87" s="239"/>
      <c r="EZ87" s="239"/>
      <c r="FA87" s="239"/>
      <c r="FB87" s="239"/>
      <c r="FC87" s="239"/>
      <c r="FD87" s="239"/>
      <c r="FE87" s="239"/>
      <c r="FF87" s="239"/>
      <c r="FG87" s="239"/>
      <c r="FH87" s="239"/>
      <c r="FI87" s="239"/>
      <c r="FJ87" s="239"/>
      <c r="FK87" s="239"/>
      <c r="FL87" s="239"/>
      <c r="FM87" s="239"/>
      <c r="FN87" s="239"/>
      <c r="FO87" s="239"/>
      <c r="FP87" s="239"/>
      <c r="FQ87" s="239"/>
      <c r="FR87" s="239"/>
      <c r="FS87" s="239"/>
    </row>
    <row r="88" spans="1:175" ht="12.95" customHeight="1">
      <c r="A88" s="239"/>
      <c r="C88" s="3"/>
      <c r="D88" s="3"/>
      <c r="O88" s="250"/>
      <c r="P88" s="256"/>
      <c r="Q88" s="256"/>
      <c r="R88" s="256"/>
      <c r="S88" s="256"/>
      <c r="T88" s="256"/>
      <c r="U88" s="256"/>
      <c r="V88" s="253"/>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c r="AW88" s="239"/>
      <c r="AX88" s="239"/>
      <c r="AY88" s="239"/>
      <c r="AZ88" s="239"/>
      <c r="BA88" s="239"/>
      <c r="BB88" s="239"/>
      <c r="BC88" s="239"/>
      <c r="BD88" s="239"/>
      <c r="BE88" s="239"/>
      <c r="BF88" s="239"/>
      <c r="BG88" s="239"/>
      <c r="BH88" s="239"/>
      <c r="BI88" s="239"/>
      <c r="BJ88" s="239"/>
      <c r="BK88" s="239"/>
      <c r="BL88" s="239"/>
      <c r="BM88" s="239"/>
      <c r="BN88" s="239"/>
      <c r="BO88" s="239"/>
      <c r="BP88" s="239"/>
      <c r="BQ88" s="239"/>
      <c r="BR88" s="239"/>
      <c r="BS88" s="239"/>
      <c r="BT88" s="239"/>
      <c r="BU88" s="239"/>
      <c r="BV88" s="239"/>
      <c r="BW88" s="239"/>
      <c r="BX88" s="239"/>
      <c r="BY88" s="239"/>
      <c r="BZ88" s="239"/>
      <c r="CA88" s="239"/>
      <c r="CB88" s="239"/>
      <c r="CC88" s="239"/>
      <c r="CD88" s="239"/>
      <c r="CE88" s="239"/>
      <c r="CF88" s="239"/>
      <c r="CG88" s="239"/>
      <c r="CH88" s="239"/>
      <c r="CI88" s="239"/>
      <c r="CJ88" s="239"/>
      <c r="CK88" s="239"/>
      <c r="CL88" s="239"/>
      <c r="CM88" s="239"/>
      <c r="CN88" s="239"/>
      <c r="CO88" s="239"/>
      <c r="CP88" s="239"/>
      <c r="CQ88" s="239"/>
      <c r="CR88" s="239"/>
      <c r="CS88" s="239"/>
      <c r="CT88" s="239"/>
      <c r="CU88" s="239"/>
      <c r="CV88" s="239"/>
      <c r="CW88" s="239"/>
      <c r="CX88" s="239"/>
      <c r="CY88" s="239"/>
      <c r="CZ88" s="239"/>
      <c r="DA88" s="239"/>
      <c r="DB88" s="239"/>
      <c r="DC88" s="239"/>
      <c r="DD88" s="239"/>
      <c r="DE88" s="239"/>
      <c r="DF88" s="239"/>
      <c r="DG88" s="239"/>
      <c r="DH88" s="239"/>
      <c r="DI88" s="239"/>
      <c r="DJ88" s="239"/>
      <c r="DK88" s="239"/>
      <c r="DL88" s="239"/>
      <c r="DM88" s="239"/>
      <c r="DN88" s="239"/>
      <c r="DO88" s="239"/>
      <c r="DP88" s="239"/>
      <c r="DQ88" s="239"/>
      <c r="DR88" s="239"/>
      <c r="DS88" s="239"/>
      <c r="DT88" s="239"/>
      <c r="DU88" s="239"/>
      <c r="DV88" s="239"/>
      <c r="DW88" s="239"/>
      <c r="DX88" s="239"/>
      <c r="DY88" s="239"/>
      <c r="DZ88" s="239"/>
      <c r="EA88" s="239"/>
      <c r="EB88" s="239"/>
      <c r="EC88" s="239"/>
      <c r="ED88" s="239"/>
      <c r="EE88" s="239"/>
      <c r="EF88" s="239"/>
      <c r="EG88" s="239"/>
      <c r="EH88" s="239"/>
      <c r="EI88" s="239"/>
      <c r="EJ88" s="239"/>
      <c r="EK88" s="239"/>
      <c r="EL88" s="239"/>
      <c r="EM88" s="239"/>
      <c r="EN88" s="239"/>
      <c r="EO88" s="239"/>
      <c r="EP88" s="239"/>
      <c r="EQ88" s="239"/>
      <c r="ER88" s="239"/>
      <c r="ES88" s="239"/>
      <c r="ET88" s="239"/>
      <c r="EU88" s="239"/>
      <c r="EV88" s="239"/>
      <c r="EW88" s="239"/>
      <c r="EX88" s="239"/>
      <c r="EY88" s="239"/>
      <c r="EZ88" s="239"/>
      <c r="FA88" s="239"/>
      <c r="FB88" s="239"/>
      <c r="FC88" s="239"/>
      <c r="FD88" s="239"/>
      <c r="FE88" s="239"/>
      <c r="FF88" s="239"/>
      <c r="FG88" s="239"/>
      <c r="FH88" s="239"/>
      <c r="FI88" s="239"/>
      <c r="FJ88" s="239"/>
      <c r="FK88" s="239"/>
      <c r="FL88" s="239"/>
      <c r="FM88" s="239"/>
      <c r="FN88" s="239"/>
      <c r="FO88" s="239"/>
      <c r="FP88" s="239"/>
      <c r="FQ88" s="239"/>
      <c r="FR88" s="239"/>
      <c r="FS88" s="239"/>
    </row>
    <row r="89" spans="1:175" ht="12.95" customHeight="1">
      <c r="A89" s="239"/>
      <c r="C89" s="3"/>
      <c r="D89" s="3"/>
      <c r="O89" s="250"/>
      <c r="P89" s="256"/>
      <c r="Q89" s="256"/>
      <c r="R89" s="256"/>
      <c r="S89" s="256"/>
      <c r="T89" s="256"/>
      <c r="U89" s="256"/>
      <c r="V89" s="253"/>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39"/>
      <c r="BR89" s="239"/>
      <c r="BS89" s="239"/>
      <c r="BT89" s="239"/>
      <c r="BU89" s="239"/>
      <c r="BV89" s="239"/>
      <c r="BW89" s="239"/>
      <c r="BX89" s="239"/>
      <c r="BY89" s="239"/>
      <c r="BZ89" s="239"/>
      <c r="CA89" s="239"/>
      <c r="CB89" s="239"/>
      <c r="CC89" s="239"/>
      <c r="CD89" s="239"/>
      <c r="CE89" s="239"/>
      <c r="CF89" s="239"/>
      <c r="CG89" s="239"/>
      <c r="CH89" s="239"/>
      <c r="CI89" s="239"/>
      <c r="CJ89" s="239"/>
      <c r="CK89" s="239"/>
      <c r="CL89" s="239"/>
      <c r="CM89" s="239"/>
      <c r="CN89" s="239"/>
      <c r="CO89" s="239"/>
      <c r="CP89" s="239"/>
      <c r="CQ89" s="239"/>
      <c r="CR89" s="239"/>
      <c r="CS89" s="239"/>
      <c r="CT89" s="239"/>
      <c r="CU89" s="239"/>
      <c r="CV89" s="239"/>
      <c r="CW89" s="239"/>
      <c r="CX89" s="239"/>
      <c r="CY89" s="239"/>
      <c r="CZ89" s="239"/>
      <c r="DA89" s="239"/>
      <c r="DB89" s="239"/>
      <c r="DC89" s="239"/>
      <c r="DD89" s="239"/>
      <c r="DE89" s="239"/>
      <c r="DF89" s="239"/>
      <c r="DG89" s="239"/>
      <c r="DH89" s="239"/>
      <c r="DI89" s="239"/>
      <c r="DJ89" s="239"/>
      <c r="DK89" s="239"/>
      <c r="DL89" s="239"/>
      <c r="DM89" s="239"/>
      <c r="DN89" s="239"/>
      <c r="DO89" s="239"/>
      <c r="DP89" s="239"/>
      <c r="DQ89" s="239"/>
      <c r="DR89" s="239"/>
      <c r="DS89" s="239"/>
      <c r="DT89" s="239"/>
      <c r="DU89" s="239"/>
      <c r="DV89" s="239"/>
      <c r="DW89" s="239"/>
      <c r="DX89" s="239"/>
      <c r="DY89" s="239"/>
      <c r="DZ89" s="239"/>
      <c r="EA89" s="239"/>
      <c r="EB89" s="239"/>
      <c r="EC89" s="239"/>
      <c r="ED89" s="239"/>
      <c r="EE89" s="239"/>
      <c r="EF89" s="239"/>
      <c r="EG89" s="239"/>
      <c r="EH89" s="239"/>
      <c r="EI89" s="239"/>
      <c r="EJ89" s="239"/>
      <c r="EK89" s="239"/>
      <c r="EL89" s="239"/>
      <c r="EM89" s="239"/>
      <c r="EN89" s="239"/>
      <c r="EO89" s="239"/>
      <c r="EP89" s="239"/>
      <c r="EQ89" s="239"/>
      <c r="ER89" s="239"/>
      <c r="ES89" s="239"/>
      <c r="ET89" s="239"/>
      <c r="EU89" s="239"/>
      <c r="EV89" s="239"/>
      <c r="EW89" s="239"/>
      <c r="EX89" s="239"/>
      <c r="EY89" s="239"/>
      <c r="EZ89" s="239"/>
      <c r="FA89" s="239"/>
      <c r="FB89" s="239"/>
      <c r="FC89" s="239"/>
      <c r="FD89" s="239"/>
      <c r="FE89" s="239"/>
      <c r="FF89" s="239"/>
      <c r="FG89" s="239"/>
      <c r="FH89" s="239"/>
      <c r="FI89" s="239"/>
      <c r="FJ89" s="239"/>
      <c r="FK89" s="239"/>
      <c r="FL89" s="239"/>
      <c r="FM89" s="239"/>
      <c r="FN89" s="239"/>
      <c r="FO89" s="239"/>
      <c r="FP89" s="239"/>
      <c r="FQ89" s="239"/>
      <c r="FR89" s="239"/>
      <c r="FS89" s="239"/>
    </row>
    <row r="90" spans="1:175" ht="12.95" customHeight="1">
      <c r="A90" s="239"/>
      <c r="C90" s="3"/>
      <c r="D90" s="3"/>
      <c r="O90" s="250"/>
      <c r="P90" s="256"/>
      <c r="Q90" s="256"/>
      <c r="R90" s="256"/>
      <c r="S90" s="256"/>
      <c r="T90" s="256"/>
      <c r="U90" s="256"/>
      <c r="V90" s="253"/>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c r="BA90" s="239"/>
      <c r="BB90" s="239"/>
      <c r="BC90" s="239"/>
      <c r="BD90" s="239"/>
      <c r="BE90" s="239"/>
      <c r="BF90" s="239"/>
      <c r="BG90" s="239"/>
      <c r="BH90" s="239"/>
      <c r="BI90" s="239"/>
      <c r="BJ90" s="239"/>
      <c r="BK90" s="239"/>
      <c r="BL90" s="239"/>
      <c r="BM90" s="239"/>
      <c r="BN90" s="239"/>
      <c r="BO90" s="239"/>
      <c r="BP90" s="239"/>
      <c r="BQ90" s="239"/>
      <c r="BR90" s="239"/>
      <c r="BS90" s="239"/>
      <c r="BT90" s="239"/>
      <c r="BU90" s="239"/>
      <c r="BV90" s="239"/>
      <c r="BW90" s="239"/>
      <c r="BX90" s="239"/>
      <c r="BY90" s="239"/>
      <c r="BZ90" s="239"/>
      <c r="CA90" s="239"/>
      <c r="CB90" s="239"/>
      <c r="CC90" s="239"/>
      <c r="CD90" s="239"/>
      <c r="CE90" s="239"/>
      <c r="CF90" s="239"/>
      <c r="CG90" s="239"/>
      <c r="CH90" s="239"/>
      <c r="CI90" s="239"/>
      <c r="CJ90" s="239"/>
      <c r="CK90" s="239"/>
      <c r="CL90" s="239"/>
      <c r="CM90" s="239"/>
      <c r="CN90" s="239"/>
      <c r="CO90" s="239"/>
      <c r="CP90" s="239"/>
      <c r="CQ90" s="239"/>
      <c r="CR90" s="239"/>
      <c r="CS90" s="239"/>
      <c r="CT90" s="239"/>
      <c r="CU90" s="239"/>
      <c r="CV90" s="239"/>
      <c r="CW90" s="239"/>
      <c r="CX90" s="239"/>
      <c r="CY90" s="239"/>
      <c r="CZ90" s="239"/>
      <c r="DA90" s="239"/>
      <c r="DB90" s="239"/>
      <c r="DC90" s="239"/>
      <c r="DD90" s="239"/>
      <c r="DE90" s="239"/>
      <c r="DF90" s="239"/>
      <c r="DG90" s="239"/>
      <c r="DH90" s="239"/>
      <c r="DI90" s="239"/>
      <c r="DJ90" s="239"/>
      <c r="DK90" s="239"/>
      <c r="DL90" s="239"/>
      <c r="DM90" s="239"/>
      <c r="DN90" s="239"/>
      <c r="DO90" s="239"/>
      <c r="DP90" s="239"/>
      <c r="DQ90" s="239"/>
      <c r="DR90" s="239"/>
      <c r="DS90" s="239"/>
      <c r="DT90" s="239"/>
      <c r="DU90" s="239"/>
      <c r="DV90" s="239"/>
      <c r="DW90" s="239"/>
      <c r="DX90" s="239"/>
      <c r="DY90" s="239"/>
      <c r="DZ90" s="239"/>
      <c r="EA90" s="239"/>
      <c r="EB90" s="239"/>
      <c r="EC90" s="239"/>
      <c r="ED90" s="239"/>
      <c r="EE90" s="239"/>
      <c r="EF90" s="239"/>
      <c r="EG90" s="239"/>
      <c r="EH90" s="239"/>
      <c r="EI90" s="239"/>
      <c r="EJ90" s="239"/>
      <c r="EK90" s="239"/>
      <c r="EL90" s="239"/>
      <c r="EM90" s="239"/>
      <c r="EN90" s="239"/>
      <c r="EO90" s="239"/>
      <c r="EP90" s="239"/>
      <c r="EQ90" s="239"/>
      <c r="ER90" s="239"/>
      <c r="ES90" s="239"/>
      <c r="ET90" s="239"/>
      <c r="EU90" s="239"/>
      <c r="EV90" s="239"/>
      <c r="EW90" s="239"/>
      <c r="EX90" s="239"/>
      <c r="EY90" s="239"/>
      <c r="EZ90" s="239"/>
      <c r="FA90" s="239"/>
      <c r="FB90" s="239"/>
      <c r="FC90" s="239"/>
      <c r="FD90" s="239"/>
      <c r="FE90" s="239"/>
      <c r="FF90" s="239"/>
      <c r="FG90" s="239"/>
      <c r="FH90" s="239"/>
      <c r="FI90" s="239"/>
      <c r="FJ90" s="239"/>
      <c r="FK90" s="239"/>
      <c r="FL90" s="239"/>
      <c r="FM90" s="239"/>
      <c r="FN90" s="239"/>
      <c r="FO90" s="239"/>
      <c r="FP90" s="239"/>
      <c r="FQ90" s="239"/>
      <c r="FR90" s="239"/>
      <c r="FS90" s="239"/>
    </row>
    <row r="91" spans="1:175" ht="12.95" customHeight="1">
      <c r="A91" s="239"/>
      <c r="C91" s="3"/>
      <c r="D91" s="3"/>
      <c r="O91" s="250"/>
      <c r="P91" s="256"/>
      <c r="Q91" s="256"/>
      <c r="R91" s="256"/>
      <c r="S91" s="256"/>
      <c r="T91" s="256"/>
      <c r="U91" s="256"/>
      <c r="V91" s="253"/>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c r="AW91" s="239"/>
      <c r="AX91" s="239"/>
      <c r="AY91" s="239"/>
      <c r="AZ91" s="239"/>
      <c r="BA91" s="239"/>
      <c r="BB91" s="239"/>
      <c r="BC91" s="239"/>
      <c r="BD91" s="239"/>
      <c r="BE91" s="239"/>
      <c r="BF91" s="239"/>
      <c r="BG91" s="239"/>
      <c r="BH91" s="239"/>
      <c r="BI91" s="239"/>
      <c r="BJ91" s="239"/>
      <c r="BK91" s="239"/>
      <c r="BL91" s="239"/>
      <c r="BM91" s="239"/>
      <c r="BN91" s="239"/>
      <c r="BO91" s="239"/>
      <c r="BP91" s="239"/>
      <c r="BQ91" s="239"/>
      <c r="BR91" s="239"/>
      <c r="BS91" s="239"/>
      <c r="BT91" s="239"/>
      <c r="BU91" s="239"/>
      <c r="BV91" s="239"/>
      <c r="BW91" s="239"/>
      <c r="BX91" s="239"/>
      <c r="BY91" s="239"/>
      <c r="BZ91" s="239"/>
      <c r="CA91" s="239"/>
      <c r="CB91" s="239"/>
      <c r="CC91" s="239"/>
      <c r="CD91" s="239"/>
      <c r="CE91" s="239"/>
      <c r="CF91" s="239"/>
      <c r="CG91" s="239"/>
      <c r="CH91" s="239"/>
      <c r="CI91" s="239"/>
      <c r="CJ91" s="239"/>
      <c r="CK91" s="239"/>
      <c r="CL91" s="239"/>
      <c r="CM91" s="239"/>
      <c r="CN91" s="239"/>
      <c r="CO91" s="239"/>
      <c r="CP91" s="239"/>
      <c r="CQ91" s="239"/>
      <c r="CR91" s="239"/>
      <c r="CS91" s="239"/>
      <c r="CT91" s="239"/>
      <c r="CU91" s="239"/>
      <c r="CV91" s="239"/>
      <c r="CW91" s="239"/>
      <c r="CX91" s="239"/>
      <c r="CY91" s="239"/>
      <c r="CZ91" s="239"/>
      <c r="DA91" s="239"/>
      <c r="DB91" s="239"/>
      <c r="DC91" s="239"/>
      <c r="DD91" s="239"/>
      <c r="DE91" s="239"/>
      <c r="DF91" s="239"/>
      <c r="DG91" s="239"/>
      <c r="DH91" s="239"/>
      <c r="DI91" s="239"/>
      <c r="DJ91" s="239"/>
      <c r="DK91" s="239"/>
      <c r="DL91" s="239"/>
      <c r="DM91" s="239"/>
      <c r="DN91" s="239"/>
      <c r="DO91" s="239"/>
      <c r="DP91" s="239"/>
      <c r="DQ91" s="239"/>
      <c r="DR91" s="239"/>
      <c r="DS91" s="239"/>
      <c r="DT91" s="239"/>
      <c r="DU91" s="239"/>
      <c r="DV91" s="239"/>
      <c r="DW91" s="239"/>
      <c r="DX91" s="239"/>
      <c r="DY91" s="239"/>
      <c r="DZ91" s="239"/>
      <c r="EA91" s="239"/>
      <c r="EB91" s="239"/>
      <c r="EC91" s="239"/>
      <c r="ED91" s="239"/>
      <c r="EE91" s="239"/>
      <c r="EF91" s="239"/>
      <c r="EG91" s="239"/>
      <c r="EH91" s="239"/>
      <c r="EI91" s="239"/>
      <c r="EJ91" s="239"/>
      <c r="EK91" s="239"/>
      <c r="EL91" s="239"/>
      <c r="EM91" s="239"/>
      <c r="EN91" s="239"/>
      <c r="EO91" s="239"/>
      <c r="EP91" s="239"/>
      <c r="EQ91" s="239"/>
      <c r="ER91" s="239"/>
      <c r="ES91" s="239"/>
      <c r="ET91" s="239"/>
      <c r="EU91" s="239"/>
      <c r="EV91" s="239"/>
      <c r="EW91" s="239"/>
      <c r="EX91" s="239"/>
      <c r="EY91" s="239"/>
      <c r="EZ91" s="239"/>
      <c r="FA91" s="239"/>
      <c r="FB91" s="239"/>
      <c r="FC91" s="239"/>
      <c r="FD91" s="239"/>
      <c r="FE91" s="239"/>
      <c r="FF91" s="239"/>
      <c r="FG91" s="239"/>
      <c r="FH91" s="239"/>
      <c r="FI91" s="239"/>
      <c r="FJ91" s="239"/>
      <c r="FK91" s="239"/>
      <c r="FL91" s="239"/>
      <c r="FM91" s="239"/>
      <c r="FN91" s="239"/>
      <c r="FO91" s="239"/>
      <c r="FP91" s="239"/>
      <c r="FQ91" s="239"/>
      <c r="FR91" s="239"/>
      <c r="FS91" s="239"/>
    </row>
    <row r="92" spans="1:175" ht="12.95" customHeight="1">
      <c r="A92" s="239"/>
      <c r="C92" s="3"/>
      <c r="D92" s="3"/>
      <c r="O92" s="250"/>
      <c r="P92" s="257"/>
      <c r="Q92" s="257"/>
      <c r="R92" s="257"/>
      <c r="S92" s="257"/>
      <c r="T92" s="257"/>
      <c r="U92" s="257"/>
      <c r="V92" s="253"/>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c r="BH92" s="239"/>
      <c r="BI92" s="239"/>
      <c r="BJ92" s="239"/>
      <c r="BK92" s="239"/>
      <c r="BL92" s="239"/>
      <c r="BM92" s="239"/>
      <c r="BN92" s="239"/>
      <c r="BO92" s="239"/>
      <c r="BP92" s="239"/>
      <c r="BQ92" s="239"/>
      <c r="BR92" s="239"/>
      <c r="BS92" s="239"/>
      <c r="BT92" s="239"/>
      <c r="BU92" s="239"/>
      <c r="BV92" s="239"/>
      <c r="BW92" s="239"/>
      <c r="BX92" s="239"/>
      <c r="BY92" s="239"/>
      <c r="BZ92" s="239"/>
      <c r="CA92" s="239"/>
      <c r="CB92" s="239"/>
      <c r="CC92" s="239"/>
      <c r="CD92" s="239"/>
      <c r="CE92" s="239"/>
      <c r="CF92" s="239"/>
      <c r="CG92" s="239"/>
      <c r="CH92" s="239"/>
      <c r="CI92" s="239"/>
      <c r="CJ92" s="239"/>
      <c r="CK92" s="239"/>
      <c r="CL92" s="239"/>
      <c r="CM92" s="239"/>
      <c r="CN92" s="239"/>
      <c r="CO92" s="239"/>
      <c r="CP92" s="239"/>
      <c r="CQ92" s="239"/>
      <c r="CR92" s="239"/>
      <c r="CS92" s="239"/>
      <c r="CT92" s="239"/>
      <c r="CU92" s="239"/>
      <c r="CV92" s="239"/>
      <c r="CW92" s="239"/>
      <c r="CX92" s="239"/>
      <c r="CY92" s="239"/>
      <c r="CZ92" s="239"/>
      <c r="DA92" s="239"/>
      <c r="DB92" s="239"/>
      <c r="DC92" s="239"/>
      <c r="DD92" s="239"/>
      <c r="DE92" s="239"/>
      <c r="DF92" s="239"/>
      <c r="DG92" s="239"/>
      <c r="DH92" s="239"/>
      <c r="DI92" s="239"/>
      <c r="DJ92" s="239"/>
      <c r="DK92" s="239"/>
      <c r="DL92" s="239"/>
      <c r="DM92" s="239"/>
      <c r="DN92" s="239"/>
      <c r="DO92" s="239"/>
      <c r="DP92" s="239"/>
      <c r="DQ92" s="239"/>
      <c r="DR92" s="239"/>
      <c r="DS92" s="239"/>
      <c r="DT92" s="239"/>
      <c r="DU92" s="239"/>
      <c r="DV92" s="239"/>
      <c r="DW92" s="239"/>
      <c r="DX92" s="239"/>
      <c r="DY92" s="239"/>
      <c r="DZ92" s="239"/>
      <c r="EA92" s="239"/>
      <c r="EB92" s="239"/>
      <c r="EC92" s="239"/>
      <c r="ED92" s="239"/>
      <c r="EE92" s="239"/>
      <c r="EF92" s="239"/>
      <c r="EG92" s="239"/>
      <c r="EH92" s="239"/>
      <c r="EI92" s="239"/>
      <c r="EJ92" s="239"/>
      <c r="EK92" s="239"/>
      <c r="EL92" s="239"/>
      <c r="EM92" s="239"/>
      <c r="EN92" s="239"/>
      <c r="EO92" s="239"/>
      <c r="EP92" s="239"/>
      <c r="EQ92" s="239"/>
      <c r="ER92" s="239"/>
      <c r="ES92" s="239"/>
      <c r="ET92" s="239"/>
      <c r="EU92" s="239"/>
      <c r="EV92" s="239"/>
      <c r="EW92" s="239"/>
      <c r="EX92" s="239"/>
      <c r="EY92" s="239"/>
      <c r="EZ92" s="239"/>
      <c r="FA92" s="239"/>
      <c r="FB92" s="239"/>
      <c r="FC92" s="239"/>
      <c r="FD92" s="239"/>
      <c r="FE92" s="239"/>
      <c r="FF92" s="239"/>
      <c r="FG92" s="239"/>
      <c r="FH92" s="239"/>
      <c r="FI92" s="239"/>
      <c r="FJ92" s="239"/>
      <c r="FK92" s="239"/>
      <c r="FL92" s="239"/>
      <c r="FM92" s="239"/>
      <c r="FN92" s="239"/>
      <c r="FO92" s="239"/>
      <c r="FP92" s="239"/>
      <c r="FQ92" s="239"/>
      <c r="FR92" s="239"/>
      <c r="FS92" s="239"/>
    </row>
    <row r="93" spans="1:175" ht="12.95" customHeight="1">
      <c r="A93" s="239"/>
      <c r="C93" s="3"/>
      <c r="D93" s="3"/>
      <c r="O93" s="250"/>
      <c r="P93" s="256"/>
      <c r="Q93" s="256"/>
      <c r="R93" s="256"/>
      <c r="S93" s="256"/>
      <c r="T93" s="256"/>
      <c r="U93" s="256"/>
      <c r="V93" s="253"/>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c r="BH93" s="239"/>
      <c r="BI93" s="239"/>
      <c r="BJ93" s="239"/>
      <c r="BK93" s="239"/>
      <c r="BL93" s="239"/>
      <c r="BM93" s="239"/>
      <c r="BN93" s="239"/>
      <c r="BO93" s="239"/>
      <c r="BP93" s="239"/>
      <c r="BQ93" s="239"/>
      <c r="BR93" s="239"/>
      <c r="BS93" s="239"/>
      <c r="BT93" s="239"/>
      <c r="BU93" s="239"/>
      <c r="BV93" s="239"/>
      <c r="BW93" s="239"/>
      <c r="BX93" s="239"/>
      <c r="BY93" s="239"/>
      <c r="BZ93" s="239"/>
      <c r="CA93" s="239"/>
      <c r="CB93" s="239"/>
      <c r="CC93" s="239"/>
      <c r="CD93" s="239"/>
      <c r="CE93" s="239"/>
      <c r="CF93" s="239"/>
      <c r="CG93" s="239"/>
      <c r="CH93" s="239"/>
      <c r="CI93" s="239"/>
      <c r="CJ93" s="239"/>
      <c r="CK93" s="239"/>
      <c r="CL93" s="239"/>
      <c r="CM93" s="239"/>
      <c r="CN93" s="239"/>
      <c r="CO93" s="239"/>
      <c r="CP93" s="239"/>
      <c r="CQ93" s="239"/>
      <c r="CR93" s="239"/>
      <c r="CS93" s="239"/>
      <c r="CT93" s="239"/>
      <c r="CU93" s="239"/>
      <c r="CV93" s="239"/>
      <c r="CW93" s="239"/>
      <c r="CX93" s="239"/>
      <c r="CY93" s="239"/>
      <c r="CZ93" s="239"/>
      <c r="DA93" s="239"/>
      <c r="DB93" s="239"/>
      <c r="DC93" s="239"/>
      <c r="DD93" s="239"/>
      <c r="DE93" s="239"/>
      <c r="DF93" s="239"/>
      <c r="DG93" s="239"/>
      <c r="DH93" s="239"/>
      <c r="DI93" s="239"/>
      <c r="DJ93" s="239"/>
      <c r="DK93" s="239"/>
      <c r="DL93" s="239"/>
      <c r="DM93" s="239"/>
      <c r="DN93" s="239"/>
      <c r="DO93" s="239"/>
      <c r="DP93" s="239"/>
      <c r="DQ93" s="239"/>
      <c r="DR93" s="239"/>
      <c r="DS93" s="239"/>
      <c r="DT93" s="239"/>
      <c r="DU93" s="239"/>
      <c r="DV93" s="239"/>
      <c r="DW93" s="239"/>
      <c r="DX93" s="239"/>
      <c r="DY93" s="239"/>
      <c r="DZ93" s="239"/>
      <c r="EA93" s="239"/>
      <c r="EB93" s="239"/>
      <c r="EC93" s="239"/>
      <c r="ED93" s="239"/>
      <c r="EE93" s="239"/>
      <c r="EF93" s="239"/>
      <c r="EG93" s="239"/>
      <c r="EH93" s="239"/>
      <c r="EI93" s="239"/>
      <c r="EJ93" s="239"/>
      <c r="EK93" s="239"/>
      <c r="EL93" s="239"/>
      <c r="EM93" s="239"/>
      <c r="EN93" s="239"/>
      <c r="EO93" s="239"/>
      <c r="EP93" s="239"/>
      <c r="EQ93" s="239"/>
      <c r="ER93" s="239"/>
      <c r="ES93" s="239"/>
      <c r="ET93" s="239"/>
      <c r="EU93" s="239"/>
      <c r="EV93" s="239"/>
      <c r="EW93" s="239"/>
      <c r="EX93" s="239"/>
      <c r="EY93" s="239"/>
      <c r="EZ93" s="239"/>
      <c r="FA93" s="239"/>
      <c r="FB93" s="239"/>
      <c r="FC93" s="239"/>
      <c r="FD93" s="239"/>
      <c r="FE93" s="239"/>
      <c r="FF93" s="239"/>
      <c r="FG93" s="239"/>
      <c r="FH93" s="239"/>
      <c r="FI93" s="239"/>
      <c r="FJ93" s="239"/>
      <c r="FK93" s="239"/>
      <c r="FL93" s="239"/>
      <c r="FM93" s="239"/>
      <c r="FN93" s="239"/>
      <c r="FO93" s="239"/>
      <c r="FP93" s="239"/>
      <c r="FQ93" s="239"/>
      <c r="FR93" s="239"/>
      <c r="FS93" s="239"/>
    </row>
    <row r="94" spans="1:175" ht="12.95" customHeight="1">
      <c r="A94" s="239"/>
      <c r="C94" s="3"/>
      <c r="D94" s="3"/>
      <c r="O94" s="250"/>
      <c r="P94" s="256"/>
      <c r="Q94" s="256"/>
      <c r="R94" s="256"/>
      <c r="S94" s="256"/>
      <c r="T94" s="256"/>
      <c r="U94" s="256"/>
      <c r="V94" s="253"/>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c r="AW94" s="239"/>
      <c r="AX94" s="239"/>
      <c r="AY94" s="239"/>
      <c r="AZ94" s="239"/>
      <c r="BA94" s="239"/>
      <c r="BB94" s="239"/>
      <c r="BC94" s="239"/>
      <c r="BD94" s="239"/>
      <c r="BE94" s="239"/>
      <c r="BF94" s="239"/>
      <c r="BG94" s="239"/>
      <c r="BH94" s="239"/>
      <c r="BI94" s="239"/>
      <c r="BJ94" s="239"/>
      <c r="BK94" s="239"/>
      <c r="BL94" s="239"/>
      <c r="BM94" s="239"/>
      <c r="BN94" s="239"/>
      <c r="BO94" s="239"/>
      <c r="BP94" s="239"/>
      <c r="BQ94" s="239"/>
      <c r="BR94" s="239"/>
      <c r="BS94" s="239"/>
      <c r="BT94" s="239"/>
      <c r="BU94" s="239"/>
      <c r="BV94" s="239"/>
      <c r="BW94" s="239"/>
      <c r="BX94" s="239"/>
      <c r="BY94" s="239"/>
      <c r="BZ94" s="239"/>
      <c r="CA94" s="239"/>
      <c r="CB94" s="239"/>
      <c r="CC94" s="239"/>
      <c r="CD94" s="239"/>
      <c r="CE94" s="239"/>
      <c r="CF94" s="239"/>
      <c r="CG94" s="239"/>
      <c r="CH94" s="239"/>
      <c r="CI94" s="239"/>
      <c r="CJ94" s="239"/>
      <c r="CK94" s="239"/>
      <c r="CL94" s="239"/>
      <c r="CM94" s="239"/>
      <c r="CN94" s="239"/>
      <c r="CO94" s="239"/>
      <c r="CP94" s="239"/>
      <c r="CQ94" s="239"/>
      <c r="CR94" s="239"/>
      <c r="CS94" s="239"/>
      <c r="CT94" s="239"/>
      <c r="CU94" s="239"/>
      <c r="CV94" s="239"/>
      <c r="CW94" s="239"/>
      <c r="CX94" s="239"/>
      <c r="CY94" s="239"/>
      <c r="CZ94" s="239"/>
      <c r="DA94" s="239"/>
      <c r="DB94" s="239"/>
      <c r="DC94" s="239"/>
      <c r="DD94" s="239"/>
      <c r="DE94" s="239"/>
      <c r="DF94" s="239"/>
      <c r="DG94" s="239"/>
      <c r="DH94" s="239"/>
      <c r="DI94" s="239"/>
      <c r="DJ94" s="239"/>
      <c r="DK94" s="239"/>
      <c r="DL94" s="239"/>
      <c r="DM94" s="239"/>
      <c r="DN94" s="239"/>
      <c r="DO94" s="239"/>
      <c r="DP94" s="239"/>
      <c r="DQ94" s="239"/>
      <c r="DR94" s="239"/>
      <c r="DS94" s="239"/>
      <c r="DT94" s="239"/>
      <c r="DU94" s="239"/>
      <c r="DV94" s="239"/>
      <c r="DW94" s="239"/>
      <c r="DX94" s="239"/>
      <c r="DY94" s="239"/>
      <c r="DZ94" s="239"/>
      <c r="EA94" s="239"/>
      <c r="EB94" s="239"/>
      <c r="EC94" s="239"/>
      <c r="ED94" s="239"/>
      <c r="EE94" s="239"/>
      <c r="EF94" s="239"/>
      <c r="EG94" s="239"/>
      <c r="EH94" s="239"/>
      <c r="EI94" s="239"/>
      <c r="EJ94" s="239"/>
      <c r="EK94" s="239"/>
      <c r="EL94" s="239"/>
      <c r="EM94" s="239"/>
      <c r="EN94" s="239"/>
      <c r="EO94" s="239"/>
      <c r="EP94" s="239"/>
      <c r="EQ94" s="239"/>
      <c r="ER94" s="239"/>
      <c r="ES94" s="239"/>
      <c r="ET94" s="239"/>
      <c r="EU94" s="239"/>
      <c r="EV94" s="239"/>
      <c r="EW94" s="239"/>
      <c r="EX94" s="239"/>
      <c r="EY94" s="239"/>
      <c r="EZ94" s="239"/>
      <c r="FA94" s="239"/>
      <c r="FB94" s="239"/>
      <c r="FC94" s="239"/>
      <c r="FD94" s="239"/>
      <c r="FE94" s="239"/>
      <c r="FF94" s="239"/>
      <c r="FG94" s="239"/>
      <c r="FH94" s="239"/>
      <c r="FI94" s="239"/>
      <c r="FJ94" s="239"/>
      <c r="FK94" s="239"/>
      <c r="FL94" s="239"/>
      <c r="FM94" s="239"/>
      <c r="FN94" s="239"/>
      <c r="FO94" s="239"/>
      <c r="FP94" s="239"/>
      <c r="FQ94" s="239"/>
      <c r="FR94" s="239"/>
      <c r="FS94" s="239"/>
    </row>
    <row r="95" spans="1:175" ht="12.95" customHeight="1">
      <c r="A95" s="239"/>
      <c r="C95" s="3"/>
      <c r="D95" s="3"/>
      <c r="O95" s="250"/>
      <c r="P95" s="256"/>
      <c r="Q95" s="256"/>
      <c r="R95" s="256"/>
      <c r="S95" s="256"/>
      <c r="T95" s="256"/>
      <c r="U95" s="256"/>
      <c r="V95" s="253"/>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239"/>
      <c r="BF95" s="239"/>
      <c r="BG95" s="239"/>
      <c r="BH95" s="239"/>
      <c r="BI95" s="239"/>
      <c r="BJ95" s="239"/>
      <c r="BK95" s="239"/>
      <c r="BL95" s="239"/>
      <c r="BM95" s="239"/>
      <c r="BN95" s="239"/>
      <c r="BO95" s="239"/>
      <c r="BP95" s="239"/>
      <c r="BQ95" s="239"/>
      <c r="BR95" s="239"/>
      <c r="BS95" s="239"/>
      <c r="BT95" s="239"/>
      <c r="BU95" s="239"/>
      <c r="BV95" s="239"/>
      <c r="BW95" s="239"/>
      <c r="BX95" s="239"/>
      <c r="BY95" s="239"/>
      <c r="BZ95" s="239"/>
      <c r="CA95" s="239"/>
      <c r="CB95" s="239"/>
      <c r="CC95" s="239"/>
      <c r="CD95" s="239"/>
      <c r="CE95" s="239"/>
      <c r="CF95" s="239"/>
      <c r="CG95" s="239"/>
      <c r="CH95" s="239"/>
      <c r="CI95" s="239"/>
      <c r="CJ95" s="239"/>
      <c r="CK95" s="239"/>
      <c r="CL95" s="239"/>
      <c r="CM95" s="239"/>
      <c r="CN95" s="239"/>
      <c r="CO95" s="239"/>
      <c r="CP95" s="239"/>
      <c r="CQ95" s="239"/>
      <c r="CR95" s="239"/>
      <c r="CS95" s="239"/>
      <c r="CT95" s="239"/>
      <c r="CU95" s="239"/>
      <c r="CV95" s="239"/>
      <c r="CW95" s="239"/>
      <c r="CX95" s="239"/>
      <c r="CY95" s="239"/>
      <c r="CZ95" s="239"/>
      <c r="DA95" s="239"/>
      <c r="DB95" s="239"/>
      <c r="DC95" s="239"/>
      <c r="DD95" s="239"/>
      <c r="DE95" s="239"/>
      <c r="DF95" s="239"/>
      <c r="DG95" s="239"/>
      <c r="DH95" s="239"/>
      <c r="DI95" s="239"/>
      <c r="DJ95" s="239"/>
      <c r="DK95" s="239"/>
      <c r="DL95" s="239"/>
      <c r="DM95" s="239"/>
      <c r="DN95" s="239"/>
      <c r="DO95" s="239"/>
      <c r="DP95" s="239"/>
      <c r="DQ95" s="239"/>
      <c r="DR95" s="239"/>
      <c r="DS95" s="239"/>
      <c r="DT95" s="239"/>
      <c r="DU95" s="239"/>
      <c r="DV95" s="239"/>
      <c r="DW95" s="239"/>
      <c r="DX95" s="239"/>
      <c r="DY95" s="239"/>
      <c r="DZ95" s="239"/>
      <c r="EA95" s="239"/>
      <c r="EB95" s="239"/>
      <c r="EC95" s="239"/>
      <c r="ED95" s="239"/>
      <c r="EE95" s="239"/>
      <c r="EF95" s="239"/>
      <c r="EG95" s="239"/>
      <c r="EH95" s="239"/>
      <c r="EI95" s="239"/>
      <c r="EJ95" s="239"/>
      <c r="EK95" s="239"/>
      <c r="EL95" s="239"/>
      <c r="EM95" s="239"/>
      <c r="EN95" s="239"/>
      <c r="EO95" s="239"/>
      <c r="EP95" s="239"/>
      <c r="EQ95" s="239"/>
      <c r="ER95" s="239"/>
      <c r="ES95" s="239"/>
      <c r="ET95" s="239"/>
      <c r="EU95" s="239"/>
      <c r="EV95" s="239"/>
      <c r="EW95" s="239"/>
      <c r="EX95" s="239"/>
      <c r="EY95" s="239"/>
      <c r="EZ95" s="239"/>
      <c r="FA95" s="239"/>
      <c r="FB95" s="239"/>
      <c r="FC95" s="239"/>
      <c r="FD95" s="239"/>
      <c r="FE95" s="239"/>
      <c r="FF95" s="239"/>
      <c r="FG95" s="239"/>
      <c r="FH95" s="239"/>
      <c r="FI95" s="239"/>
      <c r="FJ95" s="239"/>
      <c r="FK95" s="239"/>
      <c r="FL95" s="239"/>
      <c r="FM95" s="239"/>
      <c r="FN95" s="239"/>
      <c r="FO95" s="239"/>
      <c r="FP95" s="239"/>
      <c r="FQ95" s="239"/>
      <c r="FR95" s="239"/>
      <c r="FS95" s="239"/>
    </row>
    <row r="96" spans="1:175" ht="12.95" customHeight="1">
      <c r="A96" s="239"/>
      <c r="C96" s="3"/>
      <c r="D96" s="3"/>
      <c r="O96" s="250"/>
      <c r="P96" s="256"/>
      <c r="Q96" s="256"/>
      <c r="R96" s="256"/>
      <c r="S96" s="256"/>
      <c r="T96" s="256"/>
      <c r="U96" s="256"/>
      <c r="V96" s="253"/>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c r="AW96" s="239"/>
      <c r="AX96" s="239"/>
      <c r="AY96" s="239"/>
      <c r="AZ96" s="239"/>
      <c r="BA96" s="239"/>
      <c r="BB96" s="239"/>
      <c r="BC96" s="239"/>
      <c r="BD96" s="239"/>
      <c r="BE96" s="239"/>
      <c r="BF96" s="239"/>
      <c r="BG96" s="239"/>
      <c r="BH96" s="239"/>
      <c r="BI96" s="239"/>
      <c r="BJ96" s="239"/>
      <c r="BK96" s="239"/>
      <c r="BL96" s="239"/>
      <c r="BM96" s="239"/>
      <c r="BN96" s="239"/>
      <c r="BO96" s="239"/>
      <c r="BP96" s="239"/>
      <c r="BQ96" s="239"/>
      <c r="BR96" s="239"/>
      <c r="BS96" s="239"/>
      <c r="BT96" s="239"/>
      <c r="BU96" s="239"/>
      <c r="BV96" s="239"/>
      <c r="BW96" s="239"/>
      <c r="BX96" s="239"/>
      <c r="BY96" s="239"/>
      <c r="BZ96" s="239"/>
      <c r="CA96" s="239"/>
      <c r="CB96" s="239"/>
      <c r="CC96" s="239"/>
      <c r="CD96" s="239"/>
      <c r="CE96" s="239"/>
      <c r="CF96" s="239"/>
      <c r="CG96" s="239"/>
      <c r="CH96" s="239"/>
      <c r="CI96" s="239"/>
      <c r="CJ96" s="239"/>
      <c r="CK96" s="239"/>
      <c r="CL96" s="239"/>
      <c r="CM96" s="239"/>
      <c r="CN96" s="239"/>
      <c r="CO96" s="239"/>
      <c r="CP96" s="239"/>
      <c r="CQ96" s="239"/>
      <c r="CR96" s="239"/>
      <c r="CS96" s="239"/>
      <c r="CT96" s="239"/>
      <c r="CU96" s="239"/>
      <c r="CV96" s="239"/>
      <c r="CW96" s="239"/>
      <c r="CX96" s="239"/>
      <c r="CY96" s="239"/>
      <c r="CZ96" s="239"/>
      <c r="DA96" s="239"/>
      <c r="DB96" s="239"/>
      <c r="DC96" s="239"/>
      <c r="DD96" s="239"/>
      <c r="DE96" s="239"/>
      <c r="DF96" s="239"/>
      <c r="DG96" s="239"/>
      <c r="DH96" s="239"/>
      <c r="DI96" s="239"/>
      <c r="DJ96" s="239"/>
      <c r="DK96" s="239"/>
      <c r="DL96" s="239"/>
      <c r="DM96" s="239"/>
      <c r="DN96" s="239"/>
      <c r="DO96" s="239"/>
      <c r="DP96" s="239"/>
      <c r="DQ96" s="239"/>
      <c r="DR96" s="239"/>
      <c r="DS96" s="239"/>
      <c r="DT96" s="239"/>
      <c r="DU96" s="239"/>
      <c r="DV96" s="239"/>
      <c r="DW96" s="239"/>
      <c r="DX96" s="239"/>
      <c r="DY96" s="239"/>
      <c r="DZ96" s="239"/>
      <c r="EA96" s="239"/>
      <c r="EB96" s="239"/>
      <c r="EC96" s="239"/>
      <c r="ED96" s="239"/>
      <c r="EE96" s="239"/>
      <c r="EF96" s="239"/>
      <c r="EG96" s="239"/>
      <c r="EH96" s="239"/>
      <c r="EI96" s="239"/>
      <c r="EJ96" s="239"/>
      <c r="EK96" s="239"/>
      <c r="EL96" s="239"/>
      <c r="EM96" s="239"/>
      <c r="EN96" s="239"/>
      <c r="EO96" s="239"/>
      <c r="EP96" s="239"/>
      <c r="EQ96" s="239"/>
      <c r="ER96" s="239"/>
      <c r="ES96" s="239"/>
      <c r="ET96" s="239"/>
      <c r="EU96" s="239"/>
      <c r="EV96" s="239"/>
      <c r="EW96" s="239"/>
      <c r="EX96" s="239"/>
      <c r="EY96" s="239"/>
      <c r="EZ96" s="239"/>
      <c r="FA96" s="239"/>
      <c r="FB96" s="239"/>
      <c r="FC96" s="239"/>
      <c r="FD96" s="239"/>
      <c r="FE96" s="239"/>
      <c r="FF96" s="239"/>
      <c r="FG96" s="239"/>
      <c r="FH96" s="239"/>
      <c r="FI96" s="239"/>
      <c r="FJ96" s="239"/>
      <c r="FK96" s="239"/>
      <c r="FL96" s="239"/>
      <c r="FM96" s="239"/>
      <c r="FN96" s="239"/>
      <c r="FO96" s="239"/>
      <c r="FP96" s="239"/>
      <c r="FQ96" s="239"/>
      <c r="FR96" s="239"/>
      <c r="FS96" s="239"/>
    </row>
    <row r="97" spans="1:175" ht="12.95" customHeight="1">
      <c r="A97" s="239"/>
      <c r="C97" s="3"/>
      <c r="D97" s="3"/>
      <c r="O97" s="250"/>
      <c r="P97" s="256"/>
      <c r="Q97" s="256"/>
      <c r="R97" s="256"/>
      <c r="S97" s="256"/>
      <c r="T97" s="256"/>
      <c r="U97" s="256"/>
      <c r="V97" s="253"/>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c r="BJ97" s="239"/>
      <c r="BK97" s="239"/>
      <c r="BL97" s="239"/>
      <c r="BM97" s="239"/>
      <c r="BN97" s="239"/>
      <c r="BO97" s="239"/>
      <c r="BP97" s="239"/>
      <c r="BQ97" s="239"/>
      <c r="BR97" s="239"/>
      <c r="BS97" s="239"/>
      <c r="BT97" s="239"/>
      <c r="BU97" s="239"/>
      <c r="BV97" s="239"/>
      <c r="BW97" s="239"/>
      <c r="BX97" s="239"/>
      <c r="BY97" s="239"/>
      <c r="BZ97" s="239"/>
      <c r="CA97" s="239"/>
      <c r="CB97" s="239"/>
      <c r="CC97" s="239"/>
      <c r="CD97" s="239"/>
      <c r="CE97" s="239"/>
      <c r="CF97" s="239"/>
      <c r="CG97" s="239"/>
      <c r="CH97" s="239"/>
      <c r="CI97" s="239"/>
      <c r="CJ97" s="239"/>
      <c r="CK97" s="239"/>
      <c r="CL97" s="239"/>
      <c r="CM97" s="239"/>
      <c r="CN97" s="239"/>
      <c r="CO97" s="239"/>
      <c r="CP97" s="239"/>
      <c r="CQ97" s="239"/>
      <c r="CR97" s="239"/>
      <c r="CS97" s="239"/>
      <c r="CT97" s="239"/>
      <c r="CU97" s="239"/>
      <c r="CV97" s="239"/>
      <c r="CW97" s="239"/>
      <c r="CX97" s="239"/>
      <c r="CY97" s="239"/>
      <c r="CZ97" s="239"/>
      <c r="DA97" s="239"/>
      <c r="DB97" s="239"/>
      <c r="DC97" s="239"/>
      <c r="DD97" s="239"/>
      <c r="DE97" s="239"/>
      <c r="DF97" s="239"/>
      <c r="DG97" s="239"/>
      <c r="DH97" s="239"/>
      <c r="DI97" s="239"/>
      <c r="DJ97" s="239"/>
      <c r="DK97" s="239"/>
      <c r="DL97" s="239"/>
      <c r="DM97" s="239"/>
      <c r="DN97" s="239"/>
      <c r="DO97" s="239"/>
      <c r="DP97" s="239"/>
      <c r="DQ97" s="239"/>
      <c r="DR97" s="239"/>
      <c r="DS97" s="239"/>
      <c r="DT97" s="239"/>
      <c r="DU97" s="239"/>
      <c r="DV97" s="239"/>
      <c r="DW97" s="239"/>
      <c r="DX97" s="239"/>
      <c r="DY97" s="239"/>
      <c r="DZ97" s="239"/>
      <c r="EA97" s="239"/>
      <c r="EB97" s="239"/>
      <c r="EC97" s="239"/>
      <c r="ED97" s="239"/>
      <c r="EE97" s="239"/>
      <c r="EF97" s="239"/>
      <c r="EG97" s="239"/>
      <c r="EH97" s="239"/>
      <c r="EI97" s="239"/>
      <c r="EJ97" s="239"/>
      <c r="EK97" s="239"/>
      <c r="EL97" s="239"/>
      <c r="EM97" s="239"/>
      <c r="EN97" s="239"/>
      <c r="EO97" s="239"/>
      <c r="EP97" s="239"/>
      <c r="EQ97" s="239"/>
      <c r="ER97" s="239"/>
      <c r="ES97" s="239"/>
      <c r="ET97" s="239"/>
      <c r="EU97" s="239"/>
      <c r="EV97" s="239"/>
      <c r="EW97" s="239"/>
      <c r="EX97" s="239"/>
      <c r="EY97" s="239"/>
      <c r="EZ97" s="239"/>
      <c r="FA97" s="239"/>
      <c r="FB97" s="239"/>
      <c r="FC97" s="239"/>
      <c r="FD97" s="239"/>
      <c r="FE97" s="239"/>
      <c r="FF97" s="239"/>
      <c r="FG97" s="239"/>
      <c r="FH97" s="239"/>
      <c r="FI97" s="239"/>
      <c r="FJ97" s="239"/>
      <c r="FK97" s="239"/>
      <c r="FL97" s="239"/>
      <c r="FM97" s="239"/>
      <c r="FN97" s="239"/>
      <c r="FO97" s="239"/>
      <c r="FP97" s="239"/>
      <c r="FQ97" s="239"/>
      <c r="FR97" s="239"/>
      <c r="FS97" s="239"/>
    </row>
    <row r="98" spans="1:175" ht="12.95" customHeight="1">
      <c r="A98" s="239"/>
      <c r="C98" s="3"/>
      <c r="D98" s="3"/>
      <c r="O98" s="250"/>
      <c r="P98" s="256"/>
      <c r="Q98" s="256"/>
      <c r="R98" s="256"/>
      <c r="S98" s="256"/>
      <c r="T98" s="256"/>
      <c r="U98" s="256"/>
      <c r="V98" s="253"/>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c r="BJ98" s="239"/>
      <c r="BK98" s="239"/>
      <c r="BL98" s="239"/>
      <c r="BM98" s="239"/>
      <c r="BN98" s="239"/>
      <c r="BO98" s="239"/>
      <c r="BP98" s="239"/>
      <c r="BQ98" s="239"/>
      <c r="BR98" s="239"/>
      <c r="BS98" s="239"/>
      <c r="BT98" s="239"/>
      <c r="BU98" s="239"/>
      <c r="BV98" s="239"/>
      <c r="BW98" s="239"/>
      <c r="BX98" s="239"/>
      <c r="BY98" s="239"/>
      <c r="BZ98" s="239"/>
      <c r="CA98" s="239"/>
      <c r="CB98" s="239"/>
      <c r="CC98" s="239"/>
      <c r="CD98" s="239"/>
      <c r="CE98" s="239"/>
      <c r="CF98" s="239"/>
      <c r="CG98" s="239"/>
      <c r="CH98" s="239"/>
      <c r="CI98" s="239"/>
      <c r="CJ98" s="239"/>
      <c r="CK98" s="239"/>
      <c r="CL98" s="239"/>
      <c r="CM98" s="239"/>
      <c r="CN98" s="239"/>
      <c r="CO98" s="239"/>
      <c r="CP98" s="239"/>
      <c r="CQ98" s="239"/>
      <c r="CR98" s="239"/>
      <c r="CS98" s="239"/>
      <c r="CT98" s="239"/>
      <c r="CU98" s="239"/>
      <c r="CV98" s="239"/>
      <c r="CW98" s="239"/>
      <c r="CX98" s="239"/>
      <c r="CY98" s="239"/>
      <c r="CZ98" s="239"/>
      <c r="DA98" s="239"/>
      <c r="DB98" s="239"/>
      <c r="DC98" s="239"/>
      <c r="DD98" s="239"/>
      <c r="DE98" s="239"/>
      <c r="DF98" s="239"/>
      <c r="DG98" s="239"/>
      <c r="DH98" s="239"/>
      <c r="DI98" s="239"/>
      <c r="DJ98" s="239"/>
      <c r="DK98" s="239"/>
      <c r="DL98" s="239"/>
      <c r="DM98" s="239"/>
      <c r="DN98" s="239"/>
      <c r="DO98" s="239"/>
      <c r="DP98" s="239"/>
      <c r="DQ98" s="239"/>
      <c r="DR98" s="239"/>
      <c r="DS98" s="239"/>
      <c r="DT98" s="239"/>
      <c r="DU98" s="239"/>
      <c r="DV98" s="239"/>
      <c r="DW98" s="239"/>
      <c r="DX98" s="239"/>
      <c r="DY98" s="239"/>
      <c r="DZ98" s="239"/>
      <c r="EA98" s="239"/>
      <c r="EB98" s="239"/>
      <c r="EC98" s="239"/>
      <c r="ED98" s="239"/>
      <c r="EE98" s="239"/>
      <c r="EF98" s="239"/>
      <c r="EG98" s="239"/>
      <c r="EH98" s="239"/>
      <c r="EI98" s="239"/>
      <c r="EJ98" s="239"/>
      <c r="EK98" s="239"/>
      <c r="EL98" s="239"/>
      <c r="EM98" s="239"/>
      <c r="EN98" s="239"/>
      <c r="EO98" s="239"/>
      <c r="EP98" s="239"/>
      <c r="EQ98" s="239"/>
      <c r="ER98" s="239"/>
      <c r="ES98" s="239"/>
      <c r="ET98" s="239"/>
      <c r="EU98" s="239"/>
      <c r="EV98" s="239"/>
      <c r="EW98" s="239"/>
      <c r="EX98" s="239"/>
      <c r="EY98" s="239"/>
      <c r="EZ98" s="239"/>
      <c r="FA98" s="239"/>
      <c r="FB98" s="239"/>
      <c r="FC98" s="239"/>
      <c r="FD98" s="239"/>
      <c r="FE98" s="239"/>
      <c r="FF98" s="239"/>
      <c r="FG98" s="239"/>
      <c r="FH98" s="239"/>
      <c r="FI98" s="239"/>
      <c r="FJ98" s="239"/>
      <c r="FK98" s="239"/>
      <c r="FL98" s="239"/>
      <c r="FM98" s="239"/>
      <c r="FN98" s="239"/>
      <c r="FO98" s="239"/>
      <c r="FP98" s="239"/>
      <c r="FQ98" s="239"/>
      <c r="FR98" s="239"/>
      <c r="FS98" s="239"/>
    </row>
    <row r="99" spans="1:175" ht="12.95" customHeight="1">
      <c r="A99" s="239"/>
      <c r="C99" s="3"/>
      <c r="D99" s="3"/>
      <c r="O99" s="250"/>
      <c r="P99" s="256"/>
      <c r="Q99" s="256"/>
      <c r="R99" s="256"/>
      <c r="S99" s="256"/>
      <c r="T99" s="256"/>
      <c r="U99" s="256"/>
      <c r="V99" s="253"/>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39"/>
      <c r="BR99" s="239"/>
      <c r="BS99" s="239"/>
      <c r="BT99" s="239"/>
      <c r="BU99" s="239"/>
      <c r="BV99" s="239"/>
      <c r="BW99" s="239"/>
      <c r="BX99" s="239"/>
      <c r="BY99" s="239"/>
      <c r="BZ99" s="239"/>
      <c r="CA99" s="239"/>
      <c r="CB99" s="239"/>
      <c r="CC99" s="239"/>
      <c r="CD99" s="239"/>
      <c r="CE99" s="239"/>
      <c r="CF99" s="239"/>
      <c r="CG99" s="239"/>
      <c r="CH99" s="239"/>
      <c r="CI99" s="239"/>
      <c r="CJ99" s="239"/>
      <c r="CK99" s="239"/>
      <c r="CL99" s="239"/>
      <c r="CM99" s="239"/>
      <c r="CN99" s="239"/>
      <c r="CO99" s="239"/>
      <c r="CP99" s="239"/>
      <c r="CQ99" s="239"/>
      <c r="CR99" s="239"/>
      <c r="CS99" s="239"/>
      <c r="CT99" s="239"/>
      <c r="CU99" s="239"/>
      <c r="CV99" s="239"/>
      <c r="CW99" s="239"/>
      <c r="CX99" s="239"/>
      <c r="CY99" s="239"/>
      <c r="CZ99" s="239"/>
      <c r="DA99" s="239"/>
      <c r="DB99" s="239"/>
      <c r="DC99" s="239"/>
      <c r="DD99" s="239"/>
      <c r="DE99" s="239"/>
      <c r="DF99" s="239"/>
      <c r="DG99" s="239"/>
      <c r="DH99" s="239"/>
      <c r="DI99" s="239"/>
      <c r="DJ99" s="239"/>
      <c r="DK99" s="239"/>
      <c r="DL99" s="239"/>
      <c r="DM99" s="239"/>
      <c r="DN99" s="239"/>
      <c r="DO99" s="239"/>
      <c r="DP99" s="239"/>
      <c r="DQ99" s="239"/>
      <c r="DR99" s="239"/>
      <c r="DS99" s="239"/>
      <c r="DT99" s="239"/>
      <c r="DU99" s="239"/>
      <c r="DV99" s="239"/>
      <c r="DW99" s="239"/>
      <c r="DX99" s="239"/>
      <c r="DY99" s="239"/>
      <c r="DZ99" s="239"/>
      <c r="EA99" s="239"/>
      <c r="EB99" s="239"/>
      <c r="EC99" s="239"/>
      <c r="ED99" s="239"/>
      <c r="EE99" s="239"/>
      <c r="EF99" s="239"/>
      <c r="EG99" s="239"/>
      <c r="EH99" s="239"/>
      <c r="EI99" s="239"/>
      <c r="EJ99" s="239"/>
      <c r="EK99" s="239"/>
      <c r="EL99" s="239"/>
      <c r="EM99" s="239"/>
      <c r="EN99" s="239"/>
      <c r="EO99" s="239"/>
      <c r="EP99" s="239"/>
      <c r="EQ99" s="239"/>
      <c r="ER99" s="239"/>
      <c r="ES99" s="239"/>
      <c r="ET99" s="239"/>
      <c r="EU99" s="239"/>
      <c r="EV99" s="239"/>
      <c r="EW99" s="239"/>
      <c r="EX99" s="239"/>
      <c r="EY99" s="239"/>
      <c r="EZ99" s="239"/>
      <c r="FA99" s="239"/>
      <c r="FB99" s="239"/>
      <c r="FC99" s="239"/>
      <c r="FD99" s="239"/>
      <c r="FE99" s="239"/>
      <c r="FF99" s="239"/>
      <c r="FG99" s="239"/>
      <c r="FH99" s="239"/>
      <c r="FI99" s="239"/>
      <c r="FJ99" s="239"/>
      <c r="FK99" s="239"/>
      <c r="FL99" s="239"/>
      <c r="FM99" s="239"/>
      <c r="FN99" s="239"/>
      <c r="FO99" s="239"/>
      <c r="FP99" s="239"/>
      <c r="FQ99" s="239"/>
      <c r="FR99" s="239"/>
      <c r="FS99" s="239"/>
    </row>
    <row r="100" spans="1:175" ht="12.95" customHeight="1">
      <c r="A100" s="239"/>
      <c r="C100" s="3"/>
      <c r="D100" s="3"/>
      <c r="O100" s="250"/>
      <c r="P100" s="256"/>
      <c r="Q100" s="256"/>
      <c r="R100" s="256"/>
      <c r="S100" s="256"/>
      <c r="T100" s="256"/>
      <c r="U100" s="256"/>
      <c r="V100" s="253"/>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c r="BU100" s="239"/>
      <c r="BV100" s="239"/>
      <c r="BW100" s="239"/>
      <c r="BX100" s="239"/>
      <c r="BY100" s="239"/>
      <c r="BZ100" s="239"/>
      <c r="CA100" s="239"/>
      <c r="CB100" s="239"/>
      <c r="CC100" s="239"/>
      <c r="CD100" s="239"/>
      <c r="CE100" s="239"/>
      <c r="CF100" s="239"/>
      <c r="CG100" s="239"/>
      <c r="CH100" s="239"/>
      <c r="CI100" s="239"/>
      <c r="CJ100" s="239"/>
      <c r="CK100" s="239"/>
      <c r="CL100" s="239"/>
      <c r="CM100" s="239"/>
      <c r="CN100" s="239"/>
      <c r="CO100" s="239"/>
      <c r="CP100" s="239"/>
      <c r="CQ100" s="239"/>
      <c r="CR100" s="239"/>
      <c r="CS100" s="239"/>
      <c r="CT100" s="239"/>
      <c r="CU100" s="239"/>
      <c r="CV100" s="239"/>
      <c r="CW100" s="239"/>
      <c r="CX100" s="239"/>
      <c r="CY100" s="239"/>
      <c r="CZ100" s="239"/>
      <c r="DA100" s="239"/>
      <c r="DB100" s="239"/>
      <c r="DC100" s="239"/>
      <c r="DD100" s="239"/>
      <c r="DE100" s="239"/>
      <c r="DF100" s="239"/>
      <c r="DG100" s="239"/>
      <c r="DH100" s="239"/>
      <c r="DI100" s="239"/>
      <c r="DJ100" s="239"/>
      <c r="DK100" s="239"/>
      <c r="DL100" s="239"/>
      <c r="DM100" s="239"/>
      <c r="DN100" s="239"/>
      <c r="DO100" s="239"/>
      <c r="DP100" s="239"/>
      <c r="DQ100" s="239"/>
      <c r="DR100" s="239"/>
      <c r="DS100" s="239"/>
      <c r="DT100" s="239"/>
      <c r="DU100" s="239"/>
      <c r="DV100" s="239"/>
      <c r="DW100" s="239"/>
      <c r="DX100" s="239"/>
      <c r="DY100" s="239"/>
      <c r="DZ100" s="239"/>
      <c r="EA100" s="239"/>
      <c r="EB100" s="239"/>
      <c r="EC100" s="239"/>
      <c r="ED100" s="239"/>
      <c r="EE100" s="239"/>
      <c r="EF100" s="239"/>
      <c r="EG100" s="239"/>
      <c r="EH100" s="239"/>
      <c r="EI100" s="239"/>
      <c r="EJ100" s="239"/>
      <c r="EK100" s="239"/>
      <c r="EL100" s="239"/>
      <c r="EM100" s="239"/>
      <c r="EN100" s="239"/>
      <c r="EO100" s="239"/>
      <c r="EP100" s="239"/>
      <c r="EQ100" s="239"/>
      <c r="ER100" s="239"/>
      <c r="ES100" s="239"/>
      <c r="ET100" s="239"/>
      <c r="EU100" s="239"/>
      <c r="EV100" s="239"/>
      <c r="EW100" s="239"/>
      <c r="EX100" s="239"/>
      <c r="EY100" s="239"/>
      <c r="EZ100" s="239"/>
      <c r="FA100" s="239"/>
      <c r="FB100" s="239"/>
      <c r="FC100" s="239"/>
      <c r="FD100" s="239"/>
      <c r="FE100" s="239"/>
      <c r="FF100" s="239"/>
      <c r="FG100" s="239"/>
      <c r="FH100" s="239"/>
      <c r="FI100" s="239"/>
      <c r="FJ100" s="239"/>
      <c r="FK100" s="239"/>
      <c r="FL100" s="239"/>
      <c r="FM100" s="239"/>
      <c r="FN100" s="239"/>
      <c r="FO100" s="239"/>
      <c r="FP100" s="239"/>
      <c r="FQ100" s="239"/>
      <c r="FR100" s="239"/>
      <c r="FS100" s="239"/>
    </row>
    <row r="101" spans="1:175" ht="12.95" customHeight="1">
      <c r="A101" s="239"/>
      <c r="C101" s="3"/>
      <c r="D101" s="3"/>
      <c r="O101" s="250"/>
      <c r="P101" s="256"/>
      <c r="Q101" s="256"/>
      <c r="R101" s="256"/>
      <c r="S101" s="256"/>
      <c r="T101" s="256"/>
      <c r="U101" s="256"/>
      <c r="V101" s="253"/>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c r="BU101" s="239"/>
      <c r="BV101" s="239"/>
      <c r="BW101" s="239"/>
      <c r="BX101" s="239"/>
      <c r="BY101" s="239"/>
      <c r="BZ101" s="239"/>
      <c r="CA101" s="239"/>
      <c r="CB101" s="239"/>
      <c r="CC101" s="239"/>
      <c r="CD101" s="239"/>
      <c r="CE101" s="239"/>
      <c r="CF101" s="239"/>
      <c r="CG101" s="239"/>
      <c r="CH101" s="239"/>
      <c r="CI101" s="239"/>
      <c r="CJ101" s="239"/>
      <c r="CK101" s="239"/>
      <c r="CL101" s="239"/>
      <c r="CM101" s="239"/>
      <c r="CN101" s="239"/>
      <c r="CO101" s="239"/>
      <c r="CP101" s="239"/>
      <c r="CQ101" s="239"/>
      <c r="CR101" s="239"/>
      <c r="CS101" s="239"/>
      <c r="CT101" s="239"/>
      <c r="CU101" s="239"/>
      <c r="CV101" s="239"/>
      <c r="CW101" s="239"/>
      <c r="CX101" s="239"/>
      <c r="CY101" s="239"/>
      <c r="CZ101" s="239"/>
      <c r="DA101" s="239"/>
      <c r="DB101" s="239"/>
      <c r="DC101" s="239"/>
      <c r="DD101" s="239"/>
      <c r="DE101" s="239"/>
      <c r="DF101" s="239"/>
      <c r="DG101" s="239"/>
      <c r="DH101" s="239"/>
      <c r="DI101" s="239"/>
      <c r="DJ101" s="239"/>
      <c r="DK101" s="239"/>
      <c r="DL101" s="239"/>
      <c r="DM101" s="239"/>
      <c r="DN101" s="239"/>
      <c r="DO101" s="239"/>
      <c r="DP101" s="239"/>
      <c r="DQ101" s="239"/>
      <c r="DR101" s="239"/>
      <c r="DS101" s="239"/>
      <c r="DT101" s="239"/>
      <c r="DU101" s="239"/>
      <c r="DV101" s="239"/>
      <c r="DW101" s="239"/>
      <c r="DX101" s="239"/>
      <c r="DY101" s="239"/>
      <c r="DZ101" s="239"/>
      <c r="EA101" s="239"/>
      <c r="EB101" s="239"/>
      <c r="EC101" s="239"/>
      <c r="ED101" s="239"/>
      <c r="EE101" s="239"/>
      <c r="EF101" s="239"/>
      <c r="EG101" s="239"/>
      <c r="EH101" s="239"/>
      <c r="EI101" s="239"/>
      <c r="EJ101" s="239"/>
      <c r="EK101" s="239"/>
      <c r="EL101" s="239"/>
      <c r="EM101" s="239"/>
      <c r="EN101" s="239"/>
      <c r="EO101" s="239"/>
      <c r="EP101" s="239"/>
      <c r="EQ101" s="239"/>
      <c r="ER101" s="239"/>
      <c r="ES101" s="239"/>
      <c r="ET101" s="239"/>
      <c r="EU101" s="239"/>
      <c r="EV101" s="239"/>
      <c r="EW101" s="239"/>
      <c r="EX101" s="239"/>
      <c r="EY101" s="239"/>
      <c r="EZ101" s="239"/>
      <c r="FA101" s="239"/>
      <c r="FB101" s="239"/>
      <c r="FC101" s="239"/>
      <c r="FD101" s="239"/>
      <c r="FE101" s="239"/>
      <c r="FF101" s="239"/>
      <c r="FG101" s="239"/>
      <c r="FH101" s="239"/>
      <c r="FI101" s="239"/>
      <c r="FJ101" s="239"/>
      <c r="FK101" s="239"/>
      <c r="FL101" s="239"/>
      <c r="FM101" s="239"/>
      <c r="FN101" s="239"/>
      <c r="FO101" s="239"/>
      <c r="FP101" s="239"/>
      <c r="FQ101" s="239"/>
      <c r="FR101" s="239"/>
      <c r="FS101" s="239"/>
    </row>
    <row r="102" spans="1:175" ht="12.95" customHeight="1">
      <c r="A102" s="239"/>
      <c r="C102" s="3"/>
      <c r="D102" s="3"/>
      <c r="O102" s="253"/>
      <c r="P102" s="253"/>
      <c r="Q102" s="253"/>
      <c r="R102" s="253"/>
      <c r="S102" s="253"/>
      <c r="T102" s="253"/>
      <c r="U102" s="253"/>
      <c r="V102" s="253"/>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c r="AW102" s="239"/>
      <c r="AX102" s="239"/>
      <c r="AY102" s="239"/>
      <c r="AZ102" s="239"/>
      <c r="BA102" s="239"/>
      <c r="BB102" s="239"/>
      <c r="BC102" s="239"/>
      <c r="BD102" s="239"/>
      <c r="BE102" s="239"/>
      <c r="BF102" s="239"/>
      <c r="BG102" s="239"/>
      <c r="BH102" s="239"/>
      <c r="BI102" s="239"/>
      <c r="BJ102" s="239"/>
      <c r="BK102" s="239"/>
      <c r="BL102" s="239"/>
      <c r="BM102" s="239"/>
      <c r="BN102" s="239"/>
      <c r="BO102" s="239"/>
      <c r="BP102" s="239"/>
      <c r="BQ102" s="239"/>
      <c r="BR102" s="239"/>
      <c r="BS102" s="239"/>
      <c r="BT102" s="239"/>
      <c r="BU102" s="239"/>
      <c r="BV102" s="239"/>
      <c r="BW102" s="239"/>
      <c r="BX102" s="239"/>
      <c r="BY102" s="239"/>
      <c r="BZ102" s="239"/>
      <c r="CA102" s="239"/>
      <c r="CB102" s="239"/>
      <c r="CC102" s="239"/>
      <c r="CD102" s="239"/>
      <c r="CE102" s="239"/>
      <c r="CF102" s="239"/>
      <c r="CG102" s="239"/>
      <c r="CH102" s="239"/>
      <c r="CI102" s="239"/>
      <c r="CJ102" s="239"/>
      <c r="CK102" s="239"/>
      <c r="CL102" s="239"/>
      <c r="CM102" s="239"/>
      <c r="CN102" s="239"/>
      <c r="CO102" s="239"/>
      <c r="CP102" s="239"/>
      <c r="CQ102" s="239"/>
      <c r="CR102" s="239"/>
      <c r="CS102" s="239"/>
      <c r="CT102" s="239"/>
      <c r="CU102" s="239"/>
      <c r="CV102" s="239"/>
      <c r="CW102" s="239"/>
      <c r="CX102" s="239"/>
      <c r="CY102" s="239"/>
      <c r="CZ102" s="239"/>
      <c r="DA102" s="239"/>
      <c r="DB102" s="239"/>
      <c r="DC102" s="239"/>
      <c r="DD102" s="239"/>
      <c r="DE102" s="239"/>
      <c r="DF102" s="239"/>
      <c r="DG102" s="239"/>
      <c r="DH102" s="239"/>
      <c r="DI102" s="239"/>
      <c r="DJ102" s="239"/>
      <c r="DK102" s="239"/>
      <c r="DL102" s="239"/>
      <c r="DM102" s="239"/>
      <c r="DN102" s="239"/>
      <c r="DO102" s="239"/>
      <c r="DP102" s="239"/>
      <c r="DQ102" s="239"/>
      <c r="DR102" s="239"/>
      <c r="DS102" s="239"/>
      <c r="DT102" s="239"/>
      <c r="DU102" s="239"/>
      <c r="DV102" s="239"/>
      <c r="DW102" s="239"/>
      <c r="DX102" s="239"/>
      <c r="DY102" s="239"/>
      <c r="DZ102" s="239"/>
      <c r="EA102" s="239"/>
      <c r="EB102" s="239"/>
      <c r="EC102" s="239"/>
      <c r="ED102" s="239"/>
      <c r="EE102" s="239"/>
      <c r="EF102" s="239"/>
      <c r="EG102" s="239"/>
      <c r="EH102" s="239"/>
      <c r="EI102" s="239"/>
      <c r="EJ102" s="239"/>
      <c r="EK102" s="239"/>
      <c r="EL102" s="239"/>
      <c r="EM102" s="239"/>
      <c r="EN102" s="239"/>
      <c r="EO102" s="239"/>
      <c r="EP102" s="239"/>
      <c r="EQ102" s="239"/>
      <c r="ER102" s="239"/>
      <c r="ES102" s="239"/>
      <c r="ET102" s="239"/>
      <c r="EU102" s="239"/>
      <c r="EV102" s="239"/>
      <c r="EW102" s="239"/>
      <c r="EX102" s="239"/>
      <c r="EY102" s="239"/>
      <c r="EZ102" s="239"/>
      <c r="FA102" s="239"/>
      <c r="FB102" s="239"/>
      <c r="FC102" s="239"/>
      <c r="FD102" s="239"/>
      <c r="FE102" s="239"/>
      <c r="FF102" s="239"/>
      <c r="FG102" s="239"/>
      <c r="FH102" s="239"/>
      <c r="FI102" s="239"/>
      <c r="FJ102" s="239"/>
      <c r="FK102" s="239"/>
      <c r="FL102" s="239"/>
      <c r="FM102" s="239"/>
      <c r="FN102" s="239"/>
      <c r="FO102" s="239"/>
      <c r="FP102" s="239"/>
      <c r="FQ102" s="239"/>
      <c r="FR102" s="239"/>
    </row>
    <row r="103" spans="1:175" ht="12.95" customHeight="1">
      <c r="A103" s="239"/>
      <c r="C103" s="3"/>
      <c r="D103" s="3"/>
      <c r="O103" s="253"/>
      <c r="P103" s="253"/>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c r="AW103" s="239"/>
      <c r="AX103" s="239"/>
      <c r="AY103" s="239"/>
      <c r="AZ103" s="239"/>
      <c r="BA103" s="239"/>
      <c r="BB103" s="239"/>
      <c r="BC103" s="239"/>
      <c r="BD103" s="239"/>
      <c r="BE103" s="239"/>
      <c r="BF103" s="239"/>
      <c r="BG103" s="239"/>
      <c r="BH103" s="239"/>
      <c r="BI103" s="239"/>
      <c r="BJ103" s="239"/>
      <c r="BK103" s="239"/>
      <c r="BL103" s="239"/>
      <c r="BM103" s="239"/>
      <c r="BN103" s="239"/>
      <c r="BO103" s="239"/>
      <c r="BP103" s="239"/>
      <c r="BQ103" s="239"/>
      <c r="BR103" s="239"/>
      <c r="BS103" s="239"/>
      <c r="BT103" s="239"/>
      <c r="BU103" s="239"/>
      <c r="BV103" s="239"/>
      <c r="BW103" s="239"/>
      <c r="BX103" s="239"/>
      <c r="BY103" s="239"/>
      <c r="BZ103" s="239"/>
      <c r="CA103" s="239"/>
      <c r="CB103" s="239"/>
      <c r="CC103" s="239"/>
      <c r="CD103" s="239"/>
      <c r="CE103" s="239"/>
      <c r="CF103" s="239"/>
      <c r="CG103" s="239"/>
      <c r="CH103" s="239"/>
      <c r="CI103" s="239"/>
      <c r="CJ103" s="239"/>
      <c r="CK103" s="239"/>
      <c r="CL103" s="239"/>
      <c r="CM103" s="239"/>
      <c r="CN103" s="239"/>
      <c r="CO103" s="239"/>
      <c r="CP103" s="239"/>
      <c r="CQ103" s="239"/>
      <c r="CR103" s="239"/>
      <c r="CS103" s="239"/>
      <c r="CT103" s="239"/>
      <c r="CU103" s="239"/>
      <c r="CV103" s="239"/>
      <c r="CW103" s="239"/>
      <c r="CX103" s="239"/>
      <c r="CY103" s="239"/>
      <c r="CZ103" s="239"/>
      <c r="DA103" s="239"/>
      <c r="DB103" s="239"/>
      <c r="DC103" s="239"/>
      <c r="DD103" s="239"/>
      <c r="DE103" s="239"/>
      <c r="DF103" s="239"/>
      <c r="DG103" s="239"/>
      <c r="DH103" s="239"/>
      <c r="DI103" s="239"/>
      <c r="DJ103" s="239"/>
      <c r="DK103" s="239"/>
      <c r="DL103" s="239"/>
      <c r="DM103" s="239"/>
      <c r="DN103" s="239"/>
      <c r="DO103" s="239"/>
      <c r="DP103" s="239"/>
      <c r="DQ103" s="239"/>
      <c r="DR103" s="239"/>
      <c r="DS103" s="239"/>
      <c r="DT103" s="239"/>
      <c r="DU103" s="239"/>
      <c r="DV103" s="239"/>
      <c r="DW103" s="239"/>
      <c r="DX103" s="239"/>
      <c r="DY103" s="239"/>
      <c r="DZ103" s="239"/>
      <c r="EA103" s="239"/>
      <c r="EB103" s="239"/>
      <c r="EC103" s="239"/>
      <c r="ED103" s="239"/>
      <c r="EE103" s="239"/>
      <c r="EF103" s="239"/>
      <c r="EG103" s="239"/>
      <c r="EH103" s="239"/>
      <c r="EI103" s="239"/>
      <c r="EJ103" s="239"/>
      <c r="EK103" s="239"/>
      <c r="EL103" s="239"/>
      <c r="EM103" s="239"/>
      <c r="EN103" s="239"/>
      <c r="EO103" s="239"/>
      <c r="EP103" s="239"/>
      <c r="EQ103" s="239"/>
      <c r="ER103" s="239"/>
      <c r="ES103" s="239"/>
      <c r="ET103" s="239"/>
      <c r="EU103" s="239"/>
      <c r="EV103" s="239"/>
      <c r="EW103" s="239"/>
      <c r="EX103" s="239"/>
      <c r="EY103" s="239"/>
      <c r="EZ103" s="239"/>
      <c r="FA103" s="239"/>
      <c r="FB103" s="239"/>
      <c r="FC103" s="239"/>
      <c r="FD103" s="239"/>
      <c r="FE103" s="239"/>
      <c r="FF103" s="239"/>
      <c r="FG103" s="239"/>
      <c r="FH103" s="239"/>
      <c r="FI103" s="239"/>
      <c r="FJ103" s="239"/>
      <c r="FK103" s="239"/>
      <c r="FL103" s="239"/>
      <c r="FM103" s="239"/>
      <c r="FN103" s="239"/>
      <c r="FO103" s="239"/>
      <c r="FP103" s="239"/>
      <c r="FQ103" s="239"/>
      <c r="FR103" s="239"/>
    </row>
    <row r="104" spans="1:175" ht="12.95" customHeight="1">
      <c r="A104" s="239"/>
      <c r="C104" s="3"/>
      <c r="D104" s="3"/>
      <c r="O104" s="253"/>
      <c r="P104" s="253"/>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39"/>
      <c r="BC104" s="239"/>
      <c r="BD104" s="239"/>
      <c r="BE104" s="239"/>
      <c r="BF104" s="239"/>
      <c r="BG104" s="239"/>
      <c r="BH104" s="239"/>
      <c r="BI104" s="239"/>
      <c r="BJ104" s="239"/>
      <c r="BK104" s="239"/>
      <c r="BL104" s="239"/>
      <c r="BM104" s="239"/>
      <c r="BN104" s="239"/>
      <c r="BO104" s="239"/>
      <c r="BP104" s="239"/>
      <c r="BQ104" s="239"/>
      <c r="BR104" s="239"/>
      <c r="BS104" s="239"/>
      <c r="BT104" s="239"/>
      <c r="BU104" s="239"/>
      <c r="BV104" s="239"/>
      <c r="BW104" s="239"/>
      <c r="BX104" s="239"/>
      <c r="BY104" s="239"/>
      <c r="BZ104" s="239"/>
      <c r="CA104" s="239"/>
      <c r="CB104" s="239"/>
      <c r="CC104" s="239"/>
      <c r="CD104" s="239"/>
      <c r="CE104" s="239"/>
      <c r="CF104" s="239"/>
      <c r="CG104" s="239"/>
      <c r="CH104" s="239"/>
      <c r="CI104" s="239"/>
      <c r="CJ104" s="239"/>
      <c r="CK104" s="239"/>
      <c r="CL104" s="239"/>
      <c r="CM104" s="239"/>
      <c r="CN104" s="239"/>
      <c r="CO104" s="239"/>
      <c r="CP104" s="239"/>
      <c r="CQ104" s="239"/>
      <c r="CR104" s="239"/>
      <c r="CS104" s="239"/>
      <c r="CT104" s="239"/>
      <c r="CU104" s="239"/>
      <c r="CV104" s="239"/>
      <c r="CW104" s="239"/>
      <c r="CX104" s="239"/>
      <c r="CY104" s="239"/>
      <c r="CZ104" s="239"/>
      <c r="DA104" s="239"/>
      <c r="DB104" s="239"/>
      <c r="DC104" s="239"/>
      <c r="DD104" s="239"/>
      <c r="DE104" s="239"/>
      <c r="DF104" s="239"/>
      <c r="DG104" s="239"/>
      <c r="DH104" s="239"/>
      <c r="DI104" s="239"/>
      <c r="DJ104" s="239"/>
      <c r="DK104" s="239"/>
      <c r="DL104" s="239"/>
      <c r="DM104" s="239"/>
      <c r="DN104" s="239"/>
      <c r="DO104" s="239"/>
      <c r="DP104" s="239"/>
      <c r="DQ104" s="239"/>
      <c r="DR104" s="239"/>
      <c r="DS104" s="239"/>
      <c r="DT104" s="239"/>
      <c r="DU104" s="239"/>
      <c r="DV104" s="239"/>
      <c r="DW104" s="239"/>
      <c r="DX104" s="239"/>
      <c r="DY104" s="239"/>
      <c r="DZ104" s="239"/>
      <c r="EA104" s="239"/>
      <c r="EB104" s="239"/>
      <c r="EC104" s="239"/>
      <c r="ED104" s="239"/>
      <c r="EE104" s="239"/>
      <c r="EF104" s="239"/>
      <c r="EG104" s="239"/>
      <c r="EH104" s="239"/>
      <c r="EI104" s="239"/>
      <c r="EJ104" s="239"/>
      <c r="EK104" s="239"/>
      <c r="EL104" s="239"/>
      <c r="EM104" s="239"/>
      <c r="EN104" s="239"/>
      <c r="EO104" s="239"/>
      <c r="EP104" s="239"/>
      <c r="EQ104" s="239"/>
      <c r="ER104" s="239"/>
      <c r="ES104" s="239"/>
      <c r="ET104" s="239"/>
      <c r="EU104" s="239"/>
      <c r="EV104" s="239"/>
      <c r="EW104" s="239"/>
      <c r="EX104" s="239"/>
      <c r="EY104" s="239"/>
      <c r="EZ104" s="239"/>
      <c r="FA104" s="239"/>
      <c r="FB104" s="239"/>
      <c r="FC104" s="239"/>
      <c r="FD104" s="239"/>
      <c r="FE104" s="239"/>
      <c r="FF104" s="239"/>
      <c r="FG104" s="239"/>
      <c r="FH104" s="239"/>
      <c r="FI104" s="239"/>
      <c r="FJ104" s="239"/>
      <c r="FK104" s="239"/>
      <c r="FL104" s="239"/>
      <c r="FM104" s="239"/>
      <c r="FN104" s="239"/>
      <c r="FO104" s="239"/>
      <c r="FP104" s="239"/>
      <c r="FQ104" s="239"/>
      <c r="FR104" s="239"/>
    </row>
    <row r="105" spans="1:175" ht="12.95" customHeight="1">
      <c r="A105" s="239"/>
      <c r="C105" s="3"/>
      <c r="D105" s="3"/>
      <c r="O105" s="253"/>
      <c r="P105" s="253"/>
      <c r="Q105" s="239"/>
      <c r="R105" s="239"/>
      <c r="S105" s="239"/>
      <c r="T105" s="239"/>
      <c r="U105" s="239"/>
      <c r="V105" s="239"/>
      <c r="W105" s="239"/>
      <c r="X105" s="239"/>
      <c r="Y105" s="239"/>
      <c r="Z105" s="239"/>
      <c r="AA105" s="239"/>
      <c r="AB105" s="239"/>
      <c r="AP105" s="239"/>
      <c r="BD105" s="239"/>
      <c r="BE105" s="239"/>
      <c r="BF105" s="239"/>
      <c r="BG105" s="239"/>
      <c r="BH105" s="239"/>
      <c r="BI105" s="239"/>
      <c r="BJ105" s="239"/>
      <c r="BK105" s="239"/>
      <c r="BL105" s="239"/>
      <c r="BM105" s="239"/>
      <c r="BN105" s="239"/>
      <c r="BO105" s="239"/>
      <c r="BP105" s="239"/>
      <c r="BQ105" s="239"/>
      <c r="BR105" s="239"/>
      <c r="BS105" s="239"/>
      <c r="BT105" s="239"/>
      <c r="BU105" s="239"/>
      <c r="BV105" s="239"/>
      <c r="BW105" s="239"/>
      <c r="BX105" s="239"/>
      <c r="BY105" s="239"/>
      <c r="BZ105" s="239"/>
      <c r="CA105" s="239"/>
      <c r="CB105" s="239"/>
      <c r="CC105" s="239"/>
      <c r="CD105" s="239"/>
      <c r="CE105" s="239"/>
      <c r="CF105" s="239"/>
      <c r="CG105" s="239"/>
      <c r="CH105" s="239"/>
      <c r="CI105" s="239"/>
      <c r="CJ105" s="239"/>
      <c r="CK105" s="239"/>
      <c r="CL105" s="239"/>
      <c r="CM105" s="239"/>
      <c r="CN105" s="239"/>
      <c r="CO105" s="239"/>
      <c r="CP105" s="239"/>
      <c r="CQ105" s="239"/>
      <c r="CR105" s="239"/>
      <c r="CS105" s="239"/>
      <c r="CT105" s="239"/>
      <c r="CU105" s="239"/>
      <c r="CV105" s="239"/>
      <c r="CW105" s="239"/>
      <c r="CX105" s="239"/>
      <c r="CY105" s="239"/>
      <c r="CZ105" s="239"/>
      <c r="DA105" s="239"/>
      <c r="DB105" s="239"/>
      <c r="DC105" s="239"/>
      <c r="DD105" s="239"/>
      <c r="DE105" s="239"/>
      <c r="DF105" s="239"/>
      <c r="DG105" s="239"/>
      <c r="DH105" s="239"/>
      <c r="DI105" s="239"/>
      <c r="DJ105" s="239"/>
      <c r="DK105" s="239"/>
      <c r="DL105" s="239"/>
      <c r="DM105" s="239"/>
      <c r="DN105" s="239"/>
      <c r="DO105" s="239"/>
      <c r="DP105" s="239"/>
      <c r="DQ105" s="239"/>
      <c r="DR105" s="239"/>
      <c r="DS105" s="239"/>
      <c r="DT105" s="239"/>
      <c r="DU105" s="239"/>
      <c r="DV105" s="239"/>
      <c r="DW105" s="239"/>
      <c r="DX105" s="239"/>
      <c r="DY105" s="239"/>
      <c r="DZ105" s="239"/>
      <c r="EA105" s="239"/>
      <c r="EB105" s="239"/>
      <c r="EC105" s="239"/>
      <c r="ED105" s="239"/>
      <c r="EE105" s="239"/>
      <c r="EF105" s="239"/>
      <c r="EG105" s="239"/>
      <c r="EH105" s="239"/>
      <c r="EI105" s="239"/>
      <c r="EJ105" s="239"/>
      <c r="EK105" s="239"/>
      <c r="EL105" s="239"/>
      <c r="EM105" s="239"/>
      <c r="EN105" s="239"/>
      <c r="EO105" s="239"/>
      <c r="EP105" s="239"/>
      <c r="EQ105" s="239"/>
      <c r="ER105" s="239"/>
      <c r="ES105" s="239"/>
      <c r="ET105" s="239"/>
      <c r="EU105" s="239"/>
      <c r="EV105" s="239"/>
      <c r="EW105" s="239"/>
      <c r="EX105" s="239"/>
      <c r="EY105" s="239"/>
      <c r="EZ105" s="239"/>
      <c r="FA105" s="239"/>
      <c r="FB105" s="239"/>
      <c r="FC105" s="239"/>
      <c r="FD105" s="239"/>
      <c r="FE105" s="239"/>
      <c r="FF105" s="239"/>
      <c r="FG105" s="239"/>
      <c r="FH105" s="239"/>
      <c r="FI105" s="239"/>
      <c r="FJ105" s="239"/>
      <c r="FK105" s="239"/>
      <c r="FL105" s="239"/>
      <c r="FM105" s="239"/>
      <c r="FN105" s="239"/>
      <c r="FO105" s="239"/>
      <c r="FP105" s="239"/>
      <c r="FQ105" s="239"/>
      <c r="FR105" s="239"/>
    </row>
    <row r="106" spans="1:175">
      <c r="C106" s="3"/>
      <c r="D106" s="3"/>
    </row>
    <row r="107" spans="1:175">
      <c r="C107" s="3"/>
      <c r="D107" s="3"/>
    </row>
    <row r="108" spans="1:175">
      <c r="C108" s="3"/>
      <c r="D108" s="3"/>
    </row>
    <row r="109" spans="1:175">
      <c r="C109" s="3"/>
      <c r="D109" s="3"/>
    </row>
    <row r="110" spans="1:175">
      <c r="C110" s="3"/>
      <c r="D110" s="3"/>
    </row>
    <row r="111" spans="1:175">
      <c r="C111" s="3"/>
      <c r="D111" s="3"/>
    </row>
    <row r="112" spans="1:175">
      <c r="C112" s="3"/>
      <c r="D112" s="3"/>
    </row>
    <row r="113" spans="2:14">
      <c r="B113" s="253"/>
      <c r="C113" s="255"/>
      <c r="D113" s="254"/>
      <c r="E113" s="253"/>
      <c r="F113" s="253"/>
      <c r="G113" s="253"/>
      <c r="H113" s="253"/>
      <c r="I113" s="253"/>
      <c r="J113" s="253"/>
      <c r="K113" s="253"/>
      <c r="L113" s="253"/>
      <c r="M113" s="253"/>
      <c r="N113" s="253"/>
    </row>
    <row r="114" spans="2:14">
      <c r="B114" s="253"/>
      <c r="C114" s="255"/>
      <c r="D114" s="254"/>
      <c r="E114" s="253"/>
      <c r="F114" s="253"/>
      <c r="G114" s="253"/>
      <c r="H114" s="253"/>
      <c r="I114" s="253"/>
      <c r="J114" s="253"/>
      <c r="K114" s="253"/>
      <c r="L114" s="253"/>
      <c r="M114" s="253"/>
      <c r="N114" s="253"/>
    </row>
  </sheetData>
  <mergeCells count="113">
    <mergeCell ref="AV6:AV7"/>
    <mergeCell ref="AH6:AH7"/>
    <mergeCell ref="AR13:AS13"/>
    <mergeCell ref="AR14:AS14"/>
    <mergeCell ref="AD7:AE7"/>
    <mergeCell ref="AQ6:AS6"/>
    <mergeCell ref="AT6:AT7"/>
    <mergeCell ref="AU6:AU7"/>
    <mergeCell ref="AC6:AE6"/>
    <mergeCell ref="AF6:AF7"/>
    <mergeCell ref="AG6:AG7"/>
    <mergeCell ref="AN6:AN7"/>
    <mergeCell ref="R6:R7"/>
    <mergeCell ref="S6:S7"/>
    <mergeCell ref="T6:T7"/>
    <mergeCell ref="U6:U7"/>
    <mergeCell ref="BC6:BC7"/>
    <mergeCell ref="AR7:AS7"/>
    <mergeCell ref="AJ6:AJ7"/>
    <mergeCell ref="AK6:AK7"/>
    <mergeCell ref="AL6:AL7"/>
    <mergeCell ref="AM6:AM7"/>
    <mergeCell ref="AA6:AA7"/>
    <mergeCell ref="V6:V7"/>
    <mergeCell ref="W6:W7"/>
    <mergeCell ref="X6:X7"/>
    <mergeCell ref="Y6:Y7"/>
    <mergeCell ref="Z6:Z7"/>
    <mergeCell ref="AW6:AW7"/>
    <mergeCell ref="AX6:AX7"/>
    <mergeCell ref="AY6:AY7"/>
    <mergeCell ref="AZ6:AZ7"/>
    <mergeCell ref="AO6:AO7"/>
    <mergeCell ref="AI6:AI7"/>
    <mergeCell ref="BA6:BA7"/>
    <mergeCell ref="BB6:BB7"/>
    <mergeCell ref="H6:H7"/>
    <mergeCell ref="I6:I7"/>
    <mergeCell ref="C7:D7"/>
    <mergeCell ref="B6:D6"/>
    <mergeCell ref="E6:E7"/>
    <mergeCell ref="F6:F7"/>
    <mergeCell ref="G6:G7"/>
    <mergeCell ref="P10:Q10"/>
    <mergeCell ref="P11:Q11"/>
    <mergeCell ref="J6:J7"/>
    <mergeCell ref="K6:K7"/>
    <mergeCell ref="L6:L7"/>
    <mergeCell ref="M6:M7"/>
    <mergeCell ref="N6:N7"/>
    <mergeCell ref="P6:Q7"/>
    <mergeCell ref="P13:Q13"/>
    <mergeCell ref="P14:Q14"/>
    <mergeCell ref="P8:Q8"/>
    <mergeCell ref="P9:Q9"/>
    <mergeCell ref="P23:Q23"/>
    <mergeCell ref="P24:Q24"/>
    <mergeCell ref="P25:Q25"/>
    <mergeCell ref="P16:Q16"/>
    <mergeCell ref="P17:Q17"/>
    <mergeCell ref="P18:Q18"/>
    <mergeCell ref="P20:Q20"/>
    <mergeCell ref="P19:Q19"/>
    <mergeCell ref="P15:Q15"/>
    <mergeCell ref="P12:Q12"/>
    <mergeCell ref="C21:D21"/>
    <mergeCell ref="C22:D22"/>
    <mergeCell ref="C23:D23"/>
    <mergeCell ref="C24:D24"/>
    <mergeCell ref="C25:D25"/>
    <mergeCell ref="C26:D26"/>
    <mergeCell ref="AD26:AE26"/>
    <mergeCell ref="B8:D8"/>
    <mergeCell ref="C9:D9"/>
    <mergeCell ref="C10:D10"/>
    <mergeCell ref="C11:D11"/>
    <mergeCell ref="C12:D12"/>
    <mergeCell ref="C13:D13"/>
    <mergeCell ref="C14:D14"/>
    <mergeCell ref="C19:D19"/>
    <mergeCell ref="C20:D20"/>
    <mergeCell ref="AD20:AE20"/>
    <mergeCell ref="AD21:AE21"/>
    <mergeCell ref="AD22:AE22"/>
    <mergeCell ref="AD23:AE23"/>
    <mergeCell ref="AD24:AE24"/>
    <mergeCell ref="AD25:AE25"/>
    <mergeCell ref="P21:Q21"/>
    <mergeCell ref="P22:Q22"/>
    <mergeCell ref="AR19:AS19"/>
    <mergeCell ref="AR26:AS26"/>
    <mergeCell ref="C27:D27"/>
    <mergeCell ref="AC8:AE8"/>
    <mergeCell ref="AD9:AE9"/>
    <mergeCell ref="AD10:AE10"/>
    <mergeCell ref="AD11:AE11"/>
    <mergeCell ref="AD12:AE12"/>
    <mergeCell ref="AD13:AE13"/>
    <mergeCell ref="AD14:AE14"/>
    <mergeCell ref="AD19:AE19"/>
    <mergeCell ref="AR20:AS20"/>
    <mergeCell ref="AR21:AS21"/>
    <mergeCell ref="AR22:AS22"/>
    <mergeCell ref="AR23:AS23"/>
    <mergeCell ref="AR24:AS24"/>
    <mergeCell ref="AR25:AS25"/>
    <mergeCell ref="AR27:AS27"/>
    <mergeCell ref="AD27:AE27"/>
    <mergeCell ref="AQ8:AS8"/>
    <mergeCell ref="AR9:AS9"/>
    <mergeCell ref="AR10:AS10"/>
    <mergeCell ref="AR11:AS11"/>
    <mergeCell ref="AR12:AS12"/>
  </mergeCells>
  <phoneticPr fontId="13" type="noConversion"/>
  <hyperlinks>
    <hyperlink ref="B1" location="목차!A1" display="#목차"/>
    <hyperlink ref="P1" location="목차!A1" display="#목차"/>
    <hyperlink ref="AC1" location="목차!A1" display="#목차"/>
    <hyperlink ref="AQ1" location="목차!A1" display="#목차"/>
  </hyperlinks>
  <pageMargins left="0.7086111307144165" right="0.7086111307144165" top="0.74777776002883911" bottom="0.74777776002883911" header="0.31486111879348755" footer="0.31486111879348755"/>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G54"/>
  <sheetViews>
    <sheetView showGridLines="0" topLeftCell="AQ1" zoomScaleNormal="100" workbookViewId="0">
      <selection activeCell="BF11" sqref="BF11"/>
    </sheetView>
  </sheetViews>
  <sheetFormatPr defaultColWidth="9" defaultRowHeight="12"/>
  <cols>
    <col min="1" max="1" width="1.25" style="3" customWidth="1"/>
    <col min="2" max="3" width="2.875" style="3" customWidth="1"/>
    <col min="4" max="14" width="9" style="3" customWidth="1"/>
    <col min="15" max="15" width="8.125" style="3" customWidth="1"/>
    <col min="16" max="16" width="4.25" style="3" customWidth="1"/>
    <col min="17" max="17" width="8.125" style="3" customWidth="1"/>
    <col min="18" max="23" width="9" style="3"/>
    <col min="24" max="25" width="2.875" style="3" customWidth="1"/>
    <col min="26" max="37" width="9" style="3"/>
    <col min="38" max="39" width="6" style="3" customWidth="1"/>
    <col min="40" max="45" width="9" style="3"/>
    <col min="46" max="46" width="2.875" style="3" customWidth="1"/>
    <col min="47" max="47" width="5.75" style="3" customWidth="1"/>
    <col min="48" max="16384" width="9" style="3"/>
  </cols>
  <sheetData>
    <row r="1" spans="2:59" ht="13.5">
      <c r="B1" s="380" t="s">
        <v>16</v>
      </c>
      <c r="C1" s="9"/>
      <c r="D1" s="9"/>
      <c r="P1" s="380" t="s">
        <v>16</v>
      </c>
      <c r="X1" s="380" t="s">
        <v>16</v>
      </c>
      <c r="AL1" s="380" t="s">
        <v>16</v>
      </c>
      <c r="AT1" s="380" t="s">
        <v>16</v>
      </c>
    </row>
    <row r="2" spans="2:59" ht="12.95" customHeight="1"/>
    <row r="3" spans="2:59" ht="12.95" customHeight="1">
      <c r="B3" s="2" t="s">
        <v>289</v>
      </c>
      <c r="C3" s="2"/>
    </row>
    <row r="4" spans="2:59" ht="12.95" customHeight="1">
      <c r="B4" s="2" t="s">
        <v>288</v>
      </c>
      <c r="E4" s="239"/>
      <c r="F4" s="239"/>
      <c r="G4" s="239"/>
      <c r="H4" s="239"/>
      <c r="I4" s="239"/>
      <c r="J4" s="239"/>
      <c r="K4" s="239"/>
      <c r="L4" s="239"/>
      <c r="P4" s="2" t="s">
        <v>287</v>
      </c>
      <c r="R4" s="239"/>
      <c r="S4" s="239"/>
      <c r="T4" s="239"/>
      <c r="U4" s="239"/>
      <c r="V4" s="239"/>
      <c r="X4" s="2" t="s">
        <v>286</v>
      </c>
      <c r="AA4" s="239"/>
      <c r="AB4" s="239"/>
      <c r="AC4" s="239"/>
      <c r="AD4" s="239"/>
      <c r="AE4" s="239"/>
      <c r="AF4" s="239"/>
      <c r="AG4" s="239"/>
      <c r="AH4" s="239"/>
      <c r="AL4" s="2" t="s">
        <v>285</v>
      </c>
      <c r="AN4" s="239"/>
      <c r="AO4" s="239"/>
      <c r="AP4" s="239"/>
      <c r="AQ4" s="239"/>
      <c r="AR4" s="239"/>
      <c r="AT4" s="2" t="s">
        <v>284</v>
      </c>
      <c r="AW4" s="239"/>
      <c r="AX4" s="239"/>
      <c r="AY4" s="239"/>
      <c r="AZ4" s="239"/>
      <c r="BA4" s="239"/>
      <c r="BB4" s="239"/>
      <c r="BC4" s="239"/>
      <c r="BD4" s="239"/>
    </row>
    <row r="5" spans="2:59" ht="12.95" customHeight="1" thickBot="1">
      <c r="B5" s="20"/>
      <c r="C5" s="20"/>
      <c r="D5" s="20"/>
      <c r="E5" s="249"/>
      <c r="F5" s="249"/>
      <c r="G5" s="249"/>
      <c r="H5" s="249"/>
      <c r="I5" s="20"/>
      <c r="J5" s="20"/>
      <c r="K5" s="20"/>
      <c r="L5" s="20"/>
      <c r="N5" s="21" t="s">
        <v>283</v>
      </c>
      <c r="P5" s="20"/>
      <c r="Q5" s="20"/>
      <c r="R5" s="20"/>
      <c r="S5" s="20"/>
      <c r="T5" s="20"/>
      <c r="V5" s="21" t="s">
        <v>283</v>
      </c>
      <c r="X5" s="20"/>
      <c r="Y5" s="20"/>
      <c r="Z5" s="20"/>
      <c r="AA5" s="249"/>
      <c r="AB5" s="249"/>
      <c r="AC5" s="249"/>
      <c r="AD5" s="249"/>
      <c r="AE5" s="20"/>
      <c r="AF5" s="20"/>
      <c r="AG5" s="20"/>
      <c r="AH5" s="20"/>
      <c r="AJ5" s="21" t="s">
        <v>283</v>
      </c>
      <c r="AL5" s="20"/>
      <c r="AM5" s="20"/>
      <c r="AN5" s="20"/>
      <c r="AO5" s="20"/>
      <c r="AP5" s="20"/>
      <c r="AR5" s="21" t="s">
        <v>283</v>
      </c>
      <c r="AT5" s="20"/>
      <c r="AU5" s="20"/>
      <c r="AV5" s="20"/>
      <c r="AW5" s="249"/>
      <c r="AX5" s="249"/>
      <c r="AY5" s="249"/>
      <c r="AZ5" s="249"/>
      <c r="BA5" s="20"/>
      <c r="BB5" s="20"/>
      <c r="BC5" s="20"/>
      <c r="BD5" s="20"/>
      <c r="BF5" s="21" t="s">
        <v>282</v>
      </c>
    </row>
    <row r="6" spans="2:59" ht="22.5" customHeight="1" thickBot="1">
      <c r="B6" s="848" t="s">
        <v>234</v>
      </c>
      <c r="C6" s="848"/>
      <c r="D6" s="851"/>
      <c r="E6" s="456" t="s">
        <v>218</v>
      </c>
      <c r="F6" s="456" t="s">
        <v>219</v>
      </c>
      <c r="G6" s="456" t="s">
        <v>220</v>
      </c>
      <c r="H6" s="456" t="s">
        <v>221</v>
      </c>
      <c r="I6" s="456" t="s">
        <v>222</v>
      </c>
      <c r="J6" s="456" t="s">
        <v>223</v>
      </c>
      <c r="K6" s="456" t="s">
        <v>263</v>
      </c>
      <c r="L6" s="455" t="s">
        <v>225</v>
      </c>
      <c r="M6" s="456" t="s">
        <v>226</v>
      </c>
      <c r="N6" s="455" t="s">
        <v>227</v>
      </c>
      <c r="P6" s="848" t="s">
        <v>234</v>
      </c>
      <c r="Q6" s="848"/>
      <c r="R6" s="456" t="s">
        <v>223</v>
      </c>
      <c r="S6" s="456" t="s">
        <v>263</v>
      </c>
      <c r="T6" s="455" t="s">
        <v>225</v>
      </c>
      <c r="U6" s="456" t="s">
        <v>226</v>
      </c>
      <c r="V6" s="455" t="s">
        <v>227</v>
      </c>
      <c r="X6" s="848" t="s">
        <v>234</v>
      </c>
      <c r="Y6" s="848"/>
      <c r="Z6" s="851"/>
      <c r="AA6" s="456" t="s">
        <v>218</v>
      </c>
      <c r="AB6" s="456" t="s">
        <v>219</v>
      </c>
      <c r="AC6" s="456" t="s">
        <v>220</v>
      </c>
      <c r="AD6" s="456" t="s">
        <v>221</v>
      </c>
      <c r="AE6" s="456" t="s">
        <v>222</v>
      </c>
      <c r="AF6" s="456" t="s">
        <v>223</v>
      </c>
      <c r="AG6" s="456" t="s">
        <v>263</v>
      </c>
      <c r="AH6" s="455" t="s">
        <v>225</v>
      </c>
      <c r="AI6" s="456" t="s">
        <v>226</v>
      </c>
      <c r="AJ6" s="455" t="s">
        <v>227</v>
      </c>
      <c r="AL6" s="848" t="s">
        <v>234</v>
      </c>
      <c r="AM6" s="848"/>
      <c r="AN6" s="456" t="s">
        <v>223</v>
      </c>
      <c r="AO6" s="456" t="s">
        <v>263</v>
      </c>
      <c r="AP6" s="455" t="s">
        <v>225</v>
      </c>
      <c r="AQ6" s="456" t="s">
        <v>226</v>
      </c>
      <c r="AR6" s="455" t="s">
        <v>227</v>
      </c>
      <c r="AT6" s="801" t="s">
        <v>234</v>
      </c>
      <c r="AU6" s="801"/>
      <c r="AV6" s="801"/>
      <c r="AW6" s="837" t="s">
        <v>223</v>
      </c>
      <c r="AX6" s="837"/>
      <c r="AY6" s="837" t="s">
        <v>263</v>
      </c>
      <c r="AZ6" s="837"/>
      <c r="BA6" s="837" t="s">
        <v>225</v>
      </c>
      <c r="BB6" s="837"/>
      <c r="BC6" s="837" t="s">
        <v>226</v>
      </c>
      <c r="BD6" s="837"/>
      <c r="BE6" s="837" t="s">
        <v>227</v>
      </c>
      <c r="BF6" s="807"/>
    </row>
    <row r="7" spans="2:59" ht="12.95" customHeight="1" thickTop="1" thickBot="1">
      <c r="B7" s="842" t="s">
        <v>281</v>
      </c>
      <c r="C7" s="842"/>
      <c r="D7" s="843"/>
      <c r="E7" s="357">
        <v>15.1</v>
      </c>
      <c r="F7" s="357">
        <v>14.5</v>
      </c>
      <c r="G7" s="357">
        <v>13.8</v>
      </c>
      <c r="H7" s="357">
        <v>13.9</v>
      </c>
      <c r="I7" s="357">
        <v>13.1</v>
      </c>
      <c r="J7" s="357">
        <v>12</v>
      </c>
      <c r="K7" s="357">
        <v>11.9</v>
      </c>
      <c r="L7" s="357">
        <v>10.6</v>
      </c>
      <c r="M7" s="357">
        <v>9.1093280248321147</v>
      </c>
      <c r="N7" s="359">
        <v>8.5421767312000974</v>
      </c>
      <c r="P7" s="797" t="s">
        <v>52</v>
      </c>
      <c r="Q7" s="798"/>
      <c r="R7" s="379">
        <v>27.573754431526496</v>
      </c>
      <c r="S7" s="378">
        <v>26.787597137817194</v>
      </c>
      <c r="T7" s="377">
        <v>24.647084938627529</v>
      </c>
      <c r="U7" s="378">
        <v>22.712187937541483</v>
      </c>
      <c r="V7" s="377">
        <v>20.668709636097446</v>
      </c>
      <c r="X7" s="842" t="s">
        <v>280</v>
      </c>
      <c r="Y7" s="842"/>
      <c r="Z7" s="843"/>
      <c r="AA7" s="357">
        <v>12.9</v>
      </c>
      <c r="AB7" s="357">
        <v>12.7</v>
      </c>
      <c r="AC7" s="357">
        <v>12.1</v>
      </c>
      <c r="AD7" s="357">
        <v>12.4</v>
      </c>
      <c r="AE7" s="357">
        <v>11.6</v>
      </c>
      <c r="AF7" s="357">
        <v>10.7</v>
      </c>
      <c r="AG7" s="357">
        <v>10.4</v>
      </c>
      <c r="AH7" s="357">
        <v>9.3000000000000007</v>
      </c>
      <c r="AI7" s="357">
        <v>8.2802990880985323</v>
      </c>
      <c r="AJ7" s="359">
        <v>7.831082974302352</v>
      </c>
      <c r="AL7" s="797" t="s">
        <v>52</v>
      </c>
      <c r="AM7" s="798"/>
      <c r="AN7" s="379">
        <v>31.752271062366262</v>
      </c>
      <c r="AO7" s="378">
        <v>31.073249119326437</v>
      </c>
      <c r="AP7" s="377">
        <v>28.817461946912292</v>
      </c>
      <c r="AQ7" s="378">
        <v>26.302686125088186</v>
      </c>
      <c r="AR7" s="377">
        <v>23.880722076842009</v>
      </c>
      <c r="AT7" s="805"/>
      <c r="AU7" s="805"/>
      <c r="AV7" s="805"/>
      <c r="AW7" s="457" t="s">
        <v>281</v>
      </c>
      <c r="AX7" s="457" t="s">
        <v>280</v>
      </c>
      <c r="AY7" s="457" t="s">
        <v>281</v>
      </c>
      <c r="AZ7" s="457" t="s">
        <v>280</v>
      </c>
      <c r="BA7" s="457" t="s">
        <v>281</v>
      </c>
      <c r="BB7" s="457" t="s">
        <v>280</v>
      </c>
      <c r="BC7" s="457" t="s">
        <v>281</v>
      </c>
      <c r="BD7" s="457" t="s">
        <v>280</v>
      </c>
      <c r="BE7" s="457" t="s">
        <v>281</v>
      </c>
      <c r="BF7" s="458" t="s">
        <v>280</v>
      </c>
    </row>
    <row r="8" spans="2:59" ht="12.95" customHeight="1" thickTop="1">
      <c r="C8" s="849" t="s">
        <v>228</v>
      </c>
      <c r="D8" s="850"/>
      <c r="E8" s="376">
        <v>0.48557221088221275</v>
      </c>
      <c r="F8" s="376">
        <v>0.29071087894617309</v>
      </c>
      <c r="G8" s="376">
        <v>0.2955464839204241</v>
      </c>
      <c r="H8" s="376">
        <v>0.46895956630619312</v>
      </c>
      <c r="I8" s="376">
        <v>0.2869028833739779</v>
      </c>
      <c r="J8" s="376">
        <v>0.35819113476941444</v>
      </c>
      <c r="K8" s="376">
        <v>0.10473507263377288</v>
      </c>
      <c r="L8" s="376">
        <v>0.15583952980987578</v>
      </c>
      <c r="M8" s="376">
        <v>0.1662056438687925</v>
      </c>
      <c r="N8" s="375">
        <v>0.1478251228796334</v>
      </c>
      <c r="P8" s="694" t="s">
        <v>35</v>
      </c>
      <c r="Q8" s="695"/>
      <c r="R8" s="323">
        <v>28.920926726753581</v>
      </c>
      <c r="S8" s="322">
        <v>28.226274452083352</v>
      </c>
      <c r="T8" s="321">
        <v>26.149389489295725</v>
      </c>
      <c r="U8" s="322">
        <v>25.046025747688688</v>
      </c>
      <c r="V8" s="321">
        <v>20.767283936866743</v>
      </c>
      <c r="W8" s="250"/>
      <c r="X8" s="250"/>
      <c r="Y8" s="844" t="s">
        <v>228</v>
      </c>
      <c r="Z8" s="845"/>
      <c r="AA8" s="374">
        <v>1.2632212140959447</v>
      </c>
      <c r="AB8" s="374">
        <v>1.2026578739013221</v>
      </c>
      <c r="AC8" s="374">
        <v>1.216458686021876</v>
      </c>
      <c r="AD8" s="374">
        <v>1.0862213842149488</v>
      </c>
      <c r="AE8" s="374">
        <v>0.9378712406994435</v>
      </c>
      <c r="AF8" s="374">
        <v>1.1306805827353774</v>
      </c>
      <c r="AG8" s="374">
        <v>0.50292036713186805</v>
      </c>
      <c r="AH8" s="374">
        <v>0.79825834542815677</v>
      </c>
      <c r="AI8" s="374">
        <v>0.54066579130300452</v>
      </c>
      <c r="AJ8" s="373">
        <v>0.3450289293486915</v>
      </c>
      <c r="AK8" s="250"/>
      <c r="AL8" s="694" t="s">
        <v>35</v>
      </c>
      <c r="AM8" s="695"/>
      <c r="AN8" s="323">
        <v>31.153599130793314</v>
      </c>
      <c r="AO8" s="322">
        <v>30.157138533509059</v>
      </c>
      <c r="AP8" s="321">
        <v>27.663531289277294</v>
      </c>
      <c r="AQ8" s="322">
        <v>26.460314915429461</v>
      </c>
      <c r="AR8" s="321">
        <v>21.954950779358615</v>
      </c>
      <c r="AT8" s="842" t="s">
        <v>279</v>
      </c>
      <c r="AU8" s="842"/>
      <c r="AV8" s="843"/>
      <c r="AW8" s="334">
        <v>8867</v>
      </c>
      <c r="AX8" s="334">
        <v>7300</v>
      </c>
      <c r="AY8" s="334">
        <v>8877</v>
      </c>
      <c r="AZ8" s="334">
        <v>7108</v>
      </c>
      <c r="BA8" s="334">
        <v>7828</v>
      </c>
      <c r="BB8" s="334">
        <v>6237</v>
      </c>
      <c r="BC8" s="334">
        <v>6843</v>
      </c>
      <c r="BD8" s="334">
        <v>5620</v>
      </c>
      <c r="BE8" s="334">
        <v>6371</v>
      </c>
      <c r="BF8" s="372">
        <v>5296</v>
      </c>
    </row>
    <row r="9" spans="2:59" ht="12.95" customHeight="1">
      <c r="B9" s="365"/>
      <c r="C9" s="820" t="s">
        <v>255</v>
      </c>
      <c r="D9" s="821"/>
      <c r="E9" s="301">
        <v>34.440207518452446</v>
      </c>
      <c r="F9" s="301">
        <v>33.489129827857461</v>
      </c>
      <c r="G9" s="301">
        <v>32.059938432518976</v>
      </c>
      <c r="H9" s="301">
        <v>32.567138510384972</v>
      </c>
      <c r="I9" s="301">
        <v>30.798291042196304</v>
      </c>
      <c r="J9" s="301">
        <v>28.020263652115315</v>
      </c>
      <c r="K9" s="301">
        <v>27.808619248938935</v>
      </c>
      <c r="L9" s="301">
        <v>24.497011110199722</v>
      </c>
      <c r="M9" s="301">
        <v>22.113551085686165</v>
      </c>
      <c r="N9" s="371">
        <v>21.11681035540612</v>
      </c>
      <c r="O9" s="250"/>
      <c r="P9" s="694" t="s">
        <v>36</v>
      </c>
      <c r="Q9" s="695"/>
      <c r="R9" s="323">
        <v>25.016028862955974</v>
      </c>
      <c r="S9" s="322">
        <v>24.208125565185686</v>
      </c>
      <c r="T9" s="321">
        <v>22.734091346918063</v>
      </c>
      <c r="U9" s="322">
        <v>20.954856191844087</v>
      </c>
      <c r="V9" s="321">
        <v>19.649744429668417</v>
      </c>
      <c r="W9" s="250"/>
      <c r="X9" s="365"/>
      <c r="Y9" s="820" t="s">
        <v>255</v>
      </c>
      <c r="Z9" s="821"/>
      <c r="AA9" s="301">
        <v>35.0379664355237</v>
      </c>
      <c r="AB9" s="301">
        <v>34.73545333927995</v>
      </c>
      <c r="AC9" s="301">
        <v>33.593869269638674</v>
      </c>
      <c r="AD9" s="301">
        <v>34.834067832363189</v>
      </c>
      <c r="AE9" s="301">
        <v>32.602884115975677</v>
      </c>
      <c r="AF9" s="301">
        <v>30.220491126109113</v>
      </c>
      <c r="AG9" s="301">
        <v>29.792441104150022</v>
      </c>
      <c r="AH9" s="301">
        <v>26.385255344662795</v>
      </c>
      <c r="AI9" s="301">
        <v>24.466811223664195</v>
      </c>
      <c r="AJ9" s="371">
        <v>23.739618105437746</v>
      </c>
      <c r="AK9" s="250"/>
      <c r="AL9" s="694" t="s">
        <v>36</v>
      </c>
      <c r="AM9" s="695"/>
      <c r="AN9" s="326">
        <v>30.431623843970726</v>
      </c>
      <c r="AO9" s="325">
        <v>29.138444567015995</v>
      </c>
      <c r="AP9" s="324">
        <v>26.941318123491403</v>
      </c>
      <c r="AQ9" s="325">
        <v>25.257800835419946</v>
      </c>
      <c r="AR9" s="324">
        <v>23.379368354457679</v>
      </c>
      <c r="AS9" s="250"/>
      <c r="AT9" s="250"/>
      <c r="AU9" s="844" t="s">
        <v>228</v>
      </c>
      <c r="AV9" s="845"/>
      <c r="AW9" s="370">
        <v>18</v>
      </c>
      <c r="AX9" s="369">
        <v>52</v>
      </c>
      <c r="AY9" s="369">
        <v>5</v>
      </c>
      <c r="AZ9" s="369">
        <v>22</v>
      </c>
      <c r="BA9" s="369">
        <v>7</v>
      </c>
      <c r="BB9" s="369">
        <v>30</v>
      </c>
      <c r="BC9" s="369">
        <v>7</v>
      </c>
      <c r="BD9" s="369">
        <v>20</v>
      </c>
      <c r="BE9" s="369">
        <v>6</v>
      </c>
      <c r="BF9" s="368">
        <v>13</v>
      </c>
      <c r="BG9" s="250"/>
    </row>
    <row r="10" spans="2:59" ht="12.95" customHeight="1">
      <c r="B10" s="335"/>
      <c r="C10" s="355"/>
      <c r="D10" s="362" t="s">
        <v>232</v>
      </c>
      <c r="E10" s="298">
        <v>7.2306007468102234</v>
      </c>
      <c r="F10" s="298">
        <v>6.70053372773455</v>
      </c>
      <c r="G10" s="298">
        <v>6.6828523515130271</v>
      </c>
      <c r="H10" s="298">
        <v>7.0837819320739941</v>
      </c>
      <c r="I10" s="298">
        <v>6.1903408919168896</v>
      </c>
      <c r="J10" s="298">
        <v>5.0520005559617838</v>
      </c>
      <c r="K10" s="298">
        <v>4.7217168551905413</v>
      </c>
      <c r="L10" s="298">
        <v>4.4278349243937933</v>
      </c>
      <c r="M10" s="298">
        <v>3.5994702188199064</v>
      </c>
      <c r="N10" s="367">
        <v>3.3458527295810407</v>
      </c>
      <c r="O10" s="250"/>
      <c r="P10" s="694" t="s">
        <v>37</v>
      </c>
      <c r="Q10" s="695"/>
      <c r="R10" s="323">
        <v>25.939498356247704</v>
      </c>
      <c r="S10" s="322">
        <v>24.741233297785584</v>
      </c>
      <c r="T10" s="321">
        <v>22.476000335590033</v>
      </c>
      <c r="U10" s="322">
        <v>19.813031136641545</v>
      </c>
      <c r="V10" s="321">
        <v>17.481399236056216</v>
      </c>
      <c r="W10" s="250"/>
      <c r="X10" s="335"/>
      <c r="Y10" s="355"/>
      <c r="Z10" s="362" t="s">
        <v>232</v>
      </c>
      <c r="AA10" s="298">
        <v>19.986781997370922</v>
      </c>
      <c r="AB10" s="279">
        <v>19.445563935747597</v>
      </c>
      <c r="AC10" s="279">
        <v>18.69198762402646</v>
      </c>
      <c r="AD10" s="279">
        <v>18.894106104141844</v>
      </c>
      <c r="AE10" s="279">
        <v>17.058309159298791</v>
      </c>
      <c r="AF10" s="279">
        <v>13.839768407101253</v>
      </c>
      <c r="AG10" s="279">
        <v>12.800521660240417</v>
      </c>
      <c r="AH10" s="279">
        <v>11.002480244563651</v>
      </c>
      <c r="AI10" s="279">
        <v>9.620523784072688</v>
      </c>
      <c r="AJ10" s="366">
        <v>8.3881258997004231</v>
      </c>
      <c r="AK10" s="250"/>
      <c r="AL10" s="694" t="s">
        <v>37</v>
      </c>
      <c r="AM10" s="695"/>
      <c r="AN10" s="326">
        <v>30.837888826054506</v>
      </c>
      <c r="AO10" s="325">
        <v>29.826534988222281</v>
      </c>
      <c r="AP10" s="324">
        <v>26.81742086038961</v>
      </c>
      <c r="AQ10" s="325">
        <v>24.16110882930105</v>
      </c>
      <c r="AR10" s="324">
        <v>21.364073655251566</v>
      </c>
      <c r="AS10" s="250"/>
      <c r="AT10" s="365"/>
      <c r="AU10" s="820" t="s">
        <v>255</v>
      </c>
      <c r="AV10" s="821"/>
      <c r="AW10" s="364">
        <v>7992</v>
      </c>
      <c r="AX10" s="364">
        <v>7031</v>
      </c>
      <c r="AY10" s="364">
        <v>7900</v>
      </c>
      <c r="AZ10" s="364">
        <v>6881</v>
      </c>
      <c r="BA10" s="364">
        <v>6885</v>
      </c>
      <c r="BB10" s="364">
        <v>5989</v>
      </c>
      <c r="BC10" s="364">
        <v>6126</v>
      </c>
      <c r="BD10" s="364">
        <v>5411</v>
      </c>
      <c r="BE10" s="364">
        <v>5704</v>
      </c>
      <c r="BF10" s="363">
        <v>5078</v>
      </c>
      <c r="BG10" s="250"/>
    </row>
    <row r="11" spans="2:59" ht="12.95" customHeight="1">
      <c r="B11" s="335"/>
      <c r="C11" s="355"/>
      <c r="D11" s="354" t="s">
        <v>231</v>
      </c>
      <c r="E11" s="298">
        <v>57.2</v>
      </c>
      <c r="F11" s="279">
        <v>53.5</v>
      </c>
      <c r="G11" s="279">
        <v>50.7</v>
      </c>
      <c r="H11" s="279">
        <v>50.4</v>
      </c>
      <c r="I11" s="279">
        <v>45.9</v>
      </c>
      <c r="J11" s="279">
        <v>41.1</v>
      </c>
      <c r="K11" s="279">
        <v>39.9</v>
      </c>
      <c r="L11" s="279">
        <v>33.700000000000003</v>
      </c>
      <c r="M11" s="279">
        <v>29.990323319323075</v>
      </c>
      <c r="N11" s="361">
        <v>28.458985579605862</v>
      </c>
      <c r="O11" s="250"/>
      <c r="P11" s="694" t="s">
        <v>38</v>
      </c>
      <c r="Q11" s="695"/>
      <c r="R11" s="323">
        <v>26.376240828067886</v>
      </c>
      <c r="S11" s="322">
        <v>25.586353944562898</v>
      </c>
      <c r="T11" s="321">
        <v>22.689559793565124</v>
      </c>
      <c r="U11" s="322">
        <v>20.49274642447828</v>
      </c>
      <c r="V11" s="321">
        <v>19.567315603784618</v>
      </c>
      <c r="W11" s="250"/>
      <c r="X11" s="335"/>
      <c r="Y11" s="355"/>
      <c r="Z11" s="354" t="s">
        <v>231</v>
      </c>
      <c r="AA11" s="298">
        <v>79.5</v>
      </c>
      <c r="AB11" s="279">
        <v>77.3</v>
      </c>
      <c r="AC11" s="279">
        <v>74.2</v>
      </c>
      <c r="AD11" s="279">
        <v>75.900000000000006</v>
      </c>
      <c r="AE11" s="279">
        <v>71</v>
      </c>
      <c r="AF11" s="279">
        <v>63.7</v>
      </c>
      <c r="AG11" s="279">
        <v>63.7</v>
      </c>
      <c r="AH11" s="279">
        <v>54.1</v>
      </c>
      <c r="AI11" s="279">
        <v>49.575229152693936</v>
      </c>
      <c r="AJ11" s="278">
        <v>46.676175819226003</v>
      </c>
      <c r="AK11" s="250"/>
      <c r="AL11" s="694" t="s">
        <v>38</v>
      </c>
      <c r="AM11" s="695"/>
      <c r="AN11" s="326">
        <v>29.378380026360102</v>
      </c>
      <c r="AO11" s="325">
        <v>28.773344400308293</v>
      </c>
      <c r="AP11" s="324">
        <v>25.791485207718715</v>
      </c>
      <c r="AQ11" s="325">
        <v>23.835205145908017</v>
      </c>
      <c r="AR11" s="324">
        <v>22.591948372784792</v>
      </c>
      <c r="AS11" s="250"/>
      <c r="AT11" s="335"/>
      <c r="AU11" s="355"/>
      <c r="AV11" s="362" t="s">
        <v>232</v>
      </c>
      <c r="AW11" s="342">
        <v>409</v>
      </c>
      <c r="AX11" s="341">
        <v>965</v>
      </c>
      <c r="AY11" s="341">
        <v>377</v>
      </c>
      <c r="AZ11" s="341">
        <v>864</v>
      </c>
      <c r="BA11" s="341">
        <v>349</v>
      </c>
      <c r="BB11" s="341">
        <v>740</v>
      </c>
      <c r="BC11" s="341">
        <v>280</v>
      </c>
      <c r="BD11" s="341">
        <v>627</v>
      </c>
      <c r="BE11" s="341">
        <v>244</v>
      </c>
      <c r="BF11" s="340">
        <v>517</v>
      </c>
      <c r="BG11" s="250"/>
    </row>
    <row r="12" spans="2:59" ht="12.95" customHeight="1">
      <c r="B12" s="335"/>
      <c r="C12" s="355"/>
      <c r="D12" s="354" t="s">
        <v>230</v>
      </c>
      <c r="E12" s="298">
        <v>54.9</v>
      </c>
      <c r="F12" s="279">
        <v>55.6</v>
      </c>
      <c r="G12" s="279">
        <v>53.5</v>
      </c>
      <c r="H12" s="279">
        <v>54.7</v>
      </c>
      <c r="I12" s="279">
        <v>55.5</v>
      </c>
      <c r="J12" s="279">
        <v>50.3</v>
      </c>
      <c r="K12" s="279">
        <v>52.3</v>
      </c>
      <c r="L12" s="279">
        <v>46.5</v>
      </c>
      <c r="M12" s="279">
        <v>42.156900318092973</v>
      </c>
      <c r="N12" s="361">
        <v>39.541405985145012</v>
      </c>
      <c r="O12" s="250"/>
      <c r="P12" s="694" t="s">
        <v>39</v>
      </c>
      <c r="Q12" s="695"/>
      <c r="R12" s="323">
        <v>26.087838523176792</v>
      </c>
      <c r="S12" s="322">
        <v>24.447538044060249</v>
      </c>
      <c r="T12" s="321">
        <v>22.84442523370932</v>
      </c>
      <c r="U12" s="322">
        <v>20.589461232340497</v>
      </c>
      <c r="V12" s="321">
        <v>18.02866643406934</v>
      </c>
      <c r="W12" s="250"/>
      <c r="X12" s="335"/>
      <c r="Y12" s="355"/>
      <c r="Z12" s="354" t="s">
        <v>230</v>
      </c>
      <c r="AA12" s="298">
        <v>38.1</v>
      </c>
      <c r="AB12" s="279">
        <v>39.299999999999997</v>
      </c>
      <c r="AC12" s="279">
        <v>37.9</v>
      </c>
      <c r="AD12" s="279">
        <v>41.2</v>
      </c>
      <c r="AE12" s="279">
        <v>39.799999999999997</v>
      </c>
      <c r="AF12" s="279">
        <v>40.5</v>
      </c>
      <c r="AG12" s="279">
        <v>40</v>
      </c>
      <c r="AH12" s="279">
        <v>36.5</v>
      </c>
      <c r="AI12" s="279">
        <v>35.634945822187966</v>
      </c>
      <c r="AJ12" s="278">
        <v>34.632114761684406</v>
      </c>
      <c r="AK12" s="250"/>
      <c r="AL12" s="694" t="s">
        <v>39</v>
      </c>
      <c r="AM12" s="695"/>
      <c r="AN12" s="326">
        <v>29.732059939148794</v>
      </c>
      <c r="AO12" s="325">
        <v>28.404424674326918</v>
      </c>
      <c r="AP12" s="324">
        <v>25.861186778486534</v>
      </c>
      <c r="AQ12" s="325">
        <v>23.612340920534056</v>
      </c>
      <c r="AR12" s="324">
        <v>21.420286838959541</v>
      </c>
      <c r="AS12" s="250"/>
      <c r="AT12" s="335"/>
      <c r="AU12" s="355"/>
      <c r="AV12" s="354" t="s">
        <v>231</v>
      </c>
      <c r="AW12" s="342">
        <v>2592</v>
      </c>
      <c r="AX12" s="341">
        <v>3274</v>
      </c>
      <c r="AY12" s="341">
        <v>2581</v>
      </c>
      <c r="AZ12" s="341">
        <v>3308</v>
      </c>
      <c r="BA12" s="341">
        <v>2210</v>
      </c>
      <c r="BB12" s="341">
        <v>2796</v>
      </c>
      <c r="BC12" s="341">
        <v>1989</v>
      </c>
      <c r="BD12" s="341">
        <v>2544</v>
      </c>
      <c r="BE12" s="341">
        <v>1904</v>
      </c>
      <c r="BF12" s="340">
        <v>2380</v>
      </c>
      <c r="BG12" s="250"/>
    </row>
    <row r="13" spans="2:59" ht="12.95" customHeight="1">
      <c r="B13" s="335"/>
      <c r="C13" s="358"/>
      <c r="D13" s="349" t="s">
        <v>229</v>
      </c>
      <c r="E13" s="357">
        <v>20.7</v>
      </c>
      <c r="F13" s="357">
        <v>20.9</v>
      </c>
      <c r="G13" s="357">
        <v>20.8</v>
      </c>
      <c r="H13" s="357">
        <v>22.9</v>
      </c>
      <c r="I13" s="357">
        <v>21.6</v>
      </c>
      <c r="J13" s="357">
        <v>21.8</v>
      </c>
      <c r="K13" s="357">
        <v>21.2</v>
      </c>
      <c r="L13" s="357">
        <v>19.2</v>
      </c>
      <c r="M13" s="360">
        <v>17.412396586823753</v>
      </c>
      <c r="N13" s="359">
        <v>16.524179338249688</v>
      </c>
      <c r="P13" s="694" t="s">
        <v>48</v>
      </c>
      <c r="Q13" s="695"/>
      <c r="R13" s="323">
        <v>27.132794156013563</v>
      </c>
      <c r="S13" s="322">
        <v>26.001913053663106</v>
      </c>
      <c r="T13" s="321">
        <v>23.190988241313303</v>
      </c>
      <c r="U13" s="322">
        <v>21.458417576492788</v>
      </c>
      <c r="V13" s="321">
        <v>20.270997497040184</v>
      </c>
      <c r="X13" s="335"/>
      <c r="Y13" s="358"/>
      <c r="Z13" s="349" t="s">
        <v>229</v>
      </c>
      <c r="AA13" s="357">
        <v>11.3</v>
      </c>
      <c r="AB13" s="357">
        <v>12.1</v>
      </c>
      <c r="AC13" s="357">
        <v>12.9</v>
      </c>
      <c r="AD13" s="357">
        <v>13.7</v>
      </c>
      <c r="AE13" s="357">
        <v>13.3</v>
      </c>
      <c r="AF13" s="357">
        <v>13.3</v>
      </c>
      <c r="AG13" s="357">
        <v>13.4</v>
      </c>
      <c r="AH13" s="357">
        <v>12.9</v>
      </c>
      <c r="AI13" s="357">
        <v>10.898722145949943</v>
      </c>
      <c r="AJ13" s="356">
        <v>11.474494921308182</v>
      </c>
      <c r="AL13" s="694" t="s">
        <v>48</v>
      </c>
      <c r="AM13" s="695"/>
      <c r="AN13" s="326">
        <v>31.091113403581165</v>
      </c>
      <c r="AO13" s="325">
        <v>29.973954055893188</v>
      </c>
      <c r="AP13" s="324">
        <v>27.21675585476725</v>
      </c>
      <c r="AQ13" s="325">
        <v>24.997605828518388</v>
      </c>
      <c r="AR13" s="324">
        <v>23.829500751109077</v>
      </c>
      <c r="AS13" s="250"/>
      <c r="AT13" s="335"/>
      <c r="AU13" s="355"/>
      <c r="AV13" s="354" t="s">
        <v>230</v>
      </c>
      <c r="AW13" s="342">
        <v>3424</v>
      </c>
      <c r="AX13" s="341">
        <v>2194</v>
      </c>
      <c r="AY13" s="341">
        <v>3415</v>
      </c>
      <c r="AZ13" s="341">
        <v>2060</v>
      </c>
      <c r="BA13" s="341">
        <v>2959</v>
      </c>
      <c r="BB13" s="341">
        <v>1821</v>
      </c>
      <c r="BC13" s="341">
        <v>2646</v>
      </c>
      <c r="BD13" s="341">
        <v>1743</v>
      </c>
      <c r="BE13" s="341">
        <v>2474</v>
      </c>
      <c r="BF13" s="340">
        <v>1675</v>
      </c>
      <c r="BG13" s="250"/>
    </row>
    <row r="14" spans="2:59" ht="12.95" customHeight="1">
      <c r="B14" s="335"/>
      <c r="C14" s="846" t="s">
        <v>278</v>
      </c>
      <c r="D14" s="847"/>
      <c r="E14" s="352">
        <v>10.4</v>
      </c>
      <c r="F14" s="352">
        <v>10.3</v>
      </c>
      <c r="G14" s="352">
        <v>10.3</v>
      </c>
      <c r="H14" s="352">
        <v>10.8</v>
      </c>
      <c r="I14" s="352">
        <v>10.6</v>
      </c>
      <c r="J14" s="352">
        <v>10.7</v>
      </c>
      <c r="K14" s="352">
        <v>10.9</v>
      </c>
      <c r="L14" s="352">
        <v>10.6</v>
      </c>
      <c r="M14" s="271">
        <v>8.28033633531094</v>
      </c>
      <c r="N14" s="345">
        <v>7.5040647017134283</v>
      </c>
      <c r="P14" s="694" t="s">
        <v>40</v>
      </c>
      <c r="Q14" s="695"/>
      <c r="R14" s="323">
        <v>27.560156314515034</v>
      </c>
      <c r="S14" s="322">
        <v>25.856379613934294</v>
      </c>
      <c r="T14" s="321">
        <v>24.305673015121275</v>
      </c>
      <c r="U14" s="322">
        <v>22.129650698078752</v>
      </c>
      <c r="V14" s="321">
        <v>19.614480316905595</v>
      </c>
      <c r="X14" s="335"/>
      <c r="Y14" s="846" t="s">
        <v>278</v>
      </c>
      <c r="Z14" s="847"/>
      <c r="AA14" s="353">
        <v>6.5</v>
      </c>
      <c r="AB14" s="353">
        <v>6.6</v>
      </c>
      <c r="AC14" s="353">
        <v>6.7</v>
      </c>
      <c r="AD14" s="353">
        <v>7.3</v>
      </c>
      <c r="AE14" s="353">
        <v>6.7</v>
      </c>
      <c r="AF14" s="353">
        <v>7.1</v>
      </c>
      <c r="AG14" s="353">
        <v>6.9</v>
      </c>
      <c r="AH14" s="352">
        <v>6.6</v>
      </c>
      <c r="AI14" s="352">
        <v>5.4511369217678842</v>
      </c>
      <c r="AJ14" s="351">
        <v>5.2095376705341474</v>
      </c>
      <c r="AL14" s="694" t="s">
        <v>40</v>
      </c>
      <c r="AM14" s="695"/>
      <c r="AN14" s="326">
        <v>30.387522737142891</v>
      </c>
      <c r="AO14" s="325">
        <v>29.187325689494887</v>
      </c>
      <c r="AP14" s="324">
        <v>27.09909813935062</v>
      </c>
      <c r="AQ14" s="325">
        <v>25.784445101895201</v>
      </c>
      <c r="AR14" s="324">
        <v>23.635328054090802</v>
      </c>
      <c r="AS14" s="250"/>
      <c r="AT14" s="335"/>
      <c r="AU14" s="350"/>
      <c r="AV14" s="349" t="s">
        <v>229</v>
      </c>
      <c r="AW14" s="348">
        <v>1567</v>
      </c>
      <c r="AX14" s="347">
        <v>598</v>
      </c>
      <c r="AY14" s="347">
        <v>1527</v>
      </c>
      <c r="AZ14" s="347">
        <v>649</v>
      </c>
      <c r="BA14" s="347">
        <v>1367</v>
      </c>
      <c r="BB14" s="347">
        <v>632</v>
      </c>
      <c r="BC14" s="347">
        <v>1211</v>
      </c>
      <c r="BD14" s="347">
        <v>497</v>
      </c>
      <c r="BE14" s="347">
        <v>1082</v>
      </c>
      <c r="BF14" s="346">
        <v>506</v>
      </c>
      <c r="BG14" s="250"/>
    </row>
    <row r="15" spans="2:59" ht="12.95" customHeight="1">
      <c r="B15" s="335"/>
      <c r="C15" s="838" t="s">
        <v>277</v>
      </c>
      <c r="D15" s="839"/>
      <c r="E15" s="344">
        <v>6.7</v>
      </c>
      <c r="F15" s="344">
        <v>6.3</v>
      </c>
      <c r="G15" s="344">
        <v>6.8</v>
      </c>
      <c r="H15" s="344">
        <v>6.5</v>
      </c>
      <c r="I15" s="344">
        <v>6.7</v>
      </c>
      <c r="J15" s="344">
        <v>6.5</v>
      </c>
      <c r="K15" s="344">
        <v>7</v>
      </c>
      <c r="L15" s="344">
        <v>6.3</v>
      </c>
      <c r="M15" s="271">
        <v>4.7077113406576565</v>
      </c>
      <c r="N15" s="345">
        <v>4.6875880331286268</v>
      </c>
      <c r="P15" s="694" t="s">
        <v>41</v>
      </c>
      <c r="Q15" s="695"/>
      <c r="R15" s="323">
        <v>37.035629694367394</v>
      </c>
      <c r="S15" s="322">
        <v>39.481953672113484</v>
      </c>
      <c r="T15" s="321">
        <v>35.781931977270858</v>
      </c>
      <c r="U15" s="322">
        <v>31.668769308710896</v>
      </c>
      <c r="V15" s="321">
        <v>26.666144951920725</v>
      </c>
      <c r="X15" s="335"/>
      <c r="Y15" s="838" t="s">
        <v>277</v>
      </c>
      <c r="Z15" s="839"/>
      <c r="AA15" s="29">
        <v>4.7</v>
      </c>
      <c r="AB15" s="29">
        <v>5.2</v>
      </c>
      <c r="AC15" s="29">
        <v>5.0999999999999996</v>
      </c>
      <c r="AD15" s="29">
        <v>5.6</v>
      </c>
      <c r="AE15" s="29">
        <v>5.8</v>
      </c>
      <c r="AF15" s="29">
        <v>5.4</v>
      </c>
      <c r="AG15" s="29">
        <v>5.6</v>
      </c>
      <c r="AH15" s="344">
        <v>5.3</v>
      </c>
      <c r="AI15" s="344">
        <v>4.2620065375911489</v>
      </c>
      <c r="AJ15" s="343">
        <v>4.5107675352884264</v>
      </c>
      <c r="AL15" s="694" t="s">
        <v>41</v>
      </c>
      <c r="AM15" s="695"/>
      <c r="AN15" s="326">
        <v>32.266046419557576</v>
      </c>
      <c r="AO15" s="325">
        <v>36.157623615106147</v>
      </c>
      <c r="AP15" s="324">
        <v>32.786224952169974</v>
      </c>
      <c r="AQ15" s="325">
        <v>29.440168563987005</v>
      </c>
      <c r="AR15" s="324">
        <v>25.834147096075569</v>
      </c>
      <c r="AS15" s="250"/>
      <c r="AT15" s="335"/>
      <c r="AU15" s="846" t="s">
        <v>278</v>
      </c>
      <c r="AV15" s="847"/>
      <c r="AW15" s="342">
        <v>560</v>
      </c>
      <c r="AX15" s="341">
        <v>140</v>
      </c>
      <c r="AY15" s="341">
        <v>593</v>
      </c>
      <c r="AZ15" s="341">
        <v>139</v>
      </c>
      <c r="BA15" s="341">
        <v>563</v>
      </c>
      <c r="BB15" s="341">
        <v>148</v>
      </c>
      <c r="BC15" s="341">
        <v>438</v>
      </c>
      <c r="BD15" s="341">
        <v>127</v>
      </c>
      <c r="BE15" s="341">
        <v>391</v>
      </c>
      <c r="BF15" s="340">
        <v>139</v>
      </c>
      <c r="BG15" s="250"/>
    </row>
    <row r="16" spans="2:59" ht="12.95" customHeight="1">
      <c r="B16" s="335"/>
      <c r="C16" s="838" t="s">
        <v>276</v>
      </c>
      <c r="D16" s="839"/>
      <c r="E16" s="344">
        <v>4.5999999999999996</v>
      </c>
      <c r="F16" s="344">
        <v>4.5</v>
      </c>
      <c r="G16" s="344">
        <v>4.3</v>
      </c>
      <c r="H16" s="344">
        <v>5</v>
      </c>
      <c r="I16" s="344">
        <v>5.4</v>
      </c>
      <c r="J16" s="344">
        <v>5.2</v>
      </c>
      <c r="K16" s="344">
        <v>5</v>
      </c>
      <c r="L16" s="344">
        <v>5</v>
      </c>
      <c r="M16" s="271">
        <v>4.1789535765439378</v>
      </c>
      <c r="N16" s="345">
        <v>3.9952970889851724</v>
      </c>
      <c r="P16" s="694" t="s">
        <v>42</v>
      </c>
      <c r="Q16" s="695"/>
      <c r="R16" s="323">
        <v>27.158698530009556</v>
      </c>
      <c r="S16" s="322">
        <v>26.874348597201777</v>
      </c>
      <c r="T16" s="321">
        <v>24.370130589437149</v>
      </c>
      <c r="U16" s="322">
        <v>22.855435952718032</v>
      </c>
      <c r="V16" s="321">
        <v>21.589104502311702</v>
      </c>
      <c r="X16" s="335"/>
      <c r="Y16" s="838" t="s">
        <v>276</v>
      </c>
      <c r="Z16" s="839"/>
      <c r="AA16" s="29">
        <v>3.5</v>
      </c>
      <c r="AB16" s="29">
        <v>3.7</v>
      </c>
      <c r="AC16" s="29">
        <v>3.7</v>
      </c>
      <c r="AD16" s="29">
        <v>3.8</v>
      </c>
      <c r="AE16" s="29">
        <v>4.4000000000000004</v>
      </c>
      <c r="AF16" s="29">
        <v>4.3</v>
      </c>
      <c r="AG16" s="29">
        <v>3.8</v>
      </c>
      <c r="AH16" s="344">
        <v>3.9</v>
      </c>
      <c r="AI16" s="344">
        <v>3.6526437277258488</v>
      </c>
      <c r="AJ16" s="343">
        <v>3.6306381402241366</v>
      </c>
      <c r="AL16" s="694" t="s">
        <v>42</v>
      </c>
      <c r="AM16" s="695"/>
      <c r="AN16" s="326">
        <v>29.637205079792896</v>
      </c>
      <c r="AO16" s="325">
        <v>29.284769663219993</v>
      </c>
      <c r="AP16" s="324">
        <v>26.779957680840845</v>
      </c>
      <c r="AQ16" s="325">
        <v>25.208899682076773</v>
      </c>
      <c r="AR16" s="324">
        <v>23.976742619651244</v>
      </c>
      <c r="AS16" s="250"/>
      <c r="AT16" s="335"/>
      <c r="AU16" s="838" t="s">
        <v>277</v>
      </c>
      <c r="AV16" s="839"/>
      <c r="AW16" s="342">
        <v>208</v>
      </c>
      <c r="AX16" s="341">
        <v>51</v>
      </c>
      <c r="AY16" s="341">
        <v>275</v>
      </c>
      <c r="AZ16" s="341">
        <v>39</v>
      </c>
      <c r="BA16" s="341">
        <v>257</v>
      </c>
      <c r="BB16" s="341">
        <v>41</v>
      </c>
      <c r="BC16" s="341">
        <v>168</v>
      </c>
      <c r="BD16" s="341">
        <v>32</v>
      </c>
      <c r="BE16" s="341">
        <v>164</v>
      </c>
      <c r="BF16" s="340">
        <v>43</v>
      </c>
      <c r="BG16" s="250"/>
    </row>
    <row r="17" spans="2:58" ht="12.95" customHeight="1" thickBot="1">
      <c r="B17" s="331"/>
      <c r="C17" s="840" t="s">
        <v>275</v>
      </c>
      <c r="D17" s="841"/>
      <c r="E17" s="337">
        <v>1.9</v>
      </c>
      <c r="F17" s="337">
        <v>1.8</v>
      </c>
      <c r="G17" s="337">
        <v>1.6</v>
      </c>
      <c r="H17" s="337">
        <v>1.9</v>
      </c>
      <c r="I17" s="337">
        <v>1.8</v>
      </c>
      <c r="J17" s="337">
        <v>1.8</v>
      </c>
      <c r="K17" s="337">
        <v>1.8</v>
      </c>
      <c r="L17" s="337">
        <v>1.9</v>
      </c>
      <c r="M17" s="339">
        <v>1.5928886767688821</v>
      </c>
      <c r="N17" s="338">
        <v>1.6492665217572446</v>
      </c>
      <c r="O17" s="250"/>
      <c r="P17" s="822" t="s">
        <v>43</v>
      </c>
      <c r="Q17" s="823"/>
      <c r="R17" s="326">
        <v>26.00126215059904</v>
      </c>
      <c r="S17" s="325">
        <v>24.79994338135343</v>
      </c>
      <c r="T17" s="324">
        <v>24.297317596032848</v>
      </c>
      <c r="U17" s="325">
        <v>21.370629653200798</v>
      </c>
      <c r="V17" s="324">
        <v>21.126452121533781</v>
      </c>
      <c r="W17" s="250"/>
      <c r="X17" s="331"/>
      <c r="Y17" s="840" t="s">
        <v>275</v>
      </c>
      <c r="Z17" s="841"/>
      <c r="AA17" s="106">
        <v>0.6</v>
      </c>
      <c r="AB17" s="106">
        <v>0.8</v>
      </c>
      <c r="AC17" s="106">
        <v>0.7</v>
      </c>
      <c r="AD17" s="106">
        <v>0.8</v>
      </c>
      <c r="AE17" s="106">
        <v>0.8</v>
      </c>
      <c r="AF17" s="106">
        <v>0.9</v>
      </c>
      <c r="AG17" s="106">
        <v>0.9</v>
      </c>
      <c r="AH17" s="337">
        <v>1</v>
      </c>
      <c r="AI17" s="337">
        <v>0.91433302156935181</v>
      </c>
      <c r="AJ17" s="336">
        <v>0.88478538854700139</v>
      </c>
      <c r="AK17" s="250"/>
      <c r="AL17" s="822" t="s">
        <v>43</v>
      </c>
      <c r="AM17" s="823"/>
      <c r="AN17" s="326">
        <v>29.361493290010323</v>
      </c>
      <c r="AO17" s="325">
        <v>28.040441619731652</v>
      </c>
      <c r="AP17" s="324">
        <v>27.096018735363</v>
      </c>
      <c r="AQ17" s="325">
        <v>24.59114670759196</v>
      </c>
      <c r="AR17" s="324">
        <v>24.46066664406926</v>
      </c>
      <c r="AS17" s="250"/>
      <c r="AT17" s="335"/>
      <c r="AU17" s="838" t="s">
        <v>276</v>
      </c>
      <c r="AV17" s="839"/>
      <c r="AW17" s="334">
        <v>66</v>
      </c>
      <c r="AX17" s="333">
        <v>19</v>
      </c>
      <c r="AY17" s="333">
        <v>76</v>
      </c>
      <c r="AZ17" s="333">
        <v>13</v>
      </c>
      <c r="BA17" s="333">
        <v>66</v>
      </c>
      <c r="BB17" s="333">
        <v>11</v>
      </c>
      <c r="BC17" s="333">
        <v>70</v>
      </c>
      <c r="BD17" s="333">
        <v>15</v>
      </c>
      <c r="BE17" s="333">
        <v>77</v>
      </c>
      <c r="BF17" s="332">
        <v>14</v>
      </c>
    </row>
    <row r="18" spans="2:58" ht="12.95" customHeight="1" thickBot="1">
      <c r="B18" s="253" t="s">
        <v>241</v>
      </c>
      <c r="O18" s="250"/>
      <c r="P18" s="822" t="s">
        <v>44</v>
      </c>
      <c r="Q18" s="823"/>
      <c r="R18" s="326">
        <v>27.135372536655961</v>
      </c>
      <c r="S18" s="325">
        <v>25.998884884032329</v>
      </c>
      <c r="T18" s="324">
        <v>24.114972572579632</v>
      </c>
      <c r="U18" s="325">
        <v>22.766739133346132</v>
      </c>
      <c r="V18" s="324">
        <v>20.221177658464036</v>
      </c>
      <c r="W18" s="250"/>
      <c r="X18" s="253" t="s">
        <v>241</v>
      </c>
      <c r="AK18" s="250"/>
      <c r="AL18" s="822" t="s">
        <v>44</v>
      </c>
      <c r="AM18" s="823"/>
      <c r="AN18" s="326">
        <v>31.238079942181447</v>
      </c>
      <c r="AO18" s="325">
        <v>30.235617384591162</v>
      </c>
      <c r="AP18" s="324">
        <v>28.295637605515822</v>
      </c>
      <c r="AQ18" s="325">
        <v>26.201725338001729</v>
      </c>
      <c r="AR18" s="324">
        <v>23.632579858313054</v>
      </c>
      <c r="AS18" s="250"/>
      <c r="AT18" s="331"/>
      <c r="AU18" s="840" t="s">
        <v>275</v>
      </c>
      <c r="AV18" s="841"/>
      <c r="AW18" s="330">
        <v>23</v>
      </c>
      <c r="AX18" s="329">
        <v>7</v>
      </c>
      <c r="AY18" s="329">
        <v>28</v>
      </c>
      <c r="AZ18" s="329">
        <v>14</v>
      </c>
      <c r="BA18" s="329">
        <v>50</v>
      </c>
      <c r="BB18" s="329">
        <v>18</v>
      </c>
      <c r="BC18" s="329">
        <v>34</v>
      </c>
      <c r="BD18" s="329">
        <v>15</v>
      </c>
      <c r="BE18" s="329">
        <v>29</v>
      </c>
      <c r="BF18" s="328">
        <v>9</v>
      </c>
    </row>
    <row r="19" spans="2:58" ht="12.95" customHeight="1">
      <c r="B19" s="258" t="s">
        <v>274</v>
      </c>
      <c r="O19" s="250"/>
      <c r="P19" s="822" t="s">
        <v>45</v>
      </c>
      <c r="Q19" s="823"/>
      <c r="R19" s="326">
        <v>28.020263652115315</v>
      </c>
      <c r="S19" s="325">
        <v>27.808619248938935</v>
      </c>
      <c r="T19" s="324">
        <v>24.497011110199722</v>
      </c>
      <c r="U19" s="325">
        <v>22.113551085686165</v>
      </c>
      <c r="V19" s="324">
        <v>21.11681035540612</v>
      </c>
      <c r="W19" s="250"/>
      <c r="X19" s="258" t="s">
        <v>273</v>
      </c>
      <c r="AK19" s="250"/>
      <c r="AL19" s="822" t="s">
        <v>45</v>
      </c>
      <c r="AM19" s="823"/>
      <c r="AN19" s="326">
        <v>30.220491126109113</v>
      </c>
      <c r="AO19" s="325">
        <v>29.792441104150022</v>
      </c>
      <c r="AP19" s="324">
        <v>26.385255344662795</v>
      </c>
      <c r="AQ19" s="325">
        <v>24.466811223664195</v>
      </c>
      <c r="AR19" s="324">
        <v>23.739618105437746</v>
      </c>
      <c r="AS19" s="250"/>
      <c r="AT19" s="253" t="s">
        <v>241</v>
      </c>
    </row>
    <row r="20" spans="2:58" ht="12.95" customHeight="1">
      <c r="C20" s="3" t="s">
        <v>272</v>
      </c>
      <c r="O20" s="250"/>
      <c r="P20" s="822" t="s">
        <v>46</v>
      </c>
      <c r="Q20" s="823"/>
      <c r="R20" s="326">
        <v>24.38984290869633</v>
      </c>
      <c r="S20" s="325">
        <v>22.051634634186343</v>
      </c>
      <c r="T20" s="324">
        <v>21.613166661625613</v>
      </c>
      <c r="U20" s="325">
        <v>19.709758131776479</v>
      </c>
      <c r="V20" s="324">
        <v>17.578317477706246</v>
      </c>
      <c r="W20" s="250"/>
      <c r="AK20" s="250"/>
      <c r="AL20" s="822" t="s">
        <v>46</v>
      </c>
      <c r="AM20" s="823"/>
      <c r="AN20" s="326">
        <v>28.120300751879697</v>
      </c>
      <c r="AO20" s="325">
        <v>26.359443134016001</v>
      </c>
      <c r="AP20" s="324">
        <v>25.964234950635781</v>
      </c>
      <c r="AQ20" s="325">
        <v>23.522579492321285</v>
      </c>
      <c r="AR20" s="324">
        <v>21.711616229175885</v>
      </c>
      <c r="AS20" s="250"/>
      <c r="AT20" s="327" t="s">
        <v>271</v>
      </c>
    </row>
    <row r="21" spans="2:58" ht="12.95" customHeight="1">
      <c r="O21" s="250"/>
      <c r="P21" s="822" t="s">
        <v>49</v>
      </c>
      <c r="Q21" s="823"/>
      <c r="R21" s="326">
        <v>24.638344451732507</v>
      </c>
      <c r="S21" s="325">
        <v>23.181746089580646</v>
      </c>
      <c r="T21" s="324">
        <v>22.875973689143066</v>
      </c>
      <c r="U21" s="325">
        <v>20.568278676238652</v>
      </c>
      <c r="V21" s="324">
        <v>20.634028258536336</v>
      </c>
      <c r="W21" s="250"/>
      <c r="AL21" s="694" t="s">
        <v>49</v>
      </c>
      <c r="AM21" s="695"/>
      <c r="AN21" s="323">
        <v>28.689522202807737</v>
      </c>
      <c r="AO21" s="322">
        <v>26.947587974429798</v>
      </c>
      <c r="AP21" s="321">
        <v>27.360286819664161</v>
      </c>
      <c r="AQ21" s="322">
        <v>24.488977850212692</v>
      </c>
      <c r="AR21" s="321">
        <v>25.048817889963924</v>
      </c>
      <c r="AT21" s="3" t="s">
        <v>270</v>
      </c>
    </row>
    <row r="22" spans="2:58">
      <c r="O22" s="250"/>
      <c r="P22" s="822" t="s">
        <v>50</v>
      </c>
      <c r="Q22" s="823"/>
      <c r="R22" s="326">
        <v>26.161718701443991</v>
      </c>
      <c r="S22" s="325">
        <v>25.092448457783629</v>
      </c>
      <c r="T22" s="324">
        <v>22.740451787335623</v>
      </c>
      <c r="U22" s="325">
        <v>20.329937573347969</v>
      </c>
      <c r="V22" s="324">
        <v>18.865909326613348</v>
      </c>
      <c r="W22" s="250"/>
      <c r="AL22" s="694" t="s">
        <v>50</v>
      </c>
      <c r="AM22" s="695"/>
      <c r="AN22" s="323">
        <v>31.087610983616958</v>
      </c>
      <c r="AO22" s="322">
        <v>29.574682173289521</v>
      </c>
      <c r="AP22" s="321">
        <v>27.049832445333784</v>
      </c>
      <c r="AQ22" s="322">
        <v>24.364054296624175</v>
      </c>
      <c r="AR22" s="321">
        <v>23.172188843146024</v>
      </c>
    </row>
    <row r="23" spans="2:58">
      <c r="P23" s="694" t="s">
        <v>51</v>
      </c>
      <c r="Q23" s="695"/>
      <c r="R23" s="323">
        <v>26.171080705299769</v>
      </c>
      <c r="S23" s="322">
        <v>24.746455043762989</v>
      </c>
      <c r="T23" s="321">
        <v>22.346817570839477</v>
      </c>
      <c r="U23" s="322">
        <v>20.585505400836695</v>
      </c>
      <c r="V23" s="321">
        <v>18.553470526356438</v>
      </c>
      <c r="AL23" s="694" t="s">
        <v>51</v>
      </c>
      <c r="AM23" s="695"/>
      <c r="AN23" s="323">
        <v>29.425573707660615</v>
      </c>
      <c r="AO23" s="322">
        <v>27.827133953880615</v>
      </c>
      <c r="AP23" s="321">
        <v>25.316898811168439</v>
      </c>
      <c r="AQ23" s="322">
        <v>23.829627544797823</v>
      </c>
      <c r="AR23" s="321">
        <v>22.263720673043281</v>
      </c>
    </row>
    <row r="24" spans="2:58" ht="12.75" thickBot="1">
      <c r="P24" s="731" t="s">
        <v>47</v>
      </c>
      <c r="Q24" s="732"/>
      <c r="R24" s="319">
        <v>29.490915993880719</v>
      </c>
      <c r="S24" s="319">
        <v>28.084142465994436</v>
      </c>
      <c r="T24" s="318">
        <v>25.288771170141445</v>
      </c>
      <c r="U24" s="319">
        <v>23.824367652297827</v>
      </c>
      <c r="V24" s="318">
        <v>21.708122361070856</v>
      </c>
      <c r="AL24" s="731" t="s">
        <v>47</v>
      </c>
      <c r="AM24" s="732"/>
      <c r="AN24" s="320">
        <v>32.116473184303949</v>
      </c>
      <c r="AO24" s="319">
        <v>29.965419976159847</v>
      </c>
      <c r="AP24" s="318">
        <v>27.207198718552718</v>
      </c>
      <c r="AQ24" s="319">
        <v>26.092146096920505</v>
      </c>
      <c r="AR24" s="318">
        <v>23.643882267088301</v>
      </c>
    </row>
    <row r="25" spans="2:58">
      <c r="P25" s="253" t="s">
        <v>241</v>
      </c>
      <c r="AL25" s="253" t="s">
        <v>241</v>
      </c>
    </row>
    <row r="26" spans="2:58">
      <c r="P26" s="253"/>
    </row>
    <row r="33" spans="2:56" ht="16.5">
      <c r="BB33" s="317"/>
      <c r="BC33" s="317"/>
      <c r="BD33" s="317"/>
    </row>
    <row r="34" spans="2:56" ht="16.5">
      <c r="BB34" s="317"/>
      <c r="BC34" s="317"/>
      <c r="BD34" s="317"/>
    </row>
    <row r="35" spans="2:56" ht="16.5">
      <c r="BB35" s="317"/>
      <c r="BC35" s="317"/>
      <c r="BD35" s="317"/>
    </row>
    <row r="45" spans="2:56">
      <c r="B45" s="253"/>
    </row>
    <row r="46" spans="2:56" ht="12.95" customHeight="1"/>
    <row r="47" spans="2:56" ht="12.95" customHeight="1"/>
    <row r="48" spans="2:56" ht="12.95" customHeight="1"/>
    <row r="49" ht="12.95" customHeight="1"/>
    <row r="50" ht="12.95" customHeight="1"/>
    <row r="51" ht="12.95" customHeight="1"/>
    <row r="52" ht="12.95" customHeight="1"/>
    <row r="53" ht="12.95" customHeight="1"/>
    <row r="54" ht="12.95" customHeight="1"/>
  </sheetData>
  <mergeCells count="67">
    <mergeCell ref="AL24:AM24"/>
    <mergeCell ref="AL16:AM16"/>
    <mergeCell ref="AL22:AM22"/>
    <mergeCell ref="AL17:AM17"/>
    <mergeCell ref="AL18:AM18"/>
    <mergeCell ref="AL19:AM19"/>
    <mergeCell ref="AL20:AM20"/>
    <mergeCell ref="AL21:AM21"/>
    <mergeCell ref="AL23:AM23"/>
    <mergeCell ref="AL13:AM13"/>
    <mergeCell ref="AL14:AM14"/>
    <mergeCell ref="AL15:AM15"/>
    <mergeCell ref="AL10:AM10"/>
    <mergeCell ref="AL11:AM11"/>
    <mergeCell ref="AL12:AM12"/>
    <mergeCell ref="Y14:Z14"/>
    <mergeCell ref="Y15:Z15"/>
    <mergeCell ref="Y16:Z16"/>
    <mergeCell ref="P23:Q23"/>
    <mergeCell ref="X6:Z6"/>
    <mergeCell ref="P12:Q12"/>
    <mergeCell ref="P13:Q13"/>
    <mergeCell ref="X7:Z7"/>
    <mergeCell ref="P11:Q11"/>
    <mergeCell ref="Y17:Z17"/>
    <mergeCell ref="P6:Q6"/>
    <mergeCell ref="P7:Q7"/>
    <mergeCell ref="P8:Q8"/>
    <mergeCell ref="Y8:Z8"/>
    <mergeCell ref="Y9:Z9"/>
    <mergeCell ref="AL6:AM6"/>
    <mergeCell ref="AL7:AM7"/>
    <mergeCell ref="B7:D7"/>
    <mergeCell ref="P10:Q10"/>
    <mergeCell ref="C8:D8"/>
    <mergeCell ref="B6:D6"/>
    <mergeCell ref="AL8:AM8"/>
    <mergeCell ref="AL9:AM9"/>
    <mergeCell ref="C16:D16"/>
    <mergeCell ref="P24:Q24"/>
    <mergeCell ref="P20:Q20"/>
    <mergeCell ref="P21:Q21"/>
    <mergeCell ref="C9:D9"/>
    <mergeCell ref="C14:D14"/>
    <mergeCell ref="C15:D15"/>
    <mergeCell ref="C17:D17"/>
    <mergeCell ref="P14:Q14"/>
    <mergeCell ref="P15:Q15"/>
    <mergeCell ref="P16:Q16"/>
    <mergeCell ref="P9:Q9"/>
    <mergeCell ref="P17:Q17"/>
    <mergeCell ref="P18:Q18"/>
    <mergeCell ref="P19:Q19"/>
    <mergeCell ref="P22:Q22"/>
    <mergeCell ref="AU18:AV18"/>
    <mergeCell ref="AT6:AV7"/>
    <mergeCell ref="AW6:AX6"/>
    <mergeCell ref="AT8:AV8"/>
    <mergeCell ref="AU9:AV9"/>
    <mergeCell ref="AU10:AV10"/>
    <mergeCell ref="AU15:AV15"/>
    <mergeCell ref="AU17:AV17"/>
    <mergeCell ref="AY6:AZ6"/>
    <mergeCell ref="BA6:BB6"/>
    <mergeCell ref="BC6:BD6"/>
    <mergeCell ref="BE6:BF6"/>
    <mergeCell ref="AU16:AV16"/>
  </mergeCells>
  <phoneticPr fontId="13" type="noConversion"/>
  <hyperlinks>
    <hyperlink ref="B1" location="목차!A1" display="#목차"/>
    <hyperlink ref="P1" location="목차!A1" display="#목차"/>
    <hyperlink ref="X1" location="목차!A1" display="#목차"/>
    <hyperlink ref="AL1" location="목차!A1" display="#목차"/>
    <hyperlink ref="AT1" location="목차!A1" display="#목차"/>
  </hyperlinks>
  <pageMargins left="0.7086111307144165" right="0.7086111307144165" top="0.74777776002883911" bottom="0.74777776002883911" header="0.31486111879348755" footer="0.31486111879348755"/>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6"/>
  <sheetViews>
    <sheetView showGridLines="0" zoomScaleNormal="100" workbookViewId="0">
      <selection activeCell="B1" sqref="B1"/>
    </sheetView>
  </sheetViews>
  <sheetFormatPr defaultColWidth="9" defaultRowHeight="12"/>
  <cols>
    <col min="1" max="1" width="2.5" style="3" customWidth="1"/>
    <col min="2" max="3" width="2.875" style="3" customWidth="1"/>
    <col min="4" max="14" width="9" style="3" customWidth="1"/>
    <col min="15" max="15" width="8.125" style="3" customWidth="1"/>
    <col min="16" max="17" width="5.625" style="3" customWidth="1"/>
    <col min="18" max="23" width="9" style="3"/>
    <col min="24" max="25" width="2.875" style="3" customWidth="1"/>
    <col min="26" max="37" width="9" style="3"/>
    <col min="38" max="39" width="5.375" style="3" customWidth="1"/>
    <col min="40" max="16384" width="9" style="3"/>
  </cols>
  <sheetData>
    <row r="1" spans="1:44">
      <c r="B1" s="9" t="s">
        <v>16</v>
      </c>
      <c r="C1" s="9"/>
      <c r="D1" s="9"/>
      <c r="P1" s="9" t="s">
        <v>16</v>
      </c>
      <c r="X1" s="9" t="s">
        <v>16</v>
      </c>
      <c r="AL1" s="9" t="s">
        <v>16</v>
      </c>
    </row>
    <row r="2" spans="1:44" ht="12.95" customHeight="1"/>
    <row r="3" spans="1:44" ht="12.95" customHeight="1">
      <c r="B3" s="2" t="s">
        <v>297</v>
      </c>
    </row>
    <row r="4" spans="1:44" ht="12.95" customHeight="1">
      <c r="B4" s="2" t="s">
        <v>296</v>
      </c>
      <c r="E4" s="239"/>
      <c r="F4" s="239"/>
      <c r="G4" s="239"/>
      <c r="H4" s="239"/>
      <c r="I4" s="239"/>
      <c r="J4" s="239"/>
      <c r="P4" s="2" t="s">
        <v>295</v>
      </c>
      <c r="R4" s="239"/>
      <c r="S4" s="239"/>
      <c r="T4" s="239"/>
      <c r="U4" s="239"/>
      <c r="V4" s="239"/>
      <c r="X4" s="2" t="s">
        <v>294</v>
      </c>
      <c r="AA4" s="239"/>
      <c r="AB4" s="239"/>
      <c r="AC4" s="239"/>
      <c r="AD4" s="239"/>
      <c r="AE4" s="239"/>
      <c r="AF4" s="239"/>
      <c r="AL4" s="2" t="s">
        <v>293</v>
      </c>
      <c r="AN4" s="239"/>
      <c r="AO4" s="239"/>
      <c r="AP4" s="239"/>
      <c r="AQ4" s="239"/>
      <c r="AR4" s="239"/>
    </row>
    <row r="5" spans="1:44" ht="12.95" customHeight="1" thickBot="1">
      <c r="B5" s="20"/>
      <c r="C5" s="20"/>
      <c r="D5" s="20"/>
      <c r="E5" s="249"/>
      <c r="F5" s="249"/>
      <c r="G5" s="249"/>
      <c r="H5" s="249"/>
      <c r="I5" s="20"/>
      <c r="J5" s="20"/>
      <c r="N5" s="21" t="s">
        <v>283</v>
      </c>
      <c r="P5" s="20"/>
      <c r="Q5" s="20"/>
      <c r="R5" s="20"/>
      <c r="S5" s="20"/>
      <c r="T5" s="20"/>
      <c r="V5" s="21" t="s">
        <v>283</v>
      </c>
      <c r="X5" s="20"/>
      <c r="Y5" s="20"/>
      <c r="Z5" s="20"/>
      <c r="AA5" s="249"/>
      <c r="AB5" s="249"/>
      <c r="AC5" s="249"/>
      <c r="AD5" s="249"/>
      <c r="AE5" s="20"/>
      <c r="AF5" s="20"/>
      <c r="AJ5" s="21" t="s">
        <v>283</v>
      </c>
      <c r="AL5" s="20"/>
      <c r="AM5" s="20"/>
      <c r="AN5" s="20"/>
      <c r="AO5" s="20"/>
      <c r="AP5" s="20"/>
      <c r="AR5" s="21" t="s">
        <v>283</v>
      </c>
    </row>
    <row r="6" spans="1:44" ht="22.5" customHeight="1" thickBot="1">
      <c r="B6" s="848" t="s">
        <v>234</v>
      </c>
      <c r="C6" s="848"/>
      <c r="D6" s="851"/>
      <c r="E6" s="456" t="s">
        <v>218</v>
      </c>
      <c r="F6" s="456" t="s">
        <v>219</v>
      </c>
      <c r="G6" s="456" t="s">
        <v>220</v>
      </c>
      <c r="H6" s="456" t="s">
        <v>221</v>
      </c>
      <c r="I6" s="456" t="s">
        <v>222</v>
      </c>
      <c r="J6" s="456" t="s">
        <v>223</v>
      </c>
      <c r="K6" s="456" t="s">
        <v>263</v>
      </c>
      <c r="L6" s="455" t="s">
        <v>225</v>
      </c>
      <c r="M6" s="456" t="s">
        <v>226</v>
      </c>
      <c r="N6" s="455" t="s">
        <v>227</v>
      </c>
      <c r="P6" s="848" t="s">
        <v>234</v>
      </c>
      <c r="Q6" s="848"/>
      <c r="R6" s="456" t="s">
        <v>223</v>
      </c>
      <c r="S6" s="456" t="s">
        <v>263</v>
      </c>
      <c r="T6" s="455" t="s">
        <v>225</v>
      </c>
      <c r="U6" s="456" t="s">
        <v>226</v>
      </c>
      <c r="V6" s="455" t="s">
        <v>227</v>
      </c>
      <c r="X6" s="848" t="s">
        <v>234</v>
      </c>
      <c r="Y6" s="848"/>
      <c r="Z6" s="851"/>
      <c r="AA6" s="456" t="s">
        <v>218</v>
      </c>
      <c r="AB6" s="456" t="s">
        <v>219</v>
      </c>
      <c r="AC6" s="456" t="s">
        <v>220</v>
      </c>
      <c r="AD6" s="456" t="s">
        <v>221</v>
      </c>
      <c r="AE6" s="456" t="s">
        <v>222</v>
      </c>
      <c r="AF6" s="456" t="s">
        <v>223</v>
      </c>
      <c r="AG6" s="456" t="s">
        <v>263</v>
      </c>
      <c r="AH6" s="455" t="s">
        <v>225</v>
      </c>
      <c r="AI6" s="456" t="s">
        <v>226</v>
      </c>
      <c r="AJ6" s="455" t="s">
        <v>227</v>
      </c>
      <c r="AL6" s="848" t="s">
        <v>234</v>
      </c>
      <c r="AM6" s="848"/>
      <c r="AN6" s="456" t="s">
        <v>223</v>
      </c>
      <c r="AO6" s="456" t="s">
        <v>263</v>
      </c>
      <c r="AP6" s="455" t="s">
        <v>225</v>
      </c>
      <c r="AQ6" s="456" t="s">
        <v>226</v>
      </c>
      <c r="AR6" s="455" t="s">
        <v>227</v>
      </c>
    </row>
    <row r="7" spans="1:44" ht="12.95" customHeight="1" thickTop="1">
      <c r="B7" s="842" t="s">
        <v>281</v>
      </c>
      <c r="C7" s="842"/>
      <c r="D7" s="843"/>
      <c r="E7" s="384">
        <v>5.5</v>
      </c>
      <c r="F7" s="384">
        <v>5.6</v>
      </c>
      <c r="G7" s="384">
        <v>5.6</v>
      </c>
      <c r="H7" s="384">
        <v>5.3</v>
      </c>
      <c r="I7" s="384">
        <v>5.2</v>
      </c>
      <c r="J7" s="384">
        <v>5.3</v>
      </c>
      <c r="K7" s="384">
        <v>5.3</v>
      </c>
      <c r="L7" s="384">
        <v>5.6</v>
      </c>
      <c r="M7" s="384">
        <v>5.3660624170770141</v>
      </c>
      <c r="N7" s="397">
        <v>5.1129446053266054</v>
      </c>
      <c r="P7" s="797" t="s">
        <v>52</v>
      </c>
      <c r="Q7" s="798"/>
      <c r="R7" s="379">
        <v>3.6238533275561191</v>
      </c>
      <c r="S7" s="378">
        <v>3.5539618941122622</v>
      </c>
      <c r="T7" s="377">
        <v>3.5357456702294114</v>
      </c>
      <c r="U7" s="378">
        <v>3.2225661994712764</v>
      </c>
      <c r="V7" s="377">
        <v>2.9362187802548871</v>
      </c>
      <c r="X7" s="842" t="s">
        <v>280</v>
      </c>
      <c r="Y7" s="842"/>
      <c r="Z7" s="843"/>
      <c r="AA7" s="384">
        <v>5</v>
      </c>
      <c r="AB7" s="384">
        <v>5</v>
      </c>
      <c r="AC7" s="384">
        <v>5</v>
      </c>
      <c r="AD7" s="384">
        <v>4.8</v>
      </c>
      <c r="AE7" s="384">
        <v>4.8</v>
      </c>
      <c r="AF7" s="384">
        <v>5</v>
      </c>
      <c r="AG7" s="384">
        <v>5</v>
      </c>
      <c r="AH7" s="384">
        <v>5.2</v>
      </c>
      <c r="AI7" s="384">
        <v>5.026728146505306</v>
      </c>
      <c r="AJ7" s="382">
        <v>4.7417057601238408</v>
      </c>
      <c r="AL7" s="797" t="s">
        <v>52</v>
      </c>
      <c r="AM7" s="798"/>
      <c r="AN7" s="379">
        <v>5.5879299252570824</v>
      </c>
      <c r="AO7" s="378">
        <v>5.4945043262382143</v>
      </c>
      <c r="AP7" s="377">
        <v>5.4178880136946557</v>
      </c>
      <c r="AQ7" s="378">
        <v>4.9719843042137244</v>
      </c>
      <c r="AR7" s="377">
        <v>4.5897456369349285</v>
      </c>
    </row>
    <row r="8" spans="1:44" ht="12.95" customHeight="1">
      <c r="A8" s="250"/>
      <c r="B8" s="250"/>
      <c r="C8" s="844" t="s">
        <v>228</v>
      </c>
      <c r="D8" s="845"/>
      <c r="E8" s="374">
        <v>0</v>
      </c>
      <c r="F8" s="374">
        <v>0</v>
      </c>
      <c r="G8" s="374">
        <v>0</v>
      </c>
      <c r="H8" s="374">
        <v>0</v>
      </c>
      <c r="I8" s="374">
        <v>0</v>
      </c>
      <c r="J8" s="374">
        <v>0</v>
      </c>
      <c r="K8" s="374">
        <v>0</v>
      </c>
      <c r="L8" s="374">
        <v>0</v>
      </c>
      <c r="M8" s="374">
        <v>0</v>
      </c>
      <c r="N8" s="373">
        <v>0</v>
      </c>
      <c r="O8" s="250"/>
      <c r="P8" s="694" t="s">
        <v>35</v>
      </c>
      <c r="Q8" s="695"/>
      <c r="R8" s="323">
        <v>2.6572810138549099</v>
      </c>
      <c r="S8" s="322">
        <v>2.4762506232772745</v>
      </c>
      <c r="T8" s="321">
        <v>2.3594076696855555</v>
      </c>
      <c r="U8" s="322">
        <v>2.1738186167884557</v>
      </c>
      <c r="V8" s="321">
        <v>1.8752859451225259</v>
      </c>
      <c r="W8" s="250"/>
      <c r="X8" s="250"/>
      <c r="Y8" s="844" t="s">
        <v>228</v>
      </c>
      <c r="Z8" s="845"/>
      <c r="AA8" s="374">
        <v>2.0051130382475312E-2</v>
      </c>
      <c r="AB8" s="374">
        <v>6.0132893695066095E-2</v>
      </c>
      <c r="AC8" s="374">
        <v>2.0274311433697931E-2</v>
      </c>
      <c r="AD8" s="374">
        <v>0</v>
      </c>
      <c r="AE8" s="374">
        <v>4.1683166253308597E-2</v>
      </c>
      <c r="AF8" s="374">
        <v>2.1743857360295715E-2</v>
      </c>
      <c r="AG8" s="374">
        <v>2.2860016687812183E-2</v>
      </c>
      <c r="AH8" s="374">
        <v>2.4189646831156264E-2</v>
      </c>
      <c r="AI8" s="374">
        <v>0</v>
      </c>
      <c r="AJ8" s="373">
        <v>2.6540686872976272E-2</v>
      </c>
      <c r="AK8" s="250"/>
      <c r="AL8" s="694" t="s">
        <v>35</v>
      </c>
      <c r="AM8" s="695"/>
      <c r="AN8" s="323">
        <v>3.5258825006044141</v>
      </c>
      <c r="AO8" s="322">
        <v>3.2521645911152413</v>
      </c>
      <c r="AP8" s="321">
        <v>3.1250060769408776</v>
      </c>
      <c r="AQ8" s="322">
        <v>2.9002704676906541</v>
      </c>
      <c r="AR8" s="321">
        <v>2.4179841218600298</v>
      </c>
    </row>
    <row r="9" spans="1:44" ht="12.95" customHeight="1">
      <c r="A9" s="250"/>
      <c r="B9" s="365"/>
      <c r="C9" s="820" t="s">
        <v>255</v>
      </c>
      <c r="D9" s="821"/>
      <c r="E9" s="396">
        <v>5.1028591067541695</v>
      </c>
      <c r="F9" s="396">
        <v>4.8873896806445574</v>
      </c>
      <c r="G9" s="396">
        <v>5.1311730303435015</v>
      </c>
      <c r="H9" s="396">
        <v>4.544251885169996</v>
      </c>
      <c r="I9" s="396">
        <v>4.7040998777661809</v>
      </c>
      <c r="J9" s="396">
        <v>4.6843590967577819</v>
      </c>
      <c r="K9" s="396">
        <v>4.6794463427346962</v>
      </c>
      <c r="L9" s="396">
        <v>4.7942763304367917</v>
      </c>
      <c r="M9" s="396">
        <v>4.2511601839891195</v>
      </c>
      <c r="N9" s="395">
        <v>3.9127279356854117</v>
      </c>
      <c r="O9" s="250"/>
      <c r="P9" s="694" t="s">
        <v>36</v>
      </c>
      <c r="Q9" s="695"/>
      <c r="R9" s="323">
        <v>3.1327549939535428</v>
      </c>
      <c r="S9" s="322">
        <v>3.0436817488675803</v>
      </c>
      <c r="T9" s="321">
        <v>3.0022980422953474</v>
      </c>
      <c r="U9" s="322">
        <v>2.7509898243774176</v>
      </c>
      <c r="V9" s="321">
        <v>2.6349542873651468</v>
      </c>
      <c r="W9" s="250"/>
      <c r="X9" s="365"/>
      <c r="Y9" s="820" t="s">
        <v>255</v>
      </c>
      <c r="Z9" s="821"/>
      <c r="AA9" s="396">
        <v>7.3896640960804421</v>
      </c>
      <c r="AB9" s="396">
        <v>7.3188163745920258</v>
      </c>
      <c r="AC9" s="396">
        <v>7.2940010139980744</v>
      </c>
      <c r="AD9" s="396">
        <v>7.0314266764726563</v>
      </c>
      <c r="AE9" s="396">
        <v>7.0804436161437172</v>
      </c>
      <c r="AF9" s="396">
        <v>7.3643997784162893</v>
      </c>
      <c r="AG9" s="396">
        <v>7.0601677610119706</v>
      </c>
      <c r="AH9" s="396">
        <v>7.2734124001279623</v>
      </c>
      <c r="AI9" s="396">
        <v>6.5536101491957668</v>
      </c>
      <c r="AJ9" s="395">
        <v>6.2741615952621279</v>
      </c>
      <c r="AK9" s="250"/>
      <c r="AL9" s="694" t="s">
        <v>36</v>
      </c>
      <c r="AM9" s="695"/>
      <c r="AN9" s="323">
        <v>4.7239725413698439</v>
      </c>
      <c r="AO9" s="322">
        <v>4.7015995587424158</v>
      </c>
      <c r="AP9" s="321">
        <v>4.6873145169951895</v>
      </c>
      <c r="AQ9" s="322">
        <v>4.3525495413323725</v>
      </c>
      <c r="AR9" s="321">
        <v>4.1529771789949939</v>
      </c>
    </row>
    <row r="10" spans="1:44" ht="12.95" customHeight="1">
      <c r="A10" s="250"/>
      <c r="B10" s="335"/>
      <c r="C10" s="355"/>
      <c r="D10" s="362" t="s">
        <v>232</v>
      </c>
      <c r="E10" s="386">
        <v>0.67292087242211929</v>
      </c>
      <c r="F10" s="391">
        <v>0.5787409169828307</v>
      </c>
      <c r="G10" s="391">
        <v>0.71333817235251418</v>
      </c>
      <c r="H10" s="391">
        <v>0.62396006655574043</v>
      </c>
      <c r="I10" s="391">
        <v>0.7737926114896112</v>
      </c>
      <c r="J10" s="391">
        <v>0.70099529245402736</v>
      </c>
      <c r="K10" s="391">
        <v>0.70582365361095734</v>
      </c>
      <c r="L10" s="391">
        <v>0.62902390290831056</v>
      </c>
      <c r="M10" s="386">
        <v>0.63370954556688486</v>
      </c>
      <c r="N10" s="394">
        <v>0.42319085907744391</v>
      </c>
      <c r="O10" s="250"/>
      <c r="P10" s="694" t="s">
        <v>37</v>
      </c>
      <c r="Q10" s="695"/>
      <c r="R10" s="323">
        <v>2.9173335021350204</v>
      </c>
      <c r="S10" s="322">
        <v>3.0166795614383592</v>
      </c>
      <c r="T10" s="321">
        <v>2.8980190234045606</v>
      </c>
      <c r="U10" s="322">
        <v>2.720237721311499</v>
      </c>
      <c r="V10" s="321">
        <v>2.4348445259746918</v>
      </c>
      <c r="W10" s="250"/>
      <c r="X10" s="335"/>
      <c r="Y10" s="355"/>
      <c r="Z10" s="362" t="s">
        <v>232</v>
      </c>
      <c r="AA10" s="386">
        <v>1.9609124779397347</v>
      </c>
      <c r="AB10" s="391">
        <v>2.0294778052852784</v>
      </c>
      <c r="AC10" s="391">
        <v>1.7639318610192396</v>
      </c>
      <c r="AD10" s="391">
        <v>1.7940990959422523</v>
      </c>
      <c r="AE10" s="391">
        <v>2.0125751245714603</v>
      </c>
      <c r="AF10" s="391">
        <v>1.8973876041993651</v>
      </c>
      <c r="AG10" s="391">
        <v>1.9845770015876618</v>
      </c>
      <c r="AH10" s="391">
        <v>1.9755436350002882</v>
      </c>
      <c r="AI10" s="391">
        <v>1.8409644278163788</v>
      </c>
      <c r="AJ10" s="392">
        <v>1.4006147142356924</v>
      </c>
      <c r="AK10" s="250"/>
      <c r="AL10" s="694" t="s">
        <v>37</v>
      </c>
      <c r="AM10" s="695"/>
      <c r="AN10" s="323">
        <v>5.0052949461233487</v>
      </c>
      <c r="AO10" s="322">
        <v>4.8633597891818985</v>
      </c>
      <c r="AP10" s="321">
        <v>4.7242796266233773</v>
      </c>
      <c r="AQ10" s="322">
        <v>4.3191404747468827</v>
      </c>
      <c r="AR10" s="321">
        <v>3.9730628365035696</v>
      </c>
    </row>
    <row r="11" spans="1:44" ht="12.95" customHeight="1">
      <c r="A11" s="250"/>
      <c r="B11" s="335"/>
      <c r="C11" s="355"/>
      <c r="D11" s="354" t="s">
        <v>231</v>
      </c>
      <c r="E11" s="386">
        <v>3.1</v>
      </c>
      <c r="F11" s="391">
        <v>3.1</v>
      </c>
      <c r="G11" s="391">
        <v>3.4</v>
      </c>
      <c r="H11" s="391">
        <v>2.8</v>
      </c>
      <c r="I11" s="391">
        <v>2.6</v>
      </c>
      <c r="J11" s="391">
        <v>3.1</v>
      </c>
      <c r="K11" s="391">
        <v>2.5</v>
      </c>
      <c r="L11" s="391">
        <v>3.1</v>
      </c>
      <c r="M11" s="386">
        <v>2.644466933083168</v>
      </c>
      <c r="N11" s="393">
        <v>2.5404564010690476</v>
      </c>
      <c r="O11" s="250"/>
      <c r="P11" s="694" t="s">
        <v>38</v>
      </c>
      <c r="Q11" s="695"/>
      <c r="R11" s="323">
        <v>4.3625104005965376</v>
      </c>
      <c r="S11" s="322">
        <v>4.2159082769981762</v>
      </c>
      <c r="T11" s="321">
        <v>3.9829315669057839</v>
      </c>
      <c r="U11" s="322">
        <v>3.6979905989468818</v>
      </c>
      <c r="V11" s="321">
        <v>3.5572693522805388</v>
      </c>
      <c r="W11" s="250"/>
      <c r="X11" s="335"/>
      <c r="Y11" s="355"/>
      <c r="Z11" s="354" t="s">
        <v>231</v>
      </c>
      <c r="AA11" s="386">
        <v>7.2</v>
      </c>
      <c r="AB11" s="391">
        <v>7.1</v>
      </c>
      <c r="AC11" s="391">
        <v>7.3</v>
      </c>
      <c r="AD11" s="391">
        <v>6.2</v>
      </c>
      <c r="AE11" s="391">
        <v>7.2</v>
      </c>
      <c r="AF11" s="391">
        <v>6.7</v>
      </c>
      <c r="AG11" s="391">
        <v>6.1</v>
      </c>
      <c r="AH11" s="391">
        <v>7.2</v>
      </c>
      <c r="AI11" s="391">
        <v>5.5145688948505853</v>
      </c>
      <c r="AJ11" s="392">
        <v>5.7805637926504261</v>
      </c>
      <c r="AK11" s="250"/>
      <c r="AL11" s="694" t="s">
        <v>38</v>
      </c>
      <c r="AM11" s="695"/>
      <c r="AN11" s="323">
        <v>6.1233296279098131</v>
      </c>
      <c r="AO11" s="322">
        <v>6.1065986838204784</v>
      </c>
      <c r="AP11" s="321">
        <v>5.9075468911534488</v>
      </c>
      <c r="AQ11" s="322">
        <v>5.4176504841487656</v>
      </c>
      <c r="AR11" s="321">
        <v>5.1753258211701834</v>
      </c>
    </row>
    <row r="12" spans="1:44" ht="12.95" customHeight="1">
      <c r="A12" s="250"/>
      <c r="B12" s="335"/>
      <c r="C12" s="355"/>
      <c r="D12" s="354" t="s">
        <v>230</v>
      </c>
      <c r="E12" s="386">
        <v>6.7</v>
      </c>
      <c r="F12" s="391">
        <v>6.6</v>
      </c>
      <c r="G12" s="391">
        <v>6.8</v>
      </c>
      <c r="H12" s="391">
        <v>6.1</v>
      </c>
      <c r="I12" s="391">
        <v>6.7</v>
      </c>
      <c r="J12" s="391">
        <v>5.9</v>
      </c>
      <c r="K12" s="391">
        <v>6.3</v>
      </c>
      <c r="L12" s="391">
        <v>6.8</v>
      </c>
      <c r="M12" s="390">
        <v>5.5953704058559772</v>
      </c>
      <c r="N12" s="390">
        <v>5.2084938515116956</v>
      </c>
      <c r="O12" s="250"/>
      <c r="P12" s="694" t="s">
        <v>39</v>
      </c>
      <c r="Q12" s="695"/>
      <c r="R12" s="323">
        <v>3.3314174302104114</v>
      </c>
      <c r="S12" s="322">
        <v>3.3447330707064724</v>
      </c>
      <c r="T12" s="321">
        <v>3.4809238933007158</v>
      </c>
      <c r="U12" s="322">
        <v>2.8548608313559658</v>
      </c>
      <c r="V12" s="321">
        <v>2.8196492527217445</v>
      </c>
      <c r="X12" s="335"/>
      <c r="Y12" s="389"/>
      <c r="Z12" s="354" t="s">
        <v>230</v>
      </c>
      <c r="AA12" s="384">
        <v>9.9</v>
      </c>
      <c r="AB12" s="388">
        <v>9.5</v>
      </c>
      <c r="AC12" s="388">
        <v>9.9</v>
      </c>
      <c r="AD12" s="388">
        <v>9.9</v>
      </c>
      <c r="AE12" s="388">
        <v>9.3000000000000007</v>
      </c>
      <c r="AF12" s="388">
        <v>9.8000000000000007</v>
      </c>
      <c r="AG12" s="388">
        <v>9.8000000000000007</v>
      </c>
      <c r="AH12" s="388">
        <v>9.6</v>
      </c>
      <c r="AI12" s="388">
        <v>8.9586072448655756</v>
      </c>
      <c r="AJ12" s="387">
        <v>8.7737158722813504</v>
      </c>
      <c r="AL12" s="694" t="s">
        <v>39</v>
      </c>
      <c r="AM12" s="695"/>
      <c r="AN12" s="323">
        <v>5.4058290798452351</v>
      </c>
      <c r="AO12" s="322">
        <v>5.5055549267009782</v>
      </c>
      <c r="AP12" s="321">
        <v>5.3554634010847373</v>
      </c>
      <c r="AQ12" s="322">
        <v>4.6034143643394128</v>
      </c>
      <c r="AR12" s="321">
        <v>4.5073968514208707</v>
      </c>
    </row>
    <row r="13" spans="1:44" ht="12.95" customHeight="1">
      <c r="A13" s="250"/>
      <c r="B13" s="335"/>
      <c r="C13" s="350"/>
      <c r="D13" s="349" t="s">
        <v>229</v>
      </c>
      <c r="E13" s="386">
        <v>9.3000000000000007</v>
      </c>
      <c r="F13" s="386">
        <v>8.6</v>
      </c>
      <c r="G13" s="386">
        <v>9.3000000000000007</v>
      </c>
      <c r="H13" s="386">
        <v>8.4</v>
      </c>
      <c r="I13" s="386">
        <v>8.5</v>
      </c>
      <c r="J13" s="386">
        <v>8.8000000000000007</v>
      </c>
      <c r="K13" s="386">
        <v>8.9</v>
      </c>
      <c r="L13" s="386">
        <v>8.6</v>
      </c>
      <c r="M13" s="385">
        <v>8.0441064544672631</v>
      </c>
      <c r="N13" s="385">
        <v>7.4789532075964233</v>
      </c>
      <c r="O13" s="250"/>
      <c r="P13" s="694" t="s">
        <v>48</v>
      </c>
      <c r="Q13" s="695"/>
      <c r="R13" s="323">
        <v>3.5626761557312898</v>
      </c>
      <c r="S13" s="322">
        <v>3.5007580637814693</v>
      </c>
      <c r="T13" s="321">
        <v>3.5505411818670995</v>
      </c>
      <c r="U13" s="322">
        <v>3.4101630947567059</v>
      </c>
      <c r="V13" s="321">
        <v>2.8395884428750375</v>
      </c>
      <c r="X13" s="335"/>
      <c r="Y13" s="358"/>
      <c r="Z13" s="349" t="s">
        <v>229</v>
      </c>
      <c r="AA13" s="384">
        <v>10.199999999999999</v>
      </c>
      <c r="AB13" s="384">
        <v>10.5</v>
      </c>
      <c r="AC13" s="384">
        <v>10.199999999999999</v>
      </c>
      <c r="AD13" s="384">
        <v>10.199999999999999</v>
      </c>
      <c r="AE13" s="384">
        <v>10.1</v>
      </c>
      <c r="AF13" s="384">
        <v>11.1</v>
      </c>
      <c r="AG13" s="384">
        <v>10.4</v>
      </c>
      <c r="AH13" s="384">
        <v>10.5</v>
      </c>
      <c r="AI13" s="384">
        <v>9.9412116731791471</v>
      </c>
      <c r="AJ13" s="382">
        <v>9.3165159802061233</v>
      </c>
      <c r="AL13" s="694" t="s">
        <v>48</v>
      </c>
      <c r="AM13" s="695"/>
      <c r="AN13" s="323">
        <v>5.1672684400560023</v>
      </c>
      <c r="AO13" s="322">
        <v>5.2232677100687521</v>
      </c>
      <c r="AP13" s="321">
        <v>5.2218194372518552</v>
      </c>
      <c r="AQ13" s="322">
        <v>5.0289878916312043</v>
      </c>
      <c r="AR13" s="321">
        <v>4.5568958847261092</v>
      </c>
    </row>
    <row r="14" spans="1:44" ht="12.95" customHeight="1">
      <c r="B14" s="335"/>
      <c r="C14" s="846" t="s">
        <v>278</v>
      </c>
      <c r="D14" s="847"/>
      <c r="E14" s="352">
        <v>10.4</v>
      </c>
      <c r="F14" s="352">
        <v>10.7</v>
      </c>
      <c r="G14" s="352">
        <v>10.6</v>
      </c>
      <c r="H14" s="352">
        <v>9.9</v>
      </c>
      <c r="I14" s="352">
        <v>9.4</v>
      </c>
      <c r="J14" s="352">
        <v>9.6999999999999993</v>
      </c>
      <c r="K14" s="352">
        <v>8.8000000000000007</v>
      </c>
      <c r="L14" s="352">
        <v>9.1999999999999993</v>
      </c>
      <c r="M14" s="352">
        <v>8.9754455711176018</v>
      </c>
      <c r="N14" s="383">
        <v>8.7190085105622686</v>
      </c>
      <c r="P14" s="694" t="s">
        <v>40</v>
      </c>
      <c r="Q14" s="695"/>
      <c r="R14" s="323">
        <v>3.8359390192249805</v>
      </c>
      <c r="S14" s="322">
        <v>4.2172023517749224</v>
      </c>
      <c r="T14" s="321">
        <v>3.7549473969080882</v>
      </c>
      <c r="U14" s="322">
        <v>3.3664140397551914</v>
      </c>
      <c r="V14" s="321">
        <v>3.1897926634768741</v>
      </c>
      <c r="X14" s="335"/>
      <c r="Y14" s="846" t="s">
        <v>278</v>
      </c>
      <c r="Z14" s="847"/>
      <c r="AA14" s="352">
        <v>10.5</v>
      </c>
      <c r="AB14" s="352">
        <v>10.4</v>
      </c>
      <c r="AC14" s="352">
        <v>10.199999999999999</v>
      </c>
      <c r="AD14" s="352">
        <v>9.4</v>
      </c>
      <c r="AE14" s="352">
        <v>9.5</v>
      </c>
      <c r="AF14" s="352">
        <v>10.199999999999999</v>
      </c>
      <c r="AG14" s="352">
        <v>9.4</v>
      </c>
      <c r="AH14" s="352">
        <v>10.3</v>
      </c>
      <c r="AI14" s="352">
        <v>10.390365046313912</v>
      </c>
      <c r="AJ14" s="351">
        <v>9.4805424448101849</v>
      </c>
      <c r="AL14" s="694" t="s">
        <v>40</v>
      </c>
      <c r="AM14" s="695"/>
      <c r="AN14" s="323">
        <v>6.0044939294188735</v>
      </c>
      <c r="AO14" s="322">
        <v>6.2235306270013426</v>
      </c>
      <c r="AP14" s="321">
        <v>5.8392896973490158</v>
      </c>
      <c r="AQ14" s="322">
        <v>5.4645759732688255</v>
      </c>
      <c r="AR14" s="321">
        <v>5.1371561908611536</v>
      </c>
    </row>
    <row r="15" spans="1:44" ht="12.95" customHeight="1">
      <c r="B15" s="335"/>
      <c r="C15" s="838" t="s">
        <v>277</v>
      </c>
      <c r="D15" s="839"/>
      <c r="E15" s="344">
        <v>10.6</v>
      </c>
      <c r="F15" s="344">
        <v>10.7</v>
      </c>
      <c r="G15" s="344">
        <v>10.9</v>
      </c>
      <c r="H15" s="344">
        <v>9.9</v>
      </c>
      <c r="I15" s="344">
        <v>9.5</v>
      </c>
      <c r="J15" s="344">
        <v>9.4</v>
      </c>
      <c r="K15" s="344">
        <v>9.4</v>
      </c>
      <c r="L15" s="344">
        <v>10.1</v>
      </c>
      <c r="M15" s="344">
        <v>9.3606818517727817</v>
      </c>
      <c r="N15" s="383">
        <v>8.4849850695813842</v>
      </c>
      <c r="P15" s="694" t="s">
        <v>41</v>
      </c>
      <c r="Q15" s="695"/>
      <c r="R15" s="323">
        <v>3.242517510861167</v>
      </c>
      <c r="S15" s="322">
        <v>3.2995151732806609</v>
      </c>
      <c r="T15" s="321">
        <v>3.5823107963435721</v>
      </c>
      <c r="U15" s="322">
        <v>2.9006526468455403</v>
      </c>
      <c r="V15" s="321">
        <v>3.2281099905113129</v>
      </c>
      <c r="X15" s="335"/>
      <c r="Y15" s="838" t="s">
        <v>277</v>
      </c>
      <c r="Z15" s="839"/>
      <c r="AA15" s="344">
        <v>8.3000000000000007</v>
      </c>
      <c r="AB15" s="344">
        <v>9</v>
      </c>
      <c r="AC15" s="344">
        <v>8.8000000000000007</v>
      </c>
      <c r="AD15" s="344">
        <v>8.6999999999999993</v>
      </c>
      <c r="AE15" s="344">
        <v>8.6</v>
      </c>
      <c r="AF15" s="344">
        <v>8.6999999999999993</v>
      </c>
      <c r="AG15" s="344">
        <v>9.1</v>
      </c>
      <c r="AH15" s="344">
        <v>9.3000000000000007</v>
      </c>
      <c r="AI15" s="344">
        <v>9.9069650490319336</v>
      </c>
      <c r="AJ15" s="343">
        <v>8.4833184896617553</v>
      </c>
      <c r="AL15" s="694" t="s">
        <v>41</v>
      </c>
      <c r="AM15" s="695"/>
      <c r="AN15" s="323">
        <v>4.726085020042559</v>
      </c>
      <c r="AO15" s="322">
        <v>4.7028972034167102</v>
      </c>
      <c r="AP15" s="321">
        <v>5.0951565804047929</v>
      </c>
      <c r="AQ15" s="322">
        <v>4.194589954444802</v>
      </c>
      <c r="AR15" s="321">
        <v>3.8093764804841967</v>
      </c>
    </row>
    <row r="16" spans="1:44" ht="12.95" customHeight="1">
      <c r="B16" s="335"/>
      <c r="C16" s="838" t="s">
        <v>276</v>
      </c>
      <c r="D16" s="839"/>
      <c r="E16" s="344">
        <v>8</v>
      </c>
      <c r="F16" s="344">
        <v>8.6999999999999993</v>
      </c>
      <c r="G16" s="344">
        <v>7.8</v>
      </c>
      <c r="H16" s="344">
        <v>8.1999999999999993</v>
      </c>
      <c r="I16" s="344">
        <v>8.1</v>
      </c>
      <c r="J16" s="344">
        <v>8.1999999999999993</v>
      </c>
      <c r="K16" s="344">
        <v>7.9</v>
      </c>
      <c r="L16" s="344">
        <v>8.9</v>
      </c>
      <c r="M16" s="344">
        <v>8.3916083916083917</v>
      </c>
      <c r="N16" s="382">
        <v>7.9361623375209556</v>
      </c>
      <c r="O16" s="250"/>
      <c r="P16" s="822" t="s">
        <v>42</v>
      </c>
      <c r="Q16" s="823"/>
      <c r="R16" s="326">
        <v>3.621159804001274</v>
      </c>
      <c r="S16" s="325">
        <v>3.5263491719186444</v>
      </c>
      <c r="T16" s="324">
        <v>3.5663483210557474</v>
      </c>
      <c r="U16" s="325">
        <v>3.2437617128542877</v>
      </c>
      <c r="V16" s="324">
        <v>2.9056863676341691</v>
      </c>
      <c r="X16" s="335"/>
      <c r="Y16" s="838" t="s">
        <v>276</v>
      </c>
      <c r="Z16" s="839"/>
      <c r="AA16" s="344">
        <v>5.6</v>
      </c>
      <c r="AB16" s="344">
        <v>5.9</v>
      </c>
      <c r="AC16" s="344">
        <v>5.7</v>
      </c>
      <c r="AD16" s="344">
        <v>6.1</v>
      </c>
      <c r="AE16" s="344">
        <v>6</v>
      </c>
      <c r="AF16" s="344">
        <v>6.5</v>
      </c>
      <c r="AG16" s="344">
        <v>7</v>
      </c>
      <c r="AH16" s="344">
        <v>7.5</v>
      </c>
      <c r="AI16" s="344">
        <v>7.0135832688624804</v>
      </c>
      <c r="AJ16" s="343">
        <v>6.5820752678213079</v>
      </c>
      <c r="AK16" s="250"/>
      <c r="AL16" s="822" t="s">
        <v>42</v>
      </c>
      <c r="AM16" s="823"/>
      <c r="AN16" s="326">
        <v>5.1749315170637216</v>
      </c>
      <c r="AO16" s="325">
        <v>5.0935222764301731</v>
      </c>
      <c r="AP16" s="324">
        <v>5.0708348297930348</v>
      </c>
      <c r="AQ16" s="325">
        <v>4.716538783652295</v>
      </c>
      <c r="AR16" s="324">
        <v>4.2899951651656316</v>
      </c>
    </row>
    <row r="17" spans="2:44" ht="12.95" customHeight="1" thickBot="1">
      <c r="B17" s="331"/>
      <c r="C17" s="840" t="s">
        <v>275</v>
      </c>
      <c r="D17" s="841"/>
      <c r="E17" s="337">
        <v>2.9</v>
      </c>
      <c r="F17" s="337">
        <v>3</v>
      </c>
      <c r="G17" s="337">
        <v>3.1</v>
      </c>
      <c r="H17" s="337">
        <v>3.4</v>
      </c>
      <c r="I17" s="337">
        <v>3.2</v>
      </c>
      <c r="J17" s="337">
        <v>3.5</v>
      </c>
      <c r="K17" s="337">
        <v>3.7</v>
      </c>
      <c r="L17" s="337">
        <v>4</v>
      </c>
      <c r="M17" s="337">
        <v>4.2387543252595155</v>
      </c>
      <c r="N17" s="381">
        <v>4.2179847629610361</v>
      </c>
      <c r="O17" s="250"/>
      <c r="P17" s="822" t="s">
        <v>43</v>
      </c>
      <c r="Q17" s="823"/>
      <c r="R17" s="326">
        <v>4.0168062790792538</v>
      </c>
      <c r="S17" s="325">
        <v>4.046280862653413</v>
      </c>
      <c r="T17" s="324">
        <v>4.123331890913251</v>
      </c>
      <c r="U17" s="325">
        <v>3.7629683506581406</v>
      </c>
      <c r="V17" s="324">
        <v>3.2977876482394195</v>
      </c>
      <c r="X17" s="331"/>
      <c r="Y17" s="840" t="s">
        <v>275</v>
      </c>
      <c r="Z17" s="841"/>
      <c r="AA17" s="337">
        <v>1.2</v>
      </c>
      <c r="AB17" s="337">
        <v>1.2</v>
      </c>
      <c r="AC17" s="337">
        <v>1.3</v>
      </c>
      <c r="AD17" s="337">
        <v>1.4</v>
      </c>
      <c r="AE17" s="337">
        <v>1.4</v>
      </c>
      <c r="AF17" s="337">
        <v>1.7</v>
      </c>
      <c r="AG17" s="337">
        <v>1.8</v>
      </c>
      <c r="AH17" s="337">
        <v>2</v>
      </c>
      <c r="AI17" s="337">
        <v>2.10637177461822</v>
      </c>
      <c r="AJ17" s="336">
        <v>2.2489357714652889</v>
      </c>
      <c r="AK17" s="250"/>
      <c r="AL17" s="822" t="s">
        <v>43</v>
      </c>
      <c r="AM17" s="823"/>
      <c r="AN17" s="326">
        <v>6.363067133742871</v>
      </c>
      <c r="AO17" s="325">
        <v>6.2809670622412836</v>
      </c>
      <c r="AP17" s="324">
        <v>6.4051522248243558</v>
      </c>
      <c r="AQ17" s="325">
        <v>5.9769315620353947</v>
      </c>
      <c r="AR17" s="324">
        <v>5.5096588510450788</v>
      </c>
    </row>
    <row r="18" spans="2:44" ht="12.95" customHeight="1">
      <c r="B18" s="253" t="s">
        <v>241</v>
      </c>
      <c r="O18" s="250"/>
      <c r="P18" s="822" t="s">
        <v>44</v>
      </c>
      <c r="Q18" s="823"/>
      <c r="R18" s="326">
        <v>4.1948825060701003</v>
      </c>
      <c r="S18" s="325">
        <v>4.1970506499721223</v>
      </c>
      <c r="T18" s="324">
        <v>4.3152180860090406</v>
      </c>
      <c r="U18" s="325">
        <v>3.6917829927994608</v>
      </c>
      <c r="V18" s="324">
        <v>3.4293225268740177</v>
      </c>
      <c r="X18" s="253" t="s">
        <v>241</v>
      </c>
      <c r="AK18" s="250"/>
      <c r="AL18" s="822" t="s">
        <v>44</v>
      </c>
      <c r="AM18" s="823"/>
      <c r="AN18" s="326">
        <v>6.820782558069503</v>
      </c>
      <c r="AO18" s="325">
        <v>6.3335822070527765</v>
      </c>
      <c r="AP18" s="324">
        <v>6.6808428378117144</v>
      </c>
      <c r="AQ18" s="325">
        <v>6.3592837105313116</v>
      </c>
      <c r="AR18" s="324">
        <v>5.7955442683532352</v>
      </c>
    </row>
    <row r="19" spans="2:44" ht="12.95" customHeight="1">
      <c r="B19" s="327" t="s">
        <v>292</v>
      </c>
      <c r="C19" s="327"/>
      <c r="D19" s="327"/>
      <c r="E19" s="327"/>
      <c r="F19" s="327"/>
      <c r="G19" s="327"/>
      <c r="H19" s="327"/>
      <c r="I19" s="327"/>
      <c r="J19" s="327"/>
      <c r="K19" s="327"/>
      <c r="L19" s="327"/>
      <c r="M19" s="327"/>
      <c r="N19" s="327"/>
      <c r="O19" s="250"/>
      <c r="P19" s="822" t="s">
        <v>45</v>
      </c>
      <c r="Q19" s="823"/>
      <c r="R19" s="326">
        <v>4.6843590967577819</v>
      </c>
      <c r="S19" s="325">
        <v>4.6794463427346962</v>
      </c>
      <c r="T19" s="324">
        <v>4.7942763304367917</v>
      </c>
      <c r="U19" s="325">
        <v>4.2511601839891195</v>
      </c>
      <c r="V19" s="324">
        <v>3.9127279356854117</v>
      </c>
      <c r="X19" s="258" t="s">
        <v>291</v>
      </c>
      <c r="AK19" s="250"/>
      <c r="AL19" s="822" t="s">
        <v>45</v>
      </c>
      <c r="AM19" s="823"/>
      <c r="AN19" s="326">
        <v>7.3643997784162893</v>
      </c>
      <c r="AO19" s="325">
        <v>7.0601677610119706</v>
      </c>
      <c r="AP19" s="324">
        <v>7.2734124001279623</v>
      </c>
      <c r="AQ19" s="325">
        <v>6.5536101491957668</v>
      </c>
      <c r="AR19" s="324">
        <v>6.2741615952621279</v>
      </c>
    </row>
    <row r="20" spans="2:44" ht="12.95" customHeight="1">
      <c r="B20" s="327" t="s">
        <v>290</v>
      </c>
      <c r="C20" s="327"/>
      <c r="D20" s="327"/>
      <c r="E20" s="327"/>
      <c r="F20" s="327"/>
      <c r="O20" s="250"/>
      <c r="P20" s="822" t="s">
        <v>46</v>
      </c>
      <c r="Q20" s="823"/>
      <c r="R20" s="326">
        <v>4.0074312160395893</v>
      </c>
      <c r="S20" s="325">
        <v>4.0831688081226041</v>
      </c>
      <c r="T20" s="324">
        <v>4.1178224367311484</v>
      </c>
      <c r="U20" s="325">
        <v>3.5362802335279397</v>
      </c>
      <c r="V20" s="324">
        <v>3.3735701860734806</v>
      </c>
      <c r="AK20" s="250"/>
      <c r="AL20" s="822" t="s">
        <v>46</v>
      </c>
      <c r="AM20" s="823"/>
      <c r="AN20" s="326">
        <v>6.5800865800865802</v>
      </c>
      <c r="AO20" s="325">
        <v>6.7660103636613913</v>
      </c>
      <c r="AP20" s="324">
        <v>6.7659713418616265</v>
      </c>
      <c r="AQ20" s="325">
        <v>5.7726862100801126</v>
      </c>
      <c r="AR20" s="324">
        <v>5.6491361657903125</v>
      </c>
    </row>
    <row r="21" spans="2:44" ht="12.95" customHeight="1">
      <c r="B21" s="239"/>
      <c r="O21" s="250"/>
      <c r="P21" s="822" t="s">
        <v>49</v>
      </c>
      <c r="Q21" s="823"/>
      <c r="R21" s="326">
        <v>4.0578817604120312</v>
      </c>
      <c r="S21" s="325">
        <v>4.2265535584923288</v>
      </c>
      <c r="T21" s="324">
        <v>4.071295622267459</v>
      </c>
      <c r="U21" s="325">
        <v>3.8299861968371296</v>
      </c>
      <c r="V21" s="324">
        <v>3.3499514466121818</v>
      </c>
      <c r="AL21" s="694" t="s">
        <v>49</v>
      </c>
      <c r="AM21" s="695"/>
      <c r="AN21" s="323">
        <v>6.5168403928420791</v>
      </c>
      <c r="AO21" s="322">
        <v>6.9361261489496195</v>
      </c>
      <c r="AP21" s="321">
        <v>6.9426158115416561</v>
      </c>
      <c r="AQ21" s="322">
        <v>6.4453006532328043</v>
      </c>
      <c r="AR21" s="321">
        <v>6.0898249175336208</v>
      </c>
    </row>
    <row r="22" spans="2:44" ht="12.95" customHeight="1">
      <c r="P22" s="694" t="s">
        <v>50</v>
      </c>
      <c r="Q22" s="695"/>
      <c r="R22" s="323">
        <v>4.2263150262072964</v>
      </c>
      <c r="S22" s="322">
        <v>3.9585549161448461</v>
      </c>
      <c r="T22" s="321">
        <v>3.8332424425121552</v>
      </c>
      <c r="U22" s="322">
        <v>3.7691002202856128</v>
      </c>
      <c r="V22" s="321">
        <v>3.5509021984945042</v>
      </c>
      <c r="AL22" s="694" t="s">
        <v>50</v>
      </c>
      <c r="AM22" s="695"/>
      <c r="AN22" s="323">
        <v>6.7561962972661318</v>
      </c>
      <c r="AO22" s="322">
        <v>6.6055806459161399</v>
      </c>
      <c r="AP22" s="321">
        <v>6.3405578726584535</v>
      </c>
      <c r="AQ22" s="322">
        <v>6.2052256993469221</v>
      </c>
      <c r="AR22" s="321">
        <v>5.938392481308032</v>
      </c>
    </row>
    <row r="23" spans="2:44" ht="12.95" customHeight="1">
      <c r="P23" s="694" t="s">
        <v>51</v>
      </c>
      <c r="Q23" s="695"/>
      <c r="R23" s="323">
        <v>3.9143886664356309</v>
      </c>
      <c r="S23" s="322">
        <v>3.8404798900535182</v>
      </c>
      <c r="T23" s="321">
        <v>4.1149761244525127</v>
      </c>
      <c r="U23" s="322">
        <v>3.6835096246541807</v>
      </c>
      <c r="V23" s="321">
        <v>3.379315267414063</v>
      </c>
      <c r="AL23" s="694" t="s">
        <v>51</v>
      </c>
      <c r="AM23" s="695"/>
      <c r="AN23" s="323">
        <v>6.2425142528625495</v>
      </c>
      <c r="AO23" s="322">
        <v>6.239595596210421</v>
      </c>
      <c r="AP23" s="321">
        <v>6.3686065453872613</v>
      </c>
      <c r="AQ23" s="322">
        <v>5.8792256934671796</v>
      </c>
      <c r="AR23" s="321">
        <v>5.8506412516859703</v>
      </c>
    </row>
    <row r="24" spans="2:44" ht="12.95" customHeight="1" thickBot="1">
      <c r="P24" s="731" t="s">
        <v>47</v>
      </c>
      <c r="Q24" s="732"/>
      <c r="R24" s="320">
        <v>4.611794133083202</v>
      </c>
      <c r="S24" s="319">
        <v>4.4974214050868149</v>
      </c>
      <c r="T24" s="318">
        <v>5.2094209190121887</v>
      </c>
      <c r="U24" s="319">
        <v>4.4197541859636624</v>
      </c>
      <c r="V24" s="318">
        <v>3.7278869813776132</v>
      </c>
      <c r="AL24" s="731" t="s">
        <v>47</v>
      </c>
      <c r="AM24" s="732"/>
      <c r="AN24" s="320">
        <v>6.8958073491317284</v>
      </c>
      <c r="AO24" s="319">
        <v>6.4321204753868129</v>
      </c>
      <c r="AP24" s="318">
        <v>6.9254687647225097</v>
      </c>
      <c r="AQ24" s="319">
        <v>6.3141561231797567</v>
      </c>
      <c r="AR24" s="318">
        <v>5.6677207492094377</v>
      </c>
    </row>
    <row r="25" spans="2:44" ht="12.95" customHeight="1">
      <c r="P25" s="253" t="s">
        <v>241</v>
      </c>
      <c r="AL25" s="253" t="s">
        <v>241</v>
      </c>
    </row>
    <row r="26" spans="2:44" ht="12.95" customHeight="1"/>
    <row r="27" spans="2:44" ht="12.95" customHeight="1"/>
    <row r="28" spans="2:44" ht="12.95" customHeight="1"/>
    <row r="29" spans="2:44" ht="12.95" customHeight="1"/>
    <row r="30" spans="2:44" ht="12.95" customHeight="1"/>
    <row r="31" spans="2:44" ht="12.95" customHeight="1"/>
    <row r="32" spans="2:44" ht="12.95" customHeight="1"/>
    <row r="33" ht="12.95" customHeight="1"/>
    <row r="34" ht="12.95" customHeight="1"/>
    <row r="35" ht="12.95" customHeight="1"/>
    <row r="36" ht="12.95" customHeight="1"/>
    <row r="37" ht="12.95" customHeight="1"/>
    <row r="38" ht="12.95" customHeight="1"/>
    <row r="39" ht="12.95" customHeight="1"/>
    <row r="40" ht="12.95" customHeight="1"/>
    <row r="41" ht="12.95" customHeight="1"/>
    <row r="42" ht="12.95" customHeight="1"/>
    <row r="43" ht="12.95" customHeight="1"/>
    <row r="44" ht="12.95" customHeight="1"/>
    <row r="45" ht="12.95" customHeight="1"/>
    <row r="46" ht="12.95" customHeight="1"/>
    <row r="47" ht="12.95" customHeight="1"/>
    <row r="48" ht="12.95" customHeight="1"/>
    <row r="49" ht="12.95" customHeight="1"/>
    <row r="50" ht="12.95" customHeight="1"/>
    <row r="51" ht="12.95" customHeight="1"/>
    <row r="52" ht="12.95" customHeight="1"/>
    <row r="53" ht="12.95" customHeight="1"/>
    <row r="54" ht="12.95" customHeight="1"/>
    <row r="55" ht="12.95" customHeight="1"/>
    <row r="56" ht="12.95" customHeight="1"/>
  </sheetData>
  <mergeCells count="54">
    <mergeCell ref="AL14:AM14"/>
    <mergeCell ref="AL15:AM15"/>
    <mergeCell ref="AL16:AM16"/>
    <mergeCell ref="AL22:AM22"/>
    <mergeCell ref="AL23:AM23"/>
    <mergeCell ref="AL24:AM24"/>
    <mergeCell ref="AL17:AM17"/>
    <mergeCell ref="AL18:AM18"/>
    <mergeCell ref="AL19:AM19"/>
    <mergeCell ref="AL20:AM20"/>
    <mergeCell ref="AL21:AM21"/>
    <mergeCell ref="P13:Q13"/>
    <mergeCell ref="AL10:AM10"/>
    <mergeCell ref="AL11:AM11"/>
    <mergeCell ref="AL12:AM12"/>
    <mergeCell ref="AL13:AM13"/>
    <mergeCell ref="P24:Q24"/>
    <mergeCell ref="AL6:AM6"/>
    <mergeCell ref="AL7:AM7"/>
    <mergeCell ref="AL8:AM8"/>
    <mergeCell ref="AL9:AM9"/>
    <mergeCell ref="P19:Q19"/>
    <mergeCell ref="P20:Q20"/>
    <mergeCell ref="P21:Q21"/>
    <mergeCell ref="P22:Q22"/>
    <mergeCell ref="P23:Q23"/>
    <mergeCell ref="Y14:Z14"/>
    <mergeCell ref="Y15:Z15"/>
    <mergeCell ref="Y16:Z16"/>
    <mergeCell ref="Y17:Z17"/>
    <mergeCell ref="P11:Q11"/>
    <mergeCell ref="P18:Q18"/>
    <mergeCell ref="B6:D6"/>
    <mergeCell ref="X6:Z6"/>
    <mergeCell ref="X7:Z7"/>
    <mergeCell ref="P6:Q6"/>
    <mergeCell ref="P7:Q7"/>
    <mergeCell ref="B7:D7"/>
    <mergeCell ref="C17:D17"/>
    <mergeCell ref="Y8:Z8"/>
    <mergeCell ref="Y9:Z9"/>
    <mergeCell ref="P17:Q17"/>
    <mergeCell ref="C14:D14"/>
    <mergeCell ref="C15:D15"/>
    <mergeCell ref="C16:D16"/>
    <mergeCell ref="P14:Q14"/>
    <mergeCell ref="P15:Q15"/>
    <mergeCell ref="P16:Q16"/>
    <mergeCell ref="C8:D8"/>
    <mergeCell ref="C9:D9"/>
    <mergeCell ref="P8:Q8"/>
    <mergeCell ref="P9:Q9"/>
    <mergeCell ref="P10:Q10"/>
    <mergeCell ref="P12:Q12"/>
  </mergeCells>
  <phoneticPr fontId="13" type="noConversion"/>
  <hyperlinks>
    <hyperlink ref="B1" location="목차!A1" display="#목차"/>
    <hyperlink ref="P1" location="목차!A1" display="#목차"/>
    <hyperlink ref="X1" location="목차!A1" display="#목차"/>
    <hyperlink ref="AL1" location="목차!A1" display="#목차"/>
  </hyperlinks>
  <pageMargins left="0.7086111307144165" right="0.7086111307144165" top="0.74777776002883911" bottom="0.74777776002883911" header="0.31486111879348755" footer="0.31486111879348755"/>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34"/>
  <sheetViews>
    <sheetView showGridLines="0" workbookViewId="0"/>
  </sheetViews>
  <sheetFormatPr defaultRowHeight="13.5"/>
  <cols>
    <col min="1" max="1" width="11.125" style="533" customWidth="1"/>
    <col min="2" max="2" width="0.25" style="533" customWidth="1"/>
    <col min="3" max="7" width="15.125" style="533" customWidth="1"/>
    <col min="8" max="16384" width="9" style="533"/>
  </cols>
  <sheetData>
    <row r="1" spans="1:9">
      <c r="A1" s="9" t="s">
        <v>16</v>
      </c>
    </row>
    <row r="2" spans="1:9" ht="14.25">
      <c r="A2" s="680" t="s">
        <v>456</v>
      </c>
    </row>
    <row r="3" spans="1:9">
      <c r="A3" s="2" t="s">
        <v>455</v>
      </c>
      <c r="B3" s="8"/>
      <c r="C3" s="8"/>
      <c r="D3" s="8"/>
      <c r="E3" s="8"/>
      <c r="F3" s="8"/>
      <c r="G3" s="8"/>
      <c r="H3" s="8"/>
      <c r="I3" s="8"/>
    </row>
    <row r="4" spans="1:9">
      <c r="A4" s="2" t="s">
        <v>310</v>
      </c>
      <c r="B4" s="3"/>
      <c r="C4" s="3"/>
      <c r="D4" s="3"/>
      <c r="E4" s="3"/>
      <c r="F4" s="3"/>
      <c r="G4" s="3"/>
      <c r="H4" s="3"/>
      <c r="I4" s="3"/>
    </row>
    <row r="5" spans="1:9">
      <c r="A5" s="3"/>
      <c r="B5" s="3"/>
      <c r="C5" s="3"/>
      <c r="D5" s="3"/>
      <c r="E5" s="3"/>
      <c r="F5" s="3"/>
      <c r="G5" s="3"/>
      <c r="H5" s="3"/>
      <c r="I5" s="3"/>
    </row>
    <row r="6" spans="1:9" ht="14.25" thickBot="1">
      <c r="A6" s="20"/>
      <c r="B6" s="20"/>
      <c r="C6" s="20"/>
      <c r="D6" s="20"/>
      <c r="E6" s="21"/>
      <c r="F6" s="3"/>
      <c r="G6" s="21" t="s">
        <v>309</v>
      </c>
      <c r="H6" s="3"/>
      <c r="I6" s="3"/>
    </row>
    <row r="7" spans="1:9" ht="13.5" customHeight="1">
      <c r="A7" s="801" t="s">
        <v>22</v>
      </c>
      <c r="B7" s="802"/>
      <c r="C7" s="854" t="s">
        <v>308</v>
      </c>
      <c r="D7" s="807" t="s">
        <v>307</v>
      </c>
      <c r="E7" s="857"/>
      <c r="F7" s="807" t="s">
        <v>306</v>
      </c>
      <c r="G7" s="808"/>
      <c r="H7" s="3"/>
      <c r="I7" s="3"/>
    </row>
    <row r="8" spans="1:9" ht="13.5" customHeight="1">
      <c r="A8" s="803"/>
      <c r="B8" s="804"/>
      <c r="C8" s="855"/>
      <c r="D8" s="858" t="s">
        <v>305</v>
      </c>
      <c r="E8" s="859" t="s">
        <v>304</v>
      </c>
      <c r="F8" s="861" t="s">
        <v>303</v>
      </c>
      <c r="G8" s="863" t="s">
        <v>302</v>
      </c>
      <c r="H8" s="3"/>
      <c r="I8" s="3"/>
    </row>
    <row r="9" spans="1:9" ht="14.25" thickBot="1">
      <c r="A9" s="805"/>
      <c r="B9" s="806"/>
      <c r="C9" s="856"/>
      <c r="D9" s="796"/>
      <c r="E9" s="860"/>
      <c r="F9" s="862"/>
      <c r="G9" s="864"/>
      <c r="H9" s="3"/>
      <c r="I9" s="3"/>
    </row>
    <row r="10" spans="1:9" ht="14.25" thickTop="1">
      <c r="A10" s="787" t="s">
        <v>227</v>
      </c>
      <c r="B10" s="788"/>
      <c r="C10" s="575">
        <v>947235</v>
      </c>
      <c r="D10" s="576">
        <v>223967</v>
      </c>
      <c r="E10" s="578">
        <v>23.644291015429118</v>
      </c>
      <c r="F10" s="576">
        <v>947</v>
      </c>
      <c r="G10" s="578">
        <v>9.9975190950503307E-2</v>
      </c>
      <c r="H10" s="3"/>
      <c r="I10" s="3"/>
    </row>
    <row r="11" spans="1:9">
      <c r="A11" s="787" t="s">
        <v>226</v>
      </c>
      <c r="B11" s="788"/>
      <c r="C11" s="575">
        <v>922067</v>
      </c>
      <c r="D11" s="576">
        <v>222852</v>
      </c>
      <c r="E11" s="578">
        <v>24.168742618486508</v>
      </c>
      <c r="F11" s="576">
        <v>1299</v>
      </c>
      <c r="G11" s="578">
        <v>0.14087913351198991</v>
      </c>
      <c r="H11" s="3"/>
      <c r="I11" s="3"/>
    </row>
    <row r="12" spans="1:9" ht="14.25" thickBot="1">
      <c r="A12" s="785" t="s">
        <v>225</v>
      </c>
      <c r="B12" s="786"/>
      <c r="C12" s="577">
        <v>892159</v>
      </c>
      <c r="D12" s="577">
        <v>213859</v>
      </c>
      <c r="E12" s="579">
        <v>23.970951366292333</v>
      </c>
      <c r="F12" s="577">
        <v>985</v>
      </c>
      <c r="G12" s="580">
        <v>0.11040632891670654</v>
      </c>
      <c r="H12" s="3"/>
      <c r="I12" s="3"/>
    </row>
    <row r="13" spans="1:9">
      <c r="A13" s="3" t="s">
        <v>301</v>
      </c>
      <c r="B13" s="3"/>
      <c r="C13" s="3"/>
      <c r="D13" s="3"/>
      <c r="E13" s="3"/>
      <c r="F13" s="3"/>
      <c r="G13" s="3"/>
      <c r="H13" s="3"/>
      <c r="I13" s="3"/>
    </row>
    <row r="14" spans="1:9">
      <c r="A14" s="3"/>
      <c r="B14" s="3"/>
      <c r="C14" s="3"/>
      <c r="D14" s="3"/>
      <c r="E14" s="3"/>
      <c r="F14" s="3"/>
      <c r="G14" s="3"/>
      <c r="H14" s="3"/>
      <c r="I14" s="3"/>
    </row>
    <row r="15" spans="1:9">
      <c r="A15" s="3"/>
      <c r="B15" s="3"/>
      <c r="C15" s="3"/>
      <c r="D15" s="3"/>
      <c r="E15" s="3"/>
      <c r="F15" s="3"/>
      <c r="G15" s="3"/>
      <c r="H15" s="3"/>
      <c r="I15" s="3"/>
    </row>
    <row r="16" spans="1:9">
      <c r="A16" s="3"/>
      <c r="B16" s="3"/>
      <c r="C16" s="3"/>
      <c r="D16" s="3"/>
      <c r="E16" s="3"/>
      <c r="F16" s="3"/>
      <c r="G16" s="3"/>
      <c r="H16" s="3"/>
      <c r="I16" s="3"/>
    </row>
    <row r="17" spans="1:9">
      <c r="A17" s="3"/>
      <c r="B17" s="3"/>
      <c r="C17" s="3"/>
      <c r="D17" s="3"/>
      <c r="F17" s="3"/>
      <c r="G17" s="3"/>
      <c r="H17" s="3"/>
      <c r="I17" s="3"/>
    </row>
    <row r="18" spans="1:9">
      <c r="A18" s="3"/>
      <c r="B18" s="3"/>
      <c r="C18" s="3"/>
      <c r="D18" s="3"/>
      <c r="E18" s="3"/>
      <c r="F18" s="3"/>
      <c r="G18" s="3"/>
    </row>
    <row r="19" spans="1:9">
      <c r="A19" s="3"/>
      <c r="B19" s="3"/>
      <c r="C19" s="3"/>
      <c r="D19" s="3"/>
      <c r="E19" s="3"/>
      <c r="F19" s="3"/>
      <c r="G19" s="3"/>
    </row>
    <row r="20" spans="1:9">
      <c r="A20" s="3"/>
      <c r="B20" s="3"/>
      <c r="C20" s="3"/>
      <c r="D20" s="3"/>
      <c r="E20" s="3"/>
      <c r="F20" s="3"/>
      <c r="G20" s="3"/>
    </row>
    <row r="21" spans="1:9">
      <c r="A21" s="3"/>
      <c r="B21" s="3"/>
      <c r="C21" s="3"/>
      <c r="D21" s="3"/>
      <c r="E21" s="3"/>
      <c r="F21" s="3"/>
      <c r="G21" s="3"/>
    </row>
    <row r="22" spans="1:9">
      <c r="A22" s="3"/>
      <c r="B22" s="3"/>
      <c r="C22" s="3"/>
      <c r="D22" s="3"/>
      <c r="E22" s="3"/>
      <c r="F22" s="3"/>
      <c r="G22" s="3"/>
    </row>
    <row r="23" spans="1:9">
      <c r="A23" s="3"/>
      <c r="B23" s="3"/>
      <c r="C23" s="3"/>
      <c r="D23" s="3"/>
      <c r="E23" s="3"/>
      <c r="F23" s="3"/>
      <c r="G23" s="3"/>
    </row>
    <row r="24" spans="1:9">
      <c r="A24" s="3"/>
      <c r="B24" s="3"/>
      <c r="C24" s="3"/>
      <c r="D24" s="3"/>
      <c r="E24" s="3"/>
      <c r="F24" s="3"/>
      <c r="G24" s="3"/>
    </row>
    <row r="25" spans="1:9">
      <c r="A25" s="3"/>
      <c r="B25" s="3"/>
      <c r="C25" s="3"/>
      <c r="D25" s="3"/>
      <c r="E25" s="3"/>
      <c r="F25" s="3"/>
      <c r="G25" s="3"/>
    </row>
    <row r="26" spans="1:9">
      <c r="A26" s="3"/>
      <c r="B26" s="3"/>
      <c r="C26" s="3"/>
      <c r="D26" s="3"/>
      <c r="E26" s="3"/>
      <c r="F26" s="3"/>
      <c r="G26" s="3"/>
    </row>
    <row r="27" spans="1:9">
      <c r="A27" s="3"/>
      <c r="B27" s="3"/>
      <c r="C27" s="3"/>
      <c r="D27" s="3"/>
      <c r="E27" s="3"/>
      <c r="F27" s="3"/>
      <c r="G27" s="3"/>
    </row>
    <row r="33" spans="1:11">
      <c r="A33" s="852" t="s">
        <v>454</v>
      </c>
      <c r="B33" s="852"/>
      <c r="C33" s="852"/>
      <c r="D33" s="852"/>
      <c r="E33" s="852"/>
      <c r="F33" s="852"/>
      <c r="G33" s="852"/>
      <c r="H33" s="852"/>
      <c r="I33" s="852"/>
      <c r="J33" s="852"/>
      <c r="K33" s="852"/>
    </row>
    <row r="34" spans="1:11">
      <c r="A34" s="853"/>
      <c r="B34" s="853"/>
      <c r="C34" s="853"/>
      <c r="D34" s="853"/>
      <c r="E34" s="853"/>
      <c r="F34" s="853"/>
      <c r="G34" s="853"/>
      <c r="H34" s="853"/>
      <c r="I34" s="853"/>
      <c r="J34" s="853"/>
      <c r="K34" s="853"/>
    </row>
  </sheetData>
  <mergeCells count="12">
    <mergeCell ref="A33:K34"/>
    <mergeCell ref="A7:B9"/>
    <mergeCell ref="C7:C9"/>
    <mergeCell ref="D7:E7"/>
    <mergeCell ref="F7:G7"/>
    <mergeCell ref="D8:D9"/>
    <mergeCell ref="E8:E9"/>
    <mergeCell ref="F8:F9"/>
    <mergeCell ref="G8:G9"/>
    <mergeCell ref="A10:B10"/>
    <mergeCell ref="A11:B11"/>
    <mergeCell ref="A12:B12"/>
  </mergeCells>
  <phoneticPr fontId="13" type="noConversion"/>
  <hyperlinks>
    <hyperlink ref="A1" location="목차!A1" display="#목차"/>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05"/>
  <sheetViews>
    <sheetView showGridLines="0" showZeros="0" zoomScaleNormal="100" zoomScaleSheetLayoutView="70" workbookViewId="0">
      <pane xSplit="4" ySplit="7" topLeftCell="E8" activePane="bottomRight" state="frozen"/>
      <selection activeCell="A33" sqref="A33"/>
      <selection pane="topRight" activeCell="A33" sqref="A33"/>
      <selection pane="bottomLeft" activeCell="A33" sqref="A33"/>
      <selection pane="bottomRight" activeCell="C1" sqref="A1:C1"/>
    </sheetView>
  </sheetViews>
  <sheetFormatPr defaultColWidth="9" defaultRowHeight="12"/>
  <cols>
    <col min="1" max="1" width="1.25" style="3" customWidth="1"/>
    <col min="2" max="2" width="2.875" style="3" customWidth="1"/>
    <col min="3" max="4" width="11.25" style="3" customWidth="1"/>
    <col min="5" max="5" width="13.875" style="3" bestFit="1" customWidth="1"/>
    <col min="6" max="9" width="12.25" style="3" customWidth="1"/>
    <col min="10" max="10" width="9" style="3"/>
    <col min="11" max="11" width="2.5" style="3" customWidth="1"/>
    <col min="12" max="14" width="9" style="3"/>
    <col min="15" max="19" width="12.5" style="3" customWidth="1"/>
    <col min="20" max="16384" width="9" style="3"/>
  </cols>
  <sheetData>
    <row r="1" spans="2:20" ht="16.5">
      <c r="B1" s="1" t="s">
        <v>16</v>
      </c>
      <c r="C1" s="1"/>
      <c r="D1" s="1"/>
      <c r="E1" s="9"/>
    </row>
    <row r="2" spans="2:20" s="8" customFormat="1">
      <c r="B2" s="2" t="s">
        <v>328</v>
      </c>
    </row>
    <row r="3" spans="2:20">
      <c r="B3" s="2" t="s">
        <v>327</v>
      </c>
      <c r="K3" s="2" t="s">
        <v>326</v>
      </c>
    </row>
    <row r="5" spans="2:20" ht="17.25" thickBot="1">
      <c r="B5" s="20"/>
      <c r="C5" s="20"/>
      <c r="D5" s="20"/>
      <c r="E5" s="20"/>
      <c r="F5" s="20"/>
      <c r="G5" s="20"/>
      <c r="H5" s="20"/>
      <c r="I5" s="21" t="s">
        <v>325</v>
      </c>
      <c r="J5"/>
      <c r="K5" s="20"/>
      <c r="L5" s="20"/>
      <c r="M5" s="20"/>
      <c r="N5" s="20"/>
      <c r="O5" s="20"/>
      <c r="P5" s="20"/>
      <c r="Q5" s="20"/>
      <c r="R5" s="20"/>
      <c r="S5" s="21" t="s">
        <v>325</v>
      </c>
      <c r="T5"/>
    </row>
    <row r="6" spans="2:20" ht="16.5" customHeight="1">
      <c r="B6" s="801" t="s">
        <v>324</v>
      </c>
      <c r="C6" s="801"/>
      <c r="D6" s="801"/>
      <c r="E6" s="854" t="s">
        <v>323</v>
      </c>
      <c r="F6" s="543"/>
      <c r="G6" s="543"/>
      <c r="H6" s="543"/>
      <c r="I6" s="543"/>
      <c r="J6"/>
      <c r="K6" s="801" t="s">
        <v>324</v>
      </c>
      <c r="L6" s="801"/>
      <c r="M6" s="801"/>
      <c r="N6" s="802"/>
      <c r="O6" s="854" t="s">
        <v>323</v>
      </c>
      <c r="P6" s="543"/>
      <c r="Q6" s="543"/>
      <c r="R6" s="543"/>
      <c r="S6" s="543"/>
      <c r="T6"/>
    </row>
    <row r="7" spans="2:20" ht="17.25" customHeight="1" thickBot="1">
      <c r="B7" s="453"/>
      <c r="C7" s="454" t="s">
        <v>8</v>
      </c>
      <c r="D7" s="454" t="s">
        <v>14</v>
      </c>
      <c r="E7" s="856"/>
      <c r="F7" s="541" t="s">
        <v>322</v>
      </c>
      <c r="G7" s="541" t="s">
        <v>321</v>
      </c>
      <c r="H7" s="541" t="s">
        <v>320</v>
      </c>
      <c r="I7" s="542" t="s">
        <v>319</v>
      </c>
      <c r="J7"/>
      <c r="K7" s="453"/>
      <c r="L7" s="454" t="s">
        <v>60</v>
      </c>
      <c r="M7" s="454" t="s">
        <v>8</v>
      </c>
      <c r="N7" s="454" t="s">
        <v>1</v>
      </c>
      <c r="O7" s="856"/>
      <c r="P7" s="541" t="s">
        <v>322</v>
      </c>
      <c r="Q7" s="541" t="s">
        <v>321</v>
      </c>
      <c r="R7" s="541" t="s">
        <v>320</v>
      </c>
      <c r="S7" s="542" t="s">
        <v>319</v>
      </c>
      <c r="T7"/>
    </row>
    <row r="8" spans="2:20" ht="17.25" thickTop="1">
      <c r="B8" s="115"/>
      <c r="C8" s="25" t="s">
        <v>59</v>
      </c>
      <c r="D8" s="25" t="s">
        <v>5</v>
      </c>
      <c r="E8" s="581">
        <v>223967</v>
      </c>
      <c r="F8" s="581">
        <v>210189</v>
      </c>
      <c r="G8" s="582">
        <v>146</v>
      </c>
      <c r="H8" s="582">
        <v>13475</v>
      </c>
      <c r="I8" s="582">
        <v>157</v>
      </c>
      <c r="J8" s="534"/>
      <c r="K8" s="113"/>
      <c r="L8" s="25" t="s">
        <v>61</v>
      </c>
      <c r="M8" s="25" t="s">
        <v>59</v>
      </c>
      <c r="N8" s="25" t="s">
        <v>5</v>
      </c>
      <c r="O8" s="595">
        <v>223967</v>
      </c>
      <c r="P8" s="595">
        <v>210189</v>
      </c>
      <c r="Q8" s="595">
        <v>146</v>
      </c>
      <c r="R8" s="595">
        <v>13475</v>
      </c>
      <c r="S8" s="623">
        <v>157</v>
      </c>
      <c r="T8"/>
    </row>
    <row r="9" spans="2:20" ht="16.5">
      <c r="B9" s="113"/>
      <c r="C9" s="25"/>
      <c r="D9" s="25" t="s">
        <v>147</v>
      </c>
      <c r="E9" s="581">
        <v>35006</v>
      </c>
      <c r="F9" s="581">
        <v>32293</v>
      </c>
      <c r="G9" s="582">
        <v>72</v>
      </c>
      <c r="H9" s="582">
        <v>2565</v>
      </c>
      <c r="I9" s="582">
        <v>76</v>
      </c>
      <c r="J9" s="534"/>
      <c r="K9" s="113"/>
      <c r="L9" s="25" t="s">
        <v>93</v>
      </c>
      <c r="M9" s="25"/>
      <c r="N9" s="25" t="s">
        <v>9</v>
      </c>
      <c r="O9" s="595">
        <v>95000</v>
      </c>
      <c r="P9" s="595">
        <v>90801</v>
      </c>
      <c r="Q9" s="595">
        <v>33</v>
      </c>
      <c r="R9" s="595">
        <v>4129</v>
      </c>
      <c r="S9" s="576">
        <v>37</v>
      </c>
      <c r="T9"/>
    </row>
    <row r="10" spans="2:20" ht="16.5">
      <c r="B10" s="113"/>
      <c r="C10" s="25"/>
      <c r="D10" s="25" t="s">
        <v>146</v>
      </c>
      <c r="E10" s="581">
        <v>50977</v>
      </c>
      <c r="F10" s="581">
        <v>47819</v>
      </c>
      <c r="G10" s="582">
        <v>35</v>
      </c>
      <c r="H10" s="582">
        <v>3102</v>
      </c>
      <c r="I10" s="582">
        <v>21</v>
      </c>
      <c r="J10" s="534"/>
      <c r="K10" s="113"/>
      <c r="L10" s="25"/>
      <c r="M10" s="25"/>
      <c r="N10" s="25" t="s">
        <v>12</v>
      </c>
      <c r="O10" s="595">
        <v>8818</v>
      </c>
      <c r="P10" s="595">
        <v>8359</v>
      </c>
      <c r="Q10" s="595">
        <v>10</v>
      </c>
      <c r="R10" s="595">
        <v>433</v>
      </c>
      <c r="S10" s="576">
        <v>16</v>
      </c>
      <c r="T10"/>
    </row>
    <row r="11" spans="2:20" ht="16.5">
      <c r="B11" s="113"/>
      <c r="C11" s="25"/>
      <c r="D11" s="32" t="s">
        <v>145</v>
      </c>
      <c r="E11" s="581">
        <v>61502</v>
      </c>
      <c r="F11" s="581">
        <v>57600</v>
      </c>
      <c r="G11" s="582">
        <v>19</v>
      </c>
      <c r="H11" s="581">
        <v>3853</v>
      </c>
      <c r="I11" s="582">
        <v>30</v>
      </c>
      <c r="J11" s="534"/>
      <c r="K11" s="113"/>
      <c r="L11" s="25"/>
      <c r="M11" s="25"/>
      <c r="N11" s="25" t="s">
        <v>3</v>
      </c>
      <c r="O11" s="595">
        <v>6286</v>
      </c>
      <c r="P11" s="595">
        <v>5956</v>
      </c>
      <c r="Q11" s="595" t="s">
        <v>142</v>
      </c>
      <c r="R11" s="595">
        <v>322</v>
      </c>
      <c r="S11" s="576">
        <v>6</v>
      </c>
      <c r="T11"/>
    </row>
    <row r="12" spans="2:20" ht="16.5">
      <c r="B12" s="113"/>
      <c r="C12" s="32"/>
      <c r="D12" s="34" t="s">
        <v>144</v>
      </c>
      <c r="E12" s="583">
        <v>76482</v>
      </c>
      <c r="F12" s="583">
        <v>72477</v>
      </c>
      <c r="G12" s="584">
        <v>20</v>
      </c>
      <c r="H12" s="583">
        <v>3955</v>
      </c>
      <c r="I12" s="584">
        <v>30</v>
      </c>
      <c r="J12" s="534"/>
      <c r="K12" s="113"/>
      <c r="L12" s="25"/>
      <c r="M12" s="25"/>
      <c r="N12" s="25" t="s">
        <v>19</v>
      </c>
      <c r="O12" s="595">
        <v>41758</v>
      </c>
      <c r="P12" s="595">
        <v>37859</v>
      </c>
      <c r="Q12" s="595">
        <v>14</v>
      </c>
      <c r="R12" s="595">
        <v>3863</v>
      </c>
      <c r="S12" s="576">
        <v>22</v>
      </c>
      <c r="T12"/>
    </row>
    <row r="13" spans="2:20" ht="16.5">
      <c r="B13" s="113"/>
      <c r="C13" s="34"/>
      <c r="D13" s="34" t="s">
        <v>143</v>
      </c>
      <c r="E13" s="585">
        <v>947</v>
      </c>
      <c r="F13" s="585">
        <v>839</v>
      </c>
      <c r="G13" s="586" t="s">
        <v>109</v>
      </c>
      <c r="H13" s="586">
        <v>52</v>
      </c>
      <c r="I13" s="586">
        <v>55</v>
      </c>
      <c r="J13" s="534"/>
      <c r="K13" s="113"/>
      <c r="L13" s="25"/>
      <c r="M13" s="25"/>
      <c r="N13" s="25" t="s">
        <v>21</v>
      </c>
      <c r="O13" s="595">
        <v>17586</v>
      </c>
      <c r="P13" s="595">
        <v>16680</v>
      </c>
      <c r="Q13" s="595" t="s">
        <v>142</v>
      </c>
      <c r="R13" s="595">
        <v>898</v>
      </c>
      <c r="S13" s="576">
        <v>5</v>
      </c>
      <c r="T13"/>
    </row>
    <row r="14" spans="2:20" ht="16.5">
      <c r="B14" s="24"/>
      <c r="C14" s="32" t="s">
        <v>20</v>
      </c>
      <c r="D14" s="33" t="s">
        <v>5</v>
      </c>
      <c r="E14" s="581">
        <v>148548</v>
      </c>
      <c r="F14" s="581">
        <v>139431</v>
      </c>
      <c r="G14" s="582">
        <v>91</v>
      </c>
      <c r="H14" s="582">
        <v>8919</v>
      </c>
      <c r="I14" s="582">
        <v>107</v>
      </c>
      <c r="J14" s="534"/>
      <c r="K14" s="113"/>
      <c r="L14" s="25"/>
      <c r="M14" s="25"/>
      <c r="N14" s="25" t="s">
        <v>11</v>
      </c>
      <c r="O14" s="595">
        <v>9063</v>
      </c>
      <c r="P14" s="595">
        <v>8086</v>
      </c>
      <c r="Q14" s="595" t="s">
        <v>142</v>
      </c>
      <c r="R14" s="595">
        <v>963</v>
      </c>
      <c r="S14" s="576">
        <v>12</v>
      </c>
      <c r="T14"/>
    </row>
    <row r="15" spans="2:20" ht="16.5">
      <c r="B15" s="24"/>
      <c r="C15" s="32"/>
      <c r="D15" s="25" t="s">
        <v>147</v>
      </c>
      <c r="E15" s="581">
        <v>16001</v>
      </c>
      <c r="F15" s="581">
        <v>14610</v>
      </c>
      <c r="G15" s="582">
        <v>41</v>
      </c>
      <c r="H15" s="582">
        <v>1306</v>
      </c>
      <c r="I15" s="582">
        <v>44</v>
      </c>
      <c r="J15" s="534"/>
      <c r="K15" s="113"/>
      <c r="L15" s="25"/>
      <c r="M15" s="25"/>
      <c r="N15" s="25" t="s">
        <v>18</v>
      </c>
      <c r="O15" s="595">
        <v>2828</v>
      </c>
      <c r="P15" s="595">
        <v>2813</v>
      </c>
      <c r="Q15" s="604" t="s">
        <v>437</v>
      </c>
      <c r="R15" s="595">
        <v>14</v>
      </c>
      <c r="S15" s="576" t="s">
        <v>142</v>
      </c>
      <c r="T15"/>
    </row>
    <row r="16" spans="2:20" ht="16.5">
      <c r="B16" s="24"/>
      <c r="C16" s="32"/>
      <c r="D16" s="25" t="s">
        <v>146</v>
      </c>
      <c r="E16" s="581">
        <v>31852</v>
      </c>
      <c r="F16" s="581">
        <v>29841</v>
      </c>
      <c r="G16" s="582">
        <v>26</v>
      </c>
      <c r="H16" s="582">
        <v>1971</v>
      </c>
      <c r="I16" s="582">
        <v>14</v>
      </c>
      <c r="J16" s="534"/>
      <c r="K16" s="113"/>
      <c r="L16" s="25"/>
      <c r="M16" s="25"/>
      <c r="N16" s="25" t="s">
        <v>17</v>
      </c>
      <c r="O16" s="595">
        <v>16647</v>
      </c>
      <c r="P16" s="595">
        <v>15703</v>
      </c>
      <c r="Q16" s="595" t="s">
        <v>142</v>
      </c>
      <c r="R16" s="595">
        <v>926</v>
      </c>
      <c r="S16" s="576">
        <v>15</v>
      </c>
      <c r="T16"/>
    </row>
    <row r="17" spans="2:20" ht="16.5">
      <c r="B17" s="24"/>
      <c r="C17" s="32"/>
      <c r="D17" s="32" t="s">
        <v>145</v>
      </c>
      <c r="E17" s="581">
        <v>43891</v>
      </c>
      <c r="F17" s="581">
        <v>41151</v>
      </c>
      <c r="G17" s="582">
        <v>11</v>
      </c>
      <c r="H17" s="582">
        <v>2707</v>
      </c>
      <c r="I17" s="582">
        <v>22</v>
      </c>
      <c r="J17" s="534"/>
      <c r="K17" s="113"/>
      <c r="L17" s="25"/>
      <c r="M17" s="25"/>
      <c r="N17" s="25" t="s">
        <v>7</v>
      </c>
      <c r="O17" s="595">
        <v>3659</v>
      </c>
      <c r="P17" s="595">
        <v>3008</v>
      </c>
      <c r="Q17" s="595">
        <v>70</v>
      </c>
      <c r="R17" s="595">
        <v>571</v>
      </c>
      <c r="S17" s="576">
        <v>10</v>
      </c>
      <c r="T17"/>
    </row>
    <row r="18" spans="2:20" ht="16.5">
      <c r="B18" s="24"/>
      <c r="C18" s="32"/>
      <c r="D18" s="34" t="s">
        <v>144</v>
      </c>
      <c r="E18" s="583">
        <v>56804</v>
      </c>
      <c r="F18" s="583">
        <v>53829</v>
      </c>
      <c r="G18" s="584">
        <v>13</v>
      </c>
      <c r="H18" s="584">
        <v>2935</v>
      </c>
      <c r="I18" s="584" t="s">
        <v>435</v>
      </c>
      <c r="J18" s="534"/>
      <c r="K18" s="113"/>
      <c r="L18" s="25"/>
      <c r="M18" s="25"/>
      <c r="N18" s="25" t="s">
        <v>4</v>
      </c>
      <c r="O18" s="595">
        <v>2690</v>
      </c>
      <c r="P18" s="595">
        <v>2527</v>
      </c>
      <c r="Q18" s="595" t="s">
        <v>142</v>
      </c>
      <c r="R18" s="595">
        <v>156</v>
      </c>
      <c r="S18" s="576">
        <v>6</v>
      </c>
      <c r="T18"/>
    </row>
    <row r="19" spans="2:20" ht="16.5">
      <c r="B19" s="24"/>
      <c r="C19" s="34"/>
      <c r="D19" s="34" t="s">
        <v>143</v>
      </c>
      <c r="E19" s="585">
        <v>417</v>
      </c>
      <c r="F19" s="585">
        <v>367</v>
      </c>
      <c r="G19" s="592" t="s">
        <v>208</v>
      </c>
      <c r="H19" s="586">
        <v>23</v>
      </c>
      <c r="I19" s="586">
        <v>27</v>
      </c>
      <c r="J19" s="534"/>
      <c r="K19" s="113"/>
      <c r="L19" s="25"/>
      <c r="M19" s="25"/>
      <c r="N19" s="25" t="s">
        <v>2</v>
      </c>
      <c r="O19" s="595">
        <v>1832</v>
      </c>
      <c r="P19" s="595">
        <v>1650</v>
      </c>
      <c r="Q19" s="595" t="s">
        <v>142</v>
      </c>
      <c r="R19" s="595">
        <v>176</v>
      </c>
      <c r="S19" s="576" t="s">
        <v>142</v>
      </c>
      <c r="T19"/>
    </row>
    <row r="20" spans="2:20" ht="16.5">
      <c r="B20" s="24"/>
      <c r="C20" s="32" t="s">
        <v>13</v>
      </c>
      <c r="D20" s="33" t="s">
        <v>5</v>
      </c>
      <c r="E20" s="581">
        <v>75419</v>
      </c>
      <c r="F20" s="587">
        <v>70758</v>
      </c>
      <c r="G20" s="582">
        <v>55</v>
      </c>
      <c r="H20" s="582">
        <v>4556</v>
      </c>
      <c r="I20" s="582">
        <v>50</v>
      </c>
      <c r="J20" s="534"/>
      <c r="K20" s="113"/>
      <c r="L20" s="25"/>
      <c r="M20" s="25"/>
      <c r="N20" s="25" t="s">
        <v>15</v>
      </c>
      <c r="O20" s="595">
        <v>1236</v>
      </c>
      <c r="P20" s="595">
        <v>1147</v>
      </c>
      <c r="Q20" s="595" t="s">
        <v>142</v>
      </c>
      <c r="R20" s="595">
        <v>84</v>
      </c>
      <c r="S20" s="576" t="s">
        <v>142</v>
      </c>
      <c r="T20"/>
    </row>
    <row r="21" spans="2:20" ht="16.5">
      <c r="B21" s="24"/>
      <c r="C21" s="32"/>
      <c r="D21" s="25" t="s">
        <v>147</v>
      </c>
      <c r="E21" s="581">
        <v>19005</v>
      </c>
      <c r="F21" s="587">
        <v>17683</v>
      </c>
      <c r="G21" s="582">
        <v>31</v>
      </c>
      <c r="H21" s="582">
        <v>1259</v>
      </c>
      <c r="I21" s="582">
        <v>32</v>
      </c>
      <c r="J21" s="534"/>
      <c r="K21" s="113"/>
      <c r="L21" s="25"/>
      <c r="M21" s="25"/>
      <c r="N21" s="25" t="s">
        <v>0</v>
      </c>
      <c r="O21" s="595">
        <v>8715</v>
      </c>
      <c r="P21" s="595">
        <v>8247</v>
      </c>
      <c r="Q21" s="595" t="s">
        <v>142</v>
      </c>
      <c r="R21" s="595">
        <v>458</v>
      </c>
      <c r="S21" s="576">
        <v>9</v>
      </c>
      <c r="T21"/>
    </row>
    <row r="22" spans="2:20" ht="16.5">
      <c r="B22" s="24"/>
      <c r="C22" s="32"/>
      <c r="D22" s="25" t="s">
        <v>146</v>
      </c>
      <c r="E22" s="581">
        <v>19125</v>
      </c>
      <c r="F22" s="587">
        <v>17978</v>
      </c>
      <c r="G22" s="582">
        <v>9</v>
      </c>
      <c r="H22" s="582">
        <v>1131</v>
      </c>
      <c r="I22" s="582">
        <v>7</v>
      </c>
      <c r="J22" s="534"/>
      <c r="K22" s="113"/>
      <c r="L22" s="25"/>
      <c r="M22" s="25"/>
      <c r="N22" s="25" t="s">
        <v>10</v>
      </c>
      <c r="O22" s="595">
        <v>3970</v>
      </c>
      <c r="P22" s="595">
        <v>3695</v>
      </c>
      <c r="Q22" s="595" t="s">
        <v>142</v>
      </c>
      <c r="R22" s="595">
        <v>267</v>
      </c>
      <c r="S22" s="576">
        <v>7</v>
      </c>
      <c r="T22"/>
    </row>
    <row r="23" spans="2:20" ht="16.5">
      <c r="B23" s="24"/>
      <c r="C23" s="32"/>
      <c r="D23" s="32" t="s">
        <v>145</v>
      </c>
      <c r="E23" s="581">
        <v>17611</v>
      </c>
      <c r="F23" s="587">
        <v>16449</v>
      </c>
      <c r="G23" s="582">
        <v>8</v>
      </c>
      <c r="H23" s="582">
        <v>1146</v>
      </c>
      <c r="I23" s="582">
        <v>8</v>
      </c>
      <c r="J23" s="534"/>
      <c r="K23" s="113"/>
      <c r="L23" s="25"/>
      <c r="M23" s="28"/>
      <c r="N23" s="28" t="s">
        <v>6</v>
      </c>
      <c r="O23" s="600">
        <v>3879</v>
      </c>
      <c r="P23" s="595">
        <v>3658</v>
      </c>
      <c r="Q23" s="595" t="s">
        <v>142</v>
      </c>
      <c r="R23" s="595">
        <v>215</v>
      </c>
      <c r="S23" s="576" t="s">
        <v>142</v>
      </c>
      <c r="T23"/>
    </row>
    <row r="24" spans="2:20" ht="16.5">
      <c r="B24" s="24"/>
      <c r="C24" s="32"/>
      <c r="D24" s="34" t="s">
        <v>144</v>
      </c>
      <c r="E24" s="583">
        <v>19678</v>
      </c>
      <c r="F24" s="588">
        <v>18648</v>
      </c>
      <c r="G24" s="584">
        <v>7</v>
      </c>
      <c r="H24" s="584">
        <v>1020</v>
      </c>
      <c r="I24" s="584" t="s">
        <v>109</v>
      </c>
      <c r="J24" s="534"/>
      <c r="K24" s="24"/>
      <c r="L24" s="24"/>
      <c r="M24" s="31" t="s">
        <v>20</v>
      </c>
      <c r="N24" s="31" t="s">
        <v>5</v>
      </c>
      <c r="O24" s="595">
        <v>148548</v>
      </c>
      <c r="P24" s="598">
        <v>139431</v>
      </c>
      <c r="Q24" s="598">
        <v>91</v>
      </c>
      <c r="R24" s="598">
        <v>8919</v>
      </c>
      <c r="S24" s="597">
        <v>107</v>
      </c>
      <c r="T24"/>
    </row>
    <row r="25" spans="2:20" ht="17.25" thickBot="1">
      <c r="B25" s="114"/>
      <c r="C25" s="107"/>
      <c r="D25" s="107" t="s">
        <v>143</v>
      </c>
      <c r="E25" s="589">
        <v>530</v>
      </c>
      <c r="F25" s="590">
        <v>472</v>
      </c>
      <c r="G25" s="591" t="s">
        <v>109</v>
      </c>
      <c r="H25" s="591">
        <v>29</v>
      </c>
      <c r="I25" s="591">
        <v>28</v>
      </c>
      <c r="J25" s="534"/>
      <c r="K25" s="24"/>
      <c r="L25" s="24"/>
      <c r="M25" s="25"/>
      <c r="N25" s="25" t="s">
        <v>9</v>
      </c>
      <c r="O25" s="595">
        <v>60076</v>
      </c>
      <c r="P25" s="595">
        <v>57474</v>
      </c>
      <c r="Q25" s="575">
        <v>23</v>
      </c>
      <c r="R25" s="576">
        <v>2554</v>
      </c>
      <c r="S25" s="576">
        <v>25</v>
      </c>
      <c r="T25"/>
    </row>
    <row r="26" spans="2:20" ht="16.5">
      <c r="B26" s="3" t="s">
        <v>301</v>
      </c>
      <c r="K26" s="24"/>
      <c r="L26" s="24"/>
      <c r="M26" s="25"/>
      <c r="N26" s="25" t="s">
        <v>12</v>
      </c>
      <c r="O26" s="595">
        <v>4977</v>
      </c>
      <c r="P26" s="595">
        <v>4716</v>
      </c>
      <c r="Q26" s="575" t="s">
        <v>142</v>
      </c>
      <c r="R26" s="576">
        <v>248</v>
      </c>
      <c r="S26" s="576">
        <v>10</v>
      </c>
      <c r="T26"/>
    </row>
    <row r="27" spans="2:20" ht="16.5">
      <c r="B27" s="327" t="s">
        <v>316</v>
      </c>
      <c r="K27" s="24"/>
      <c r="L27" s="24"/>
      <c r="M27" s="25"/>
      <c r="N27" s="25" t="s">
        <v>3</v>
      </c>
      <c r="O27" s="595">
        <v>4284</v>
      </c>
      <c r="P27" s="595">
        <v>4009</v>
      </c>
      <c r="Q27" s="575" t="s">
        <v>142</v>
      </c>
      <c r="R27" s="576">
        <v>267</v>
      </c>
      <c r="S27" s="576">
        <v>6</v>
      </c>
      <c r="T27"/>
    </row>
    <row r="28" spans="2:20" ht="16.5">
      <c r="B28" s="407" t="s">
        <v>318</v>
      </c>
      <c r="K28" s="24"/>
      <c r="L28" s="24"/>
      <c r="M28" s="25"/>
      <c r="N28" s="25" t="s">
        <v>19</v>
      </c>
      <c r="O28" s="595">
        <v>28730</v>
      </c>
      <c r="P28" s="595">
        <v>25991</v>
      </c>
      <c r="Q28" s="575" t="s">
        <v>142</v>
      </c>
      <c r="R28" s="576">
        <v>2715</v>
      </c>
      <c r="S28" s="576">
        <v>14</v>
      </c>
      <c r="T28"/>
    </row>
    <row r="29" spans="2:20" ht="16.5">
      <c r="C29" s="3" t="s">
        <v>317</v>
      </c>
      <c r="K29" s="24"/>
      <c r="L29" s="24"/>
      <c r="M29" s="25"/>
      <c r="N29" s="25" t="s">
        <v>21</v>
      </c>
      <c r="O29" s="595">
        <v>13260</v>
      </c>
      <c r="P29" s="595">
        <v>12637</v>
      </c>
      <c r="Q29" s="575" t="s">
        <v>142</v>
      </c>
      <c r="R29" s="576">
        <v>620</v>
      </c>
      <c r="S29" s="576" t="s">
        <v>142</v>
      </c>
      <c r="T29"/>
    </row>
    <row r="30" spans="2:20" ht="16.5">
      <c r="B30" s="406" t="s">
        <v>313</v>
      </c>
      <c r="K30" s="24"/>
      <c r="L30" s="24"/>
      <c r="M30" s="25"/>
      <c r="N30" s="25" t="s">
        <v>11</v>
      </c>
      <c r="O30" s="595">
        <v>5627</v>
      </c>
      <c r="P30" s="595">
        <v>5091</v>
      </c>
      <c r="Q30" s="575" t="s">
        <v>142</v>
      </c>
      <c r="R30" s="576">
        <v>527</v>
      </c>
      <c r="S30" s="576">
        <v>7</v>
      </c>
      <c r="T30"/>
    </row>
    <row r="31" spans="2:20" ht="16.5">
      <c r="B31" s="406" t="s">
        <v>312</v>
      </c>
      <c r="K31" s="24"/>
      <c r="L31" s="24"/>
      <c r="M31" s="25"/>
      <c r="N31" s="25" t="s">
        <v>18</v>
      </c>
      <c r="O31" s="595">
        <v>1962</v>
      </c>
      <c r="P31" s="595">
        <v>1953</v>
      </c>
      <c r="Q31" s="624" t="s">
        <v>437</v>
      </c>
      <c r="R31" s="576">
        <v>8</v>
      </c>
      <c r="S31" s="576" t="s">
        <v>142</v>
      </c>
      <c r="T31"/>
    </row>
    <row r="32" spans="2:20" ht="16.5">
      <c r="B32" s="406" t="s">
        <v>311</v>
      </c>
      <c r="K32" s="24"/>
      <c r="L32" s="24"/>
      <c r="M32" s="25"/>
      <c r="N32" s="25" t="s">
        <v>17</v>
      </c>
      <c r="O32" s="595">
        <v>12960</v>
      </c>
      <c r="P32" s="595">
        <v>12263</v>
      </c>
      <c r="Q32" s="575" t="s">
        <v>142</v>
      </c>
      <c r="R32" s="576">
        <v>681</v>
      </c>
      <c r="S32" s="576" t="s">
        <v>142</v>
      </c>
      <c r="T32"/>
    </row>
    <row r="33" spans="11:20" ht="16.5">
      <c r="K33" s="24"/>
      <c r="L33" s="24"/>
      <c r="M33" s="25"/>
      <c r="N33" s="25" t="s">
        <v>7</v>
      </c>
      <c r="O33" s="595">
        <v>2090</v>
      </c>
      <c r="P33" s="595">
        <v>1722</v>
      </c>
      <c r="Q33" s="575">
        <v>40</v>
      </c>
      <c r="R33" s="576">
        <v>323</v>
      </c>
      <c r="S33" s="576">
        <v>5</v>
      </c>
      <c r="T33"/>
    </row>
    <row r="34" spans="11:20" ht="16.5">
      <c r="K34" s="24"/>
      <c r="L34" s="24"/>
      <c r="M34" s="25"/>
      <c r="N34" s="25" t="s">
        <v>4</v>
      </c>
      <c r="O34" s="595">
        <v>1562</v>
      </c>
      <c r="P34" s="595">
        <v>1470</v>
      </c>
      <c r="Q34" s="624" t="s">
        <v>437</v>
      </c>
      <c r="R34" s="576">
        <v>87</v>
      </c>
      <c r="S34" s="576" t="s">
        <v>142</v>
      </c>
      <c r="T34"/>
    </row>
    <row r="35" spans="11:20" ht="16.5">
      <c r="K35" s="24"/>
      <c r="L35" s="24"/>
      <c r="M35" s="25"/>
      <c r="N35" s="25" t="s">
        <v>2</v>
      </c>
      <c r="O35" s="595">
        <v>1229</v>
      </c>
      <c r="P35" s="595">
        <v>1071</v>
      </c>
      <c r="Q35" s="575" t="s">
        <v>142</v>
      </c>
      <c r="R35" s="576">
        <v>154</v>
      </c>
      <c r="S35" s="576" t="s">
        <v>142</v>
      </c>
      <c r="T35"/>
    </row>
    <row r="36" spans="11:20" ht="16.5">
      <c r="K36" s="24"/>
      <c r="L36" s="24"/>
      <c r="M36" s="25"/>
      <c r="N36" s="25" t="s">
        <v>15</v>
      </c>
      <c r="O36" s="595">
        <v>780</v>
      </c>
      <c r="P36" s="595">
        <v>728</v>
      </c>
      <c r="Q36" s="575" t="s">
        <v>142</v>
      </c>
      <c r="R36" s="576">
        <v>47</v>
      </c>
      <c r="S36" s="576" t="s">
        <v>142</v>
      </c>
      <c r="T36"/>
    </row>
    <row r="37" spans="11:20" ht="16.5">
      <c r="K37" s="24"/>
      <c r="L37" s="24"/>
      <c r="M37" s="25"/>
      <c r="N37" s="25" t="s">
        <v>0</v>
      </c>
      <c r="O37" s="595">
        <v>5535</v>
      </c>
      <c r="P37" s="595">
        <v>5207</v>
      </c>
      <c r="Q37" s="575" t="s">
        <v>142</v>
      </c>
      <c r="R37" s="576">
        <v>318</v>
      </c>
      <c r="S37" s="576">
        <v>9</v>
      </c>
      <c r="T37"/>
    </row>
    <row r="38" spans="11:20" ht="16.5">
      <c r="K38" s="24"/>
      <c r="L38" s="24"/>
      <c r="M38" s="25"/>
      <c r="N38" s="25" t="s">
        <v>10</v>
      </c>
      <c r="O38" s="595">
        <v>2697</v>
      </c>
      <c r="P38" s="595">
        <v>2495</v>
      </c>
      <c r="Q38" s="624" t="s">
        <v>437</v>
      </c>
      <c r="R38" s="576">
        <v>200</v>
      </c>
      <c r="S38" s="576" t="s">
        <v>142</v>
      </c>
      <c r="T38"/>
    </row>
    <row r="39" spans="11:20" ht="16.5">
      <c r="K39" s="24"/>
      <c r="L39" s="24"/>
      <c r="M39" s="25"/>
      <c r="N39" s="28" t="s">
        <v>6</v>
      </c>
      <c r="O39" s="600">
        <v>2779</v>
      </c>
      <c r="P39" s="600">
        <v>2604</v>
      </c>
      <c r="Q39" s="575" t="s">
        <v>142</v>
      </c>
      <c r="R39" s="576">
        <v>170</v>
      </c>
      <c r="S39" s="576" t="s">
        <v>142</v>
      </c>
      <c r="T39"/>
    </row>
    <row r="40" spans="11:20" ht="16.5">
      <c r="K40" s="24"/>
      <c r="L40" s="24"/>
      <c r="M40" s="31" t="s">
        <v>13</v>
      </c>
      <c r="N40" s="31" t="s">
        <v>5</v>
      </c>
      <c r="O40" s="595">
        <v>75419</v>
      </c>
      <c r="P40" s="598">
        <v>70758</v>
      </c>
      <c r="Q40" s="598">
        <v>55</v>
      </c>
      <c r="R40" s="598">
        <v>4556</v>
      </c>
      <c r="S40" s="597">
        <v>50</v>
      </c>
      <c r="T40"/>
    </row>
    <row r="41" spans="11:20" ht="16.5">
      <c r="K41" s="24"/>
      <c r="L41" s="24"/>
      <c r="M41" s="25"/>
      <c r="N41" s="25" t="s">
        <v>9</v>
      </c>
      <c r="O41" s="595">
        <v>34924</v>
      </c>
      <c r="P41" s="595">
        <v>33327</v>
      </c>
      <c r="Q41" s="575">
        <v>10</v>
      </c>
      <c r="R41" s="576">
        <v>1575</v>
      </c>
      <c r="S41" s="576">
        <v>12</v>
      </c>
      <c r="T41"/>
    </row>
    <row r="42" spans="11:20" ht="16.5">
      <c r="K42" s="24"/>
      <c r="L42" s="24"/>
      <c r="M42" s="25"/>
      <c r="N42" s="25" t="s">
        <v>12</v>
      </c>
      <c r="O42" s="595">
        <v>3841</v>
      </c>
      <c r="P42" s="595">
        <v>3643</v>
      </c>
      <c r="Q42" s="575" t="s">
        <v>142</v>
      </c>
      <c r="R42" s="576">
        <v>185</v>
      </c>
      <c r="S42" s="576">
        <v>6</v>
      </c>
      <c r="T42"/>
    </row>
    <row r="43" spans="11:20" ht="12" customHeight="1">
      <c r="K43" s="24"/>
      <c r="L43" s="24"/>
      <c r="M43" s="25"/>
      <c r="N43" s="25" t="s">
        <v>3</v>
      </c>
      <c r="O43" s="595">
        <v>2002</v>
      </c>
      <c r="P43" s="595">
        <v>1947</v>
      </c>
      <c r="Q43" s="624" t="s">
        <v>437</v>
      </c>
      <c r="R43" s="576">
        <v>55</v>
      </c>
      <c r="S43" s="625" t="s">
        <v>437</v>
      </c>
      <c r="T43"/>
    </row>
    <row r="44" spans="11:20" ht="16.5">
      <c r="K44" s="24"/>
      <c r="L44" s="24"/>
      <c r="M44" s="25"/>
      <c r="N44" s="25" t="s">
        <v>19</v>
      </c>
      <c r="O44" s="595">
        <v>13028</v>
      </c>
      <c r="P44" s="595">
        <v>11868</v>
      </c>
      <c r="Q44" s="575" t="s">
        <v>142</v>
      </c>
      <c r="R44" s="576">
        <v>1148</v>
      </c>
      <c r="S44" s="576">
        <v>8</v>
      </c>
      <c r="T44"/>
    </row>
    <row r="45" spans="11:20" ht="16.5">
      <c r="K45" s="24"/>
      <c r="L45" s="24"/>
      <c r="M45" s="25"/>
      <c r="N45" s="25" t="s">
        <v>21</v>
      </c>
      <c r="O45" s="595">
        <v>4326</v>
      </c>
      <c r="P45" s="595">
        <v>4043</v>
      </c>
      <c r="Q45" s="575" t="s">
        <v>142</v>
      </c>
      <c r="R45" s="576">
        <v>278</v>
      </c>
      <c r="S45" s="576" t="s">
        <v>142</v>
      </c>
      <c r="T45"/>
    </row>
    <row r="46" spans="11:20" ht="16.5">
      <c r="K46" s="24"/>
      <c r="L46" s="24"/>
      <c r="M46" s="25"/>
      <c r="N46" s="25" t="s">
        <v>11</v>
      </c>
      <c r="O46" s="595">
        <v>3436</v>
      </c>
      <c r="P46" s="595">
        <v>2995</v>
      </c>
      <c r="Q46" s="624" t="s">
        <v>437</v>
      </c>
      <c r="R46" s="576">
        <v>436</v>
      </c>
      <c r="S46" s="576">
        <v>5</v>
      </c>
      <c r="T46"/>
    </row>
    <row r="47" spans="11:20" ht="16.5">
      <c r="K47" s="24"/>
      <c r="L47" s="24"/>
      <c r="M47" s="25"/>
      <c r="N47" s="25" t="s">
        <v>18</v>
      </c>
      <c r="O47" s="595">
        <v>866</v>
      </c>
      <c r="P47" s="595">
        <v>860</v>
      </c>
      <c r="Q47" s="624" t="s">
        <v>437</v>
      </c>
      <c r="R47" s="576">
        <v>6</v>
      </c>
      <c r="S47" s="625" t="s">
        <v>437</v>
      </c>
      <c r="T47"/>
    </row>
    <row r="48" spans="11:20" ht="16.5">
      <c r="K48" s="24"/>
      <c r="L48" s="24"/>
      <c r="M48" s="25"/>
      <c r="N48" s="25" t="s">
        <v>17</v>
      </c>
      <c r="O48" s="595">
        <v>3687</v>
      </c>
      <c r="P48" s="595">
        <v>3440</v>
      </c>
      <c r="Q48" s="624" t="s">
        <v>437</v>
      </c>
      <c r="R48" s="576">
        <v>245</v>
      </c>
      <c r="S48" s="576" t="s">
        <v>142</v>
      </c>
      <c r="T48"/>
    </row>
    <row r="49" spans="11:20" ht="16.5">
      <c r="K49" s="24"/>
      <c r="L49" s="24"/>
      <c r="M49" s="25"/>
      <c r="N49" s="25" t="s">
        <v>7</v>
      </c>
      <c r="O49" s="595">
        <v>1569</v>
      </c>
      <c r="P49" s="595">
        <v>1286</v>
      </c>
      <c r="Q49" s="575">
        <v>30</v>
      </c>
      <c r="R49" s="576">
        <v>248</v>
      </c>
      <c r="S49" s="576">
        <v>5</v>
      </c>
      <c r="T49"/>
    </row>
    <row r="50" spans="11:20" ht="16.5">
      <c r="K50" s="24"/>
      <c r="L50" s="24"/>
      <c r="M50" s="25"/>
      <c r="N50" s="25" t="s">
        <v>4</v>
      </c>
      <c r="O50" s="595">
        <v>1128</v>
      </c>
      <c r="P50" s="595">
        <v>1057</v>
      </c>
      <c r="Q50" s="575" t="s">
        <v>142</v>
      </c>
      <c r="R50" s="576">
        <v>69</v>
      </c>
      <c r="S50" s="576" t="s">
        <v>142</v>
      </c>
      <c r="T50"/>
    </row>
    <row r="51" spans="11:20" ht="16.5">
      <c r="K51" s="24"/>
      <c r="L51" s="24"/>
      <c r="M51" s="25"/>
      <c r="N51" s="25" t="s">
        <v>2</v>
      </c>
      <c r="O51" s="595">
        <v>603</v>
      </c>
      <c r="P51" s="595">
        <v>579</v>
      </c>
      <c r="Q51" s="575" t="s">
        <v>142</v>
      </c>
      <c r="R51" s="576">
        <v>22</v>
      </c>
      <c r="S51" s="576" t="s">
        <v>142</v>
      </c>
      <c r="T51"/>
    </row>
    <row r="52" spans="11:20" ht="16.5">
      <c r="K52" s="24"/>
      <c r="L52" s="24"/>
      <c r="M52" s="25"/>
      <c r="N52" s="25" t="s">
        <v>15</v>
      </c>
      <c r="O52" s="595">
        <v>456</v>
      </c>
      <c r="P52" s="595">
        <v>419</v>
      </c>
      <c r="Q52" s="624" t="s">
        <v>437</v>
      </c>
      <c r="R52" s="576">
        <v>37</v>
      </c>
      <c r="S52" s="625" t="s">
        <v>437</v>
      </c>
      <c r="T52"/>
    </row>
    <row r="53" spans="11:20" ht="16.5">
      <c r="K53" s="24"/>
      <c r="L53" s="24"/>
      <c r="M53" s="25"/>
      <c r="N53" s="25" t="s">
        <v>0</v>
      </c>
      <c r="O53" s="595">
        <v>3180</v>
      </c>
      <c r="P53" s="595">
        <v>3040</v>
      </c>
      <c r="Q53" s="624" t="s">
        <v>437</v>
      </c>
      <c r="R53" s="576">
        <v>140</v>
      </c>
      <c r="S53" s="625" t="s">
        <v>437</v>
      </c>
      <c r="T53"/>
    </row>
    <row r="54" spans="11:20" ht="16.5">
      <c r="K54" s="24"/>
      <c r="L54" s="24"/>
      <c r="M54" s="25"/>
      <c r="N54" s="25" t="s">
        <v>10</v>
      </c>
      <c r="O54" s="595">
        <v>1273</v>
      </c>
      <c r="P54" s="595">
        <v>1200</v>
      </c>
      <c r="Q54" s="575" t="s">
        <v>142</v>
      </c>
      <c r="R54" s="576">
        <v>67</v>
      </c>
      <c r="S54" s="576" t="s">
        <v>142</v>
      </c>
      <c r="T54"/>
    </row>
    <row r="55" spans="11:20" ht="17.25" thickBot="1">
      <c r="K55" s="114"/>
      <c r="L55" s="108"/>
      <c r="M55" s="108"/>
      <c r="N55" s="108" t="s">
        <v>6</v>
      </c>
      <c r="O55" s="603">
        <v>1100</v>
      </c>
      <c r="P55" s="603">
        <v>1054</v>
      </c>
      <c r="Q55" s="626" t="s">
        <v>437</v>
      </c>
      <c r="R55" s="577">
        <v>45</v>
      </c>
      <c r="S55" s="577" t="s">
        <v>142</v>
      </c>
      <c r="T55"/>
    </row>
    <row r="56" spans="11:20" ht="16.5">
      <c r="K56" s="3" t="s">
        <v>301</v>
      </c>
      <c r="O56"/>
      <c r="P56"/>
      <c r="Q56"/>
      <c r="R56"/>
      <c r="S56"/>
      <c r="T56"/>
    </row>
    <row r="57" spans="11:20" ht="16.5">
      <c r="K57" s="327" t="s">
        <v>316</v>
      </c>
      <c r="O57"/>
      <c r="P57"/>
      <c r="Q57"/>
      <c r="R57"/>
      <c r="S57"/>
      <c r="T57"/>
    </row>
    <row r="58" spans="11:20" ht="16.5">
      <c r="K58" s="407" t="s">
        <v>315</v>
      </c>
      <c r="O58"/>
      <c r="P58"/>
      <c r="Q58"/>
      <c r="R58"/>
      <c r="S58"/>
      <c r="T58"/>
    </row>
    <row r="59" spans="11:20" ht="16.5">
      <c r="L59" s="3" t="s">
        <v>314</v>
      </c>
      <c r="O59"/>
      <c r="P59"/>
      <c r="Q59"/>
      <c r="R59"/>
      <c r="S59"/>
      <c r="T59"/>
    </row>
    <row r="60" spans="11:20" ht="16.5">
      <c r="K60" s="406" t="s">
        <v>313</v>
      </c>
      <c r="O60"/>
      <c r="P60"/>
      <c r="Q60"/>
      <c r="R60"/>
      <c r="S60"/>
      <c r="T60"/>
    </row>
    <row r="61" spans="11:20" ht="16.5">
      <c r="K61" s="406" t="s">
        <v>312</v>
      </c>
      <c r="O61"/>
      <c r="P61"/>
      <c r="Q61"/>
      <c r="R61"/>
      <c r="S61"/>
      <c r="T61"/>
    </row>
    <row r="62" spans="11:20" ht="16.5">
      <c r="K62" s="406" t="s">
        <v>311</v>
      </c>
      <c r="O62"/>
      <c r="P62"/>
      <c r="Q62"/>
      <c r="R62"/>
      <c r="S62"/>
      <c r="T62"/>
    </row>
    <row r="63" spans="11:20" ht="16.5">
      <c r="O63"/>
      <c r="P63"/>
      <c r="Q63"/>
      <c r="R63"/>
      <c r="S63"/>
      <c r="T63"/>
    </row>
    <row r="64" spans="11:20" ht="16.5">
      <c r="O64"/>
      <c r="P64"/>
      <c r="Q64"/>
      <c r="R64"/>
      <c r="S64"/>
      <c r="T64"/>
    </row>
    <row r="65" spans="15:20" ht="16.5">
      <c r="O65"/>
      <c r="P65"/>
      <c r="Q65"/>
      <c r="R65"/>
      <c r="S65"/>
      <c r="T65"/>
    </row>
    <row r="66" spans="15:20" ht="16.5">
      <c r="O66"/>
      <c r="P66"/>
      <c r="Q66"/>
      <c r="R66"/>
      <c r="S66"/>
      <c r="T66"/>
    </row>
    <row r="67" spans="15:20" ht="16.5">
      <c r="O67"/>
      <c r="P67"/>
      <c r="Q67"/>
      <c r="R67"/>
      <c r="S67"/>
      <c r="T67"/>
    </row>
    <row r="68" spans="15:20" ht="16.5">
      <c r="O68"/>
      <c r="P68"/>
      <c r="Q68"/>
      <c r="R68"/>
      <c r="S68"/>
      <c r="T68"/>
    </row>
    <row r="69" spans="15:20" ht="16.5">
      <c r="O69"/>
      <c r="P69"/>
      <c r="Q69"/>
      <c r="R69"/>
      <c r="S69"/>
      <c r="T69"/>
    </row>
    <row r="70" spans="15:20" ht="16.5">
      <c r="O70"/>
      <c r="P70"/>
      <c r="Q70"/>
      <c r="R70"/>
      <c r="S70"/>
      <c r="T70"/>
    </row>
    <row r="71" spans="15:20" ht="16.5">
      <c r="O71"/>
      <c r="P71"/>
      <c r="Q71"/>
      <c r="R71"/>
      <c r="S71"/>
      <c r="T71"/>
    </row>
    <row r="72" spans="15:20" ht="16.5">
      <c r="O72"/>
      <c r="P72"/>
      <c r="Q72"/>
      <c r="R72"/>
      <c r="S72"/>
      <c r="T72"/>
    </row>
    <row r="73" spans="15:20" ht="16.5">
      <c r="O73"/>
      <c r="P73"/>
      <c r="Q73"/>
      <c r="R73"/>
      <c r="S73"/>
      <c r="T73"/>
    </row>
    <row r="74" spans="15:20" ht="16.5">
      <c r="O74"/>
      <c r="P74"/>
      <c r="Q74"/>
      <c r="R74"/>
      <c r="S74"/>
      <c r="T74"/>
    </row>
    <row r="75" spans="15:20" ht="16.5">
      <c r="O75"/>
      <c r="P75"/>
      <c r="Q75"/>
      <c r="R75"/>
      <c r="S75"/>
      <c r="T75"/>
    </row>
    <row r="76" spans="15:20" ht="16.5">
      <c r="O76"/>
      <c r="P76"/>
      <c r="Q76"/>
      <c r="R76"/>
      <c r="S76"/>
      <c r="T76"/>
    </row>
    <row r="77" spans="15:20" ht="16.5">
      <c r="O77"/>
      <c r="P77"/>
      <c r="Q77"/>
      <c r="R77"/>
      <c r="S77"/>
      <c r="T77"/>
    </row>
    <row r="78" spans="15:20" ht="16.5">
      <c r="O78"/>
      <c r="P78"/>
      <c r="Q78"/>
      <c r="R78"/>
      <c r="S78"/>
      <c r="T78"/>
    </row>
    <row r="79" spans="15:20" ht="16.5">
      <c r="O79"/>
      <c r="P79"/>
      <c r="Q79"/>
      <c r="R79"/>
      <c r="S79"/>
      <c r="T79"/>
    </row>
    <row r="80" spans="15:20" ht="16.5">
      <c r="O80"/>
      <c r="P80"/>
      <c r="Q80"/>
      <c r="R80"/>
      <c r="S80"/>
      <c r="T80"/>
    </row>
    <row r="81" spans="15:20" ht="16.5">
      <c r="O81"/>
      <c r="P81"/>
      <c r="Q81"/>
      <c r="R81"/>
      <c r="S81"/>
      <c r="T81"/>
    </row>
    <row r="82" spans="15:20" ht="16.5">
      <c r="O82"/>
      <c r="P82"/>
      <c r="Q82"/>
      <c r="R82"/>
      <c r="S82"/>
      <c r="T82"/>
    </row>
    <row r="83" spans="15:20" ht="16.5">
      <c r="O83"/>
      <c r="P83"/>
      <c r="Q83"/>
      <c r="R83"/>
      <c r="S83"/>
      <c r="T83"/>
    </row>
    <row r="84" spans="15:20" ht="16.5">
      <c r="O84"/>
      <c r="P84"/>
      <c r="Q84"/>
      <c r="R84"/>
      <c r="S84"/>
      <c r="T84"/>
    </row>
    <row r="85" spans="15:20" ht="16.5">
      <c r="O85"/>
      <c r="P85"/>
      <c r="Q85"/>
      <c r="R85"/>
      <c r="S85"/>
      <c r="T85"/>
    </row>
    <row r="86" spans="15:20" ht="16.5">
      <c r="O86"/>
      <c r="P86"/>
      <c r="Q86"/>
      <c r="R86"/>
      <c r="S86"/>
      <c r="T86"/>
    </row>
    <row r="87" spans="15:20" ht="16.5">
      <c r="O87"/>
      <c r="P87"/>
      <c r="Q87"/>
      <c r="R87"/>
      <c r="S87"/>
      <c r="T87"/>
    </row>
    <row r="88" spans="15:20" ht="16.5">
      <c r="O88"/>
      <c r="P88"/>
      <c r="Q88"/>
      <c r="R88"/>
      <c r="S88"/>
      <c r="T88"/>
    </row>
    <row r="89" spans="15:20" ht="16.5">
      <c r="O89"/>
      <c r="P89"/>
      <c r="Q89"/>
      <c r="R89"/>
      <c r="S89"/>
      <c r="T89"/>
    </row>
    <row r="90" spans="15:20" ht="16.5">
      <c r="O90"/>
      <c r="P90"/>
      <c r="Q90"/>
      <c r="R90"/>
      <c r="S90"/>
      <c r="T90"/>
    </row>
    <row r="91" spans="15:20" ht="16.5">
      <c r="O91"/>
      <c r="P91"/>
      <c r="Q91"/>
      <c r="R91"/>
      <c r="S91"/>
      <c r="T91"/>
    </row>
    <row r="92" spans="15:20" ht="16.5">
      <c r="O92"/>
      <c r="P92"/>
      <c r="Q92"/>
      <c r="R92"/>
      <c r="S92"/>
      <c r="T92"/>
    </row>
    <row r="93" spans="15:20" ht="16.5">
      <c r="O93"/>
      <c r="P93"/>
      <c r="Q93"/>
      <c r="R93"/>
      <c r="S93"/>
      <c r="T93"/>
    </row>
    <row r="94" spans="15:20" ht="16.5">
      <c r="O94"/>
      <c r="P94"/>
      <c r="Q94"/>
      <c r="R94"/>
      <c r="S94"/>
      <c r="T94"/>
    </row>
    <row r="95" spans="15:20" ht="16.5">
      <c r="O95"/>
      <c r="P95"/>
      <c r="Q95"/>
      <c r="R95"/>
      <c r="S95"/>
      <c r="T95"/>
    </row>
    <row r="96" spans="15:20" ht="16.5">
      <c r="O96"/>
      <c r="P96"/>
      <c r="Q96"/>
      <c r="R96"/>
      <c r="S96"/>
      <c r="T96"/>
    </row>
    <row r="97" spans="15:20" ht="16.5">
      <c r="O97"/>
      <c r="P97"/>
      <c r="Q97"/>
      <c r="R97"/>
      <c r="S97"/>
      <c r="T97"/>
    </row>
    <row r="98" spans="15:20" ht="16.5">
      <c r="O98"/>
      <c r="P98"/>
      <c r="Q98"/>
      <c r="R98"/>
      <c r="S98"/>
      <c r="T98"/>
    </row>
    <row r="99" spans="15:20" ht="16.5">
      <c r="O99"/>
      <c r="P99"/>
      <c r="Q99"/>
      <c r="R99"/>
      <c r="S99"/>
      <c r="T99"/>
    </row>
    <row r="100" spans="15:20" ht="16.5">
      <c r="O100"/>
      <c r="P100"/>
      <c r="Q100"/>
      <c r="R100"/>
      <c r="S100"/>
      <c r="T100"/>
    </row>
    <row r="101" spans="15:20" ht="16.5">
      <c r="O101"/>
      <c r="P101"/>
      <c r="Q101"/>
      <c r="R101"/>
      <c r="S101"/>
      <c r="T101"/>
    </row>
    <row r="102" spans="15:20" ht="16.5">
      <c r="O102"/>
      <c r="P102"/>
      <c r="Q102"/>
      <c r="R102"/>
      <c r="S102"/>
      <c r="T102"/>
    </row>
    <row r="103" spans="15:20" ht="16.5">
      <c r="O103"/>
      <c r="P103"/>
      <c r="Q103"/>
      <c r="R103"/>
      <c r="S103"/>
      <c r="T103"/>
    </row>
    <row r="104" spans="15:20" ht="16.5">
      <c r="O104"/>
      <c r="P104"/>
      <c r="Q104"/>
      <c r="R104"/>
      <c r="S104"/>
      <c r="T104"/>
    </row>
    <row r="105" spans="15:20" ht="16.5">
      <c r="O105"/>
      <c r="P105"/>
      <c r="Q105"/>
      <c r="R105"/>
      <c r="S105"/>
      <c r="T105"/>
    </row>
  </sheetData>
  <mergeCells count="4">
    <mergeCell ref="K6:N6"/>
    <mergeCell ref="O6:O7"/>
    <mergeCell ref="B6:D6"/>
    <mergeCell ref="E6:E7"/>
  </mergeCells>
  <phoneticPr fontId="13" type="noConversion"/>
  <hyperlinks>
    <hyperlink ref="B1" location="목차!A1" display="#목차"/>
  </hyperlinks>
  <pageMargins left="0.23597222566604614" right="0.23597222566604614" top="0.74763888120651245" bottom="0.74763888120651245" header="0.31486111879348755" footer="0.31486111879348755"/>
  <pageSetup paperSize="9" scale="53" fitToWidth="0" orientation="portrait" horizontalDpi="300" verticalDpi="300" r:id="rId1"/>
  <colBreaks count="1" manualBreakCount="1">
    <brk id="9" max="110"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50"/>
  <sheetViews>
    <sheetView showGridLines="0" showZeros="0" zoomScaleNormal="100" zoomScaleSheetLayoutView="85" workbookViewId="0">
      <pane xSplit="4" ySplit="7" topLeftCell="E19" activePane="bottomRight" state="frozen"/>
      <selection activeCell="A33" sqref="A33"/>
      <selection pane="topRight" activeCell="A33" sqref="A33"/>
      <selection pane="bottomLeft" activeCell="A33" sqref="A33"/>
      <selection pane="bottomRight" activeCell="X22" sqref="X22"/>
    </sheetView>
  </sheetViews>
  <sheetFormatPr defaultColWidth="9" defaultRowHeight="12"/>
  <cols>
    <col min="1" max="1" width="1.25" style="3" customWidth="1"/>
    <col min="2" max="2" width="2.875" style="3" customWidth="1"/>
    <col min="3" max="4" width="11.25" style="3" customWidth="1"/>
    <col min="5" max="10" width="9.75" style="3" customWidth="1"/>
    <col min="11" max="11" width="9" style="3"/>
    <col min="12" max="12" width="3.5" style="3" customWidth="1"/>
    <col min="13" max="16384" width="9" style="3"/>
  </cols>
  <sheetData>
    <row r="1" spans="2:21" ht="16.5">
      <c r="B1" s="1" t="s">
        <v>16</v>
      </c>
      <c r="C1" s="1"/>
      <c r="D1" s="1"/>
      <c r="E1" s="9"/>
      <c r="M1" s="16"/>
    </row>
    <row r="2" spans="2:21" s="8" customFormat="1">
      <c r="B2" s="2" t="s">
        <v>338</v>
      </c>
    </row>
    <row r="3" spans="2:21">
      <c r="B3" s="2" t="s">
        <v>337</v>
      </c>
      <c r="L3" s="2" t="s">
        <v>336</v>
      </c>
    </row>
    <row r="5" spans="2:21" ht="12.75" thickBot="1">
      <c r="B5" s="20"/>
      <c r="C5" s="20"/>
      <c r="D5" s="20"/>
      <c r="E5" s="20"/>
      <c r="F5" s="20"/>
      <c r="G5" s="20"/>
      <c r="H5" s="20"/>
      <c r="I5" s="20"/>
      <c r="J5" s="21" t="s">
        <v>325</v>
      </c>
      <c r="L5" s="20"/>
      <c r="M5" s="20"/>
      <c r="N5" s="20"/>
      <c r="O5" s="20"/>
      <c r="P5" s="20"/>
      <c r="Q5" s="20"/>
      <c r="R5" s="20"/>
      <c r="S5" s="20"/>
      <c r="T5" s="20"/>
      <c r="U5" s="21" t="s">
        <v>325</v>
      </c>
    </row>
    <row r="6" spans="2:21" ht="16.5" customHeight="1">
      <c r="B6" s="801" t="s">
        <v>324</v>
      </c>
      <c r="C6" s="801"/>
      <c r="D6" s="801"/>
      <c r="E6" s="854" t="s">
        <v>335</v>
      </c>
      <c r="F6" s="543"/>
      <c r="G6" s="543"/>
      <c r="H6" s="543"/>
      <c r="I6" s="543"/>
      <c r="J6" s="543"/>
      <c r="L6" s="801" t="s">
        <v>324</v>
      </c>
      <c r="M6" s="801"/>
      <c r="N6" s="801"/>
      <c r="O6" s="802"/>
      <c r="P6" s="854" t="s">
        <v>335</v>
      </c>
      <c r="Q6" s="543"/>
      <c r="R6" s="543"/>
      <c r="S6" s="543"/>
      <c r="T6" s="543"/>
      <c r="U6" s="543"/>
    </row>
    <row r="7" spans="2:21" ht="17.25" customHeight="1" thickBot="1">
      <c r="B7" s="453"/>
      <c r="C7" s="454" t="s">
        <v>8</v>
      </c>
      <c r="D7" s="454" t="s">
        <v>14</v>
      </c>
      <c r="E7" s="856"/>
      <c r="F7" s="546" t="s">
        <v>334</v>
      </c>
      <c r="G7" s="546" t="s">
        <v>333</v>
      </c>
      <c r="H7" s="546" t="s">
        <v>332</v>
      </c>
      <c r="I7" s="546" t="s">
        <v>331</v>
      </c>
      <c r="J7" s="547" t="s">
        <v>330</v>
      </c>
      <c r="L7" s="453"/>
      <c r="M7" s="454" t="s">
        <v>60</v>
      </c>
      <c r="N7" s="454" t="s">
        <v>8</v>
      </c>
      <c r="O7" s="454" t="s">
        <v>1</v>
      </c>
      <c r="P7" s="856"/>
      <c r="Q7" s="546" t="s">
        <v>334</v>
      </c>
      <c r="R7" s="546" t="s">
        <v>333</v>
      </c>
      <c r="S7" s="546" t="s">
        <v>332</v>
      </c>
      <c r="T7" s="546" t="s">
        <v>331</v>
      </c>
      <c r="U7" s="547" t="s">
        <v>330</v>
      </c>
    </row>
    <row r="8" spans="2:21" ht="12.75" thickTop="1">
      <c r="B8" s="115"/>
      <c r="C8" s="25" t="s">
        <v>59</v>
      </c>
      <c r="D8" s="25" t="s">
        <v>5</v>
      </c>
      <c r="E8" s="582">
        <v>210189</v>
      </c>
      <c r="F8" s="581">
        <v>112300</v>
      </c>
      <c r="G8" s="581">
        <v>35394</v>
      </c>
      <c r="H8" s="587">
        <v>30279</v>
      </c>
      <c r="I8" s="582">
        <v>25457</v>
      </c>
      <c r="J8" s="582">
        <v>6759</v>
      </c>
      <c r="L8" s="113"/>
      <c r="M8" s="25" t="s">
        <v>61</v>
      </c>
      <c r="N8" s="25" t="s">
        <v>59</v>
      </c>
      <c r="O8" s="25" t="s">
        <v>5</v>
      </c>
      <c r="P8" s="116">
        <v>210189</v>
      </c>
      <c r="Q8" s="39">
        <v>112300</v>
      </c>
      <c r="R8" s="40">
        <v>35394</v>
      </c>
      <c r="S8" s="116">
        <v>30279</v>
      </c>
      <c r="T8" s="39">
        <v>25457</v>
      </c>
      <c r="U8" s="39">
        <v>6759</v>
      </c>
    </row>
    <row r="9" spans="2:21">
      <c r="B9" s="113"/>
      <c r="C9" s="25"/>
      <c r="D9" s="25" t="s">
        <v>147</v>
      </c>
      <c r="E9" s="582">
        <v>32293</v>
      </c>
      <c r="F9" s="581">
        <v>28303</v>
      </c>
      <c r="G9" s="581">
        <v>2683</v>
      </c>
      <c r="H9" s="587">
        <v>882</v>
      </c>
      <c r="I9" s="582">
        <v>351</v>
      </c>
      <c r="J9" s="582">
        <v>74</v>
      </c>
      <c r="L9" s="113"/>
      <c r="M9" s="25" t="s">
        <v>93</v>
      </c>
      <c r="N9" s="25"/>
      <c r="O9" s="25" t="s">
        <v>9</v>
      </c>
      <c r="P9" s="116">
        <v>90801</v>
      </c>
      <c r="Q9" s="39">
        <v>50459</v>
      </c>
      <c r="R9" s="40">
        <v>15616</v>
      </c>
      <c r="S9" s="116">
        <v>12651</v>
      </c>
      <c r="T9" s="39">
        <v>9860</v>
      </c>
      <c r="U9" s="39">
        <v>2215</v>
      </c>
    </row>
    <row r="10" spans="2:21">
      <c r="B10" s="113"/>
      <c r="C10" s="25"/>
      <c r="D10" s="25" t="s">
        <v>146</v>
      </c>
      <c r="E10" s="582">
        <v>47819</v>
      </c>
      <c r="F10" s="581">
        <v>33983</v>
      </c>
      <c r="G10" s="581">
        <v>8594</v>
      </c>
      <c r="H10" s="587">
        <v>3469</v>
      </c>
      <c r="I10" s="582">
        <v>1439</v>
      </c>
      <c r="J10" s="582">
        <v>334</v>
      </c>
      <c r="L10" s="113"/>
      <c r="M10" s="25"/>
      <c r="N10" s="25"/>
      <c r="O10" s="25" t="s">
        <v>12</v>
      </c>
      <c r="P10" s="116">
        <v>8359</v>
      </c>
      <c r="Q10" s="39">
        <v>5250</v>
      </c>
      <c r="R10" s="40">
        <v>1210</v>
      </c>
      <c r="S10" s="116">
        <v>965</v>
      </c>
      <c r="T10" s="39">
        <v>691</v>
      </c>
      <c r="U10" s="39">
        <v>243</v>
      </c>
    </row>
    <row r="11" spans="2:21">
      <c r="B11" s="113"/>
      <c r="C11" s="25"/>
      <c r="D11" s="32" t="s">
        <v>145</v>
      </c>
      <c r="E11" s="582">
        <v>57600</v>
      </c>
      <c r="F11" s="581">
        <v>28053</v>
      </c>
      <c r="G11" s="581">
        <v>12368</v>
      </c>
      <c r="H11" s="581">
        <v>9944</v>
      </c>
      <c r="I11" s="582">
        <v>5915</v>
      </c>
      <c r="J11" s="582">
        <v>1320</v>
      </c>
      <c r="L11" s="113"/>
      <c r="M11" s="25"/>
      <c r="N11" s="25"/>
      <c r="O11" s="25" t="s">
        <v>3</v>
      </c>
      <c r="P11" s="116">
        <v>5956</v>
      </c>
      <c r="Q11" s="39">
        <v>2752</v>
      </c>
      <c r="R11" s="40">
        <v>1226</v>
      </c>
      <c r="S11" s="116">
        <v>935</v>
      </c>
      <c r="T11" s="39">
        <v>783</v>
      </c>
      <c r="U11" s="39">
        <v>260</v>
      </c>
    </row>
    <row r="12" spans="2:21">
      <c r="B12" s="113"/>
      <c r="C12" s="32"/>
      <c r="D12" s="34" t="s">
        <v>144</v>
      </c>
      <c r="E12" s="583">
        <v>72477</v>
      </c>
      <c r="F12" s="583">
        <v>21961</v>
      </c>
      <c r="G12" s="583">
        <v>11749</v>
      </c>
      <c r="H12" s="583">
        <v>15984</v>
      </c>
      <c r="I12" s="584">
        <v>17752</v>
      </c>
      <c r="J12" s="584">
        <v>5031</v>
      </c>
      <c r="L12" s="113"/>
      <c r="M12" s="25"/>
      <c r="N12" s="25"/>
      <c r="O12" s="25" t="s">
        <v>19</v>
      </c>
      <c r="P12" s="116">
        <v>37859</v>
      </c>
      <c r="Q12" s="39">
        <v>19313</v>
      </c>
      <c r="R12" s="40">
        <v>6305</v>
      </c>
      <c r="S12" s="116">
        <v>5660</v>
      </c>
      <c r="T12" s="39">
        <v>5141</v>
      </c>
      <c r="U12" s="39">
        <v>1440</v>
      </c>
    </row>
    <row r="13" spans="2:21">
      <c r="B13" s="113"/>
      <c r="C13" s="34"/>
      <c r="D13" s="34" t="s">
        <v>143</v>
      </c>
      <c r="E13" s="585">
        <v>839</v>
      </c>
      <c r="F13" s="585">
        <v>728</v>
      </c>
      <c r="G13" s="585">
        <v>88</v>
      </c>
      <c r="H13" s="593">
        <v>18</v>
      </c>
      <c r="I13" s="586" t="s">
        <v>109</v>
      </c>
      <c r="J13" s="586" t="s">
        <v>109</v>
      </c>
      <c r="L13" s="113"/>
      <c r="M13" s="25"/>
      <c r="N13" s="25"/>
      <c r="O13" s="25" t="s">
        <v>21</v>
      </c>
      <c r="P13" s="116">
        <v>16680</v>
      </c>
      <c r="Q13" s="39">
        <v>8180</v>
      </c>
      <c r="R13" s="40">
        <v>2814</v>
      </c>
      <c r="S13" s="116">
        <v>2742</v>
      </c>
      <c r="T13" s="39">
        <v>2383</v>
      </c>
      <c r="U13" s="39">
        <v>561</v>
      </c>
    </row>
    <row r="14" spans="2:21">
      <c r="B14" s="24"/>
      <c r="C14" s="32" t="s">
        <v>20</v>
      </c>
      <c r="D14" s="33" t="s">
        <v>5</v>
      </c>
      <c r="E14" s="582">
        <f>SUM(E15:E18)</f>
        <v>139431</v>
      </c>
      <c r="F14" s="581">
        <v>70304</v>
      </c>
      <c r="G14" s="581">
        <v>22318</v>
      </c>
      <c r="H14" s="587">
        <v>21740</v>
      </c>
      <c r="I14" s="582">
        <v>19946</v>
      </c>
      <c r="J14" s="582">
        <v>5123</v>
      </c>
      <c r="L14" s="113"/>
      <c r="M14" s="25"/>
      <c r="N14" s="25"/>
      <c r="O14" s="25" t="s">
        <v>11</v>
      </c>
      <c r="P14" s="116">
        <v>8086</v>
      </c>
      <c r="Q14" s="39">
        <v>4401</v>
      </c>
      <c r="R14" s="40">
        <v>1329</v>
      </c>
      <c r="S14" s="116">
        <v>1085</v>
      </c>
      <c r="T14" s="39">
        <v>951</v>
      </c>
      <c r="U14" s="39">
        <v>320</v>
      </c>
    </row>
    <row r="15" spans="2:21">
      <c r="B15" s="24"/>
      <c r="C15" s="32"/>
      <c r="D15" s="25" t="s">
        <v>147</v>
      </c>
      <c r="E15" s="582">
        <v>14610</v>
      </c>
      <c r="F15" s="581">
        <v>12728</v>
      </c>
      <c r="G15" s="581">
        <v>1212</v>
      </c>
      <c r="H15" s="587">
        <v>461</v>
      </c>
      <c r="I15" s="582">
        <v>176</v>
      </c>
      <c r="J15" s="582">
        <v>33</v>
      </c>
      <c r="L15" s="113"/>
      <c r="M15" s="25"/>
      <c r="N15" s="25"/>
      <c r="O15" s="25" t="s">
        <v>18</v>
      </c>
      <c r="P15" s="116">
        <v>2813</v>
      </c>
      <c r="Q15" s="39">
        <v>1017</v>
      </c>
      <c r="R15" s="40">
        <v>493</v>
      </c>
      <c r="S15" s="116">
        <v>566</v>
      </c>
      <c r="T15" s="39">
        <v>558</v>
      </c>
      <c r="U15" s="39">
        <v>179</v>
      </c>
    </row>
    <row r="16" spans="2:21">
      <c r="B16" s="24"/>
      <c r="C16" s="32"/>
      <c r="D16" s="25" t="s">
        <v>146</v>
      </c>
      <c r="E16" s="582">
        <v>29841</v>
      </c>
      <c r="F16" s="581">
        <v>21478</v>
      </c>
      <c r="G16" s="581">
        <v>5042</v>
      </c>
      <c r="H16" s="587">
        <v>2223</v>
      </c>
      <c r="I16" s="582">
        <v>910</v>
      </c>
      <c r="J16" s="582">
        <v>188</v>
      </c>
      <c r="L16" s="113"/>
      <c r="M16" s="25"/>
      <c r="N16" s="25"/>
      <c r="O16" s="25" t="s">
        <v>17</v>
      </c>
      <c r="P16" s="116">
        <v>15703</v>
      </c>
      <c r="Q16" s="39">
        <v>7651</v>
      </c>
      <c r="R16" s="40">
        <v>2566</v>
      </c>
      <c r="S16" s="116">
        <v>2540</v>
      </c>
      <c r="T16" s="39">
        <v>2351</v>
      </c>
      <c r="U16" s="39">
        <v>595</v>
      </c>
    </row>
    <row r="17" spans="2:21">
      <c r="B17" s="24"/>
      <c r="C17" s="32"/>
      <c r="D17" s="32" t="s">
        <v>145</v>
      </c>
      <c r="E17" s="582">
        <v>41151</v>
      </c>
      <c r="F17" s="581">
        <v>20041</v>
      </c>
      <c r="G17" s="581">
        <v>8375</v>
      </c>
      <c r="H17" s="587">
        <v>7334</v>
      </c>
      <c r="I17" s="582">
        <v>4477</v>
      </c>
      <c r="J17" s="582">
        <v>924</v>
      </c>
      <c r="L17" s="113"/>
      <c r="M17" s="25"/>
      <c r="N17" s="25"/>
      <c r="O17" s="25" t="s">
        <v>7</v>
      </c>
      <c r="P17" s="116">
        <v>3008</v>
      </c>
      <c r="Q17" s="39">
        <v>1999</v>
      </c>
      <c r="R17" s="40">
        <v>364</v>
      </c>
      <c r="S17" s="116">
        <v>264</v>
      </c>
      <c r="T17" s="39">
        <v>258</v>
      </c>
      <c r="U17" s="39">
        <v>123</v>
      </c>
    </row>
    <row r="18" spans="2:21">
      <c r="B18" s="24"/>
      <c r="C18" s="32"/>
      <c r="D18" s="34" t="s">
        <v>144</v>
      </c>
      <c r="E18" s="583">
        <v>53829</v>
      </c>
      <c r="F18" s="583">
        <v>16057</v>
      </c>
      <c r="G18" s="583">
        <v>7689</v>
      </c>
      <c r="H18" s="588">
        <v>11722</v>
      </c>
      <c r="I18" s="584">
        <v>14383</v>
      </c>
      <c r="J18" s="584">
        <v>3978</v>
      </c>
      <c r="L18" s="113"/>
      <c r="M18" s="25"/>
      <c r="N18" s="25"/>
      <c r="O18" s="25" t="s">
        <v>4</v>
      </c>
      <c r="P18" s="116">
        <v>2527</v>
      </c>
      <c r="Q18" s="39">
        <v>1362</v>
      </c>
      <c r="R18" s="40">
        <v>439</v>
      </c>
      <c r="S18" s="116">
        <v>305</v>
      </c>
      <c r="T18" s="39">
        <v>294</v>
      </c>
      <c r="U18" s="39">
        <v>127</v>
      </c>
    </row>
    <row r="19" spans="2:21">
      <c r="B19" s="24"/>
      <c r="C19" s="34"/>
      <c r="D19" s="34" t="s">
        <v>143</v>
      </c>
      <c r="E19" s="585">
        <v>367</v>
      </c>
      <c r="F19" s="585">
        <v>312</v>
      </c>
      <c r="G19" s="585">
        <v>44</v>
      </c>
      <c r="H19" s="593">
        <v>7</v>
      </c>
      <c r="I19" s="586" t="s">
        <v>109</v>
      </c>
      <c r="J19" s="586" t="s">
        <v>109</v>
      </c>
      <c r="L19" s="113"/>
      <c r="M19" s="25"/>
      <c r="N19" s="25"/>
      <c r="O19" s="25" t="s">
        <v>2</v>
      </c>
      <c r="P19" s="116">
        <v>1650</v>
      </c>
      <c r="Q19" s="39">
        <v>736</v>
      </c>
      <c r="R19" s="40">
        <v>325</v>
      </c>
      <c r="S19" s="116">
        <v>260</v>
      </c>
      <c r="T19" s="39">
        <v>216</v>
      </c>
      <c r="U19" s="39">
        <v>113</v>
      </c>
    </row>
    <row r="20" spans="2:21">
      <c r="B20" s="24"/>
      <c r="C20" s="32" t="s">
        <v>13</v>
      </c>
      <c r="D20" s="33" t="s">
        <v>5</v>
      </c>
      <c r="E20" s="582">
        <v>70758</v>
      </c>
      <c r="F20" s="581">
        <v>41996</v>
      </c>
      <c r="G20" s="581">
        <v>13076</v>
      </c>
      <c r="H20" s="587">
        <v>8539</v>
      </c>
      <c r="I20" s="582">
        <v>5511</v>
      </c>
      <c r="J20" s="582">
        <v>1636</v>
      </c>
      <c r="L20" s="113"/>
      <c r="M20" s="25"/>
      <c r="N20" s="25"/>
      <c r="O20" s="25" t="s">
        <v>15</v>
      </c>
      <c r="P20" s="116">
        <v>1147</v>
      </c>
      <c r="Q20" s="39">
        <v>603</v>
      </c>
      <c r="R20" s="40">
        <v>233</v>
      </c>
      <c r="S20" s="116">
        <v>151</v>
      </c>
      <c r="T20" s="39">
        <v>109</v>
      </c>
      <c r="U20" s="39">
        <v>51</v>
      </c>
    </row>
    <row r="21" spans="2:21">
      <c r="B21" s="24"/>
      <c r="C21" s="32"/>
      <c r="D21" s="25" t="s">
        <v>147</v>
      </c>
      <c r="E21" s="582">
        <v>17683</v>
      </c>
      <c r="F21" s="581">
        <v>15575</v>
      </c>
      <c r="G21" s="581">
        <v>1471</v>
      </c>
      <c r="H21" s="587">
        <v>421</v>
      </c>
      <c r="I21" s="582">
        <v>175</v>
      </c>
      <c r="J21" s="582">
        <v>41</v>
      </c>
      <c r="L21" s="113"/>
      <c r="M21" s="25"/>
      <c r="N21" s="25"/>
      <c r="O21" s="25" t="s">
        <v>0</v>
      </c>
      <c r="P21" s="116">
        <v>8247</v>
      </c>
      <c r="Q21" s="39">
        <v>4431</v>
      </c>
      <c r="R21" s="40">
        <v>1234</v>
      </c>
      <c r="S21" s="116">
        <v>1194</v>
      </c>
      <c r="T21" s="39">
        <v>1106</v>
      </c>
      <c r="U21" s="39">
        <v>282</v>
      </c>
    </row>
    <row r="22" spans="2:21">
      <c r="B22" s="24"/>
      <c r="C22" s="32"/>
      <c r="D22" s="25" t="s">
        <v>146</v>
      </c>
      <c r="E22" s="582">
        <v>17978</v>
      </c>
      <c r="F22" s="581">
        <v>12505</v>
      </c>
      <c r="G22" s="581">
        <v>3552</v>
      </c>
      <c r="H22" s="587">
        <v>1246</v>
      </c>
      <c r="I22" s="582">
        <v>529</v>
      </c>
      <c r="J22" s="582">
        <v>146</v>
      </c>
      <c r="L22" s="113"/>
      <c r="M22" s="25"/>
      <c r="N22" s="25"/>
      <c r="O22" s="25" t="s">
        <v>10</v>
      </c>
      <c r="P22" s="116">
        <v>3695</v>
      </c>
      <c r="Q22" s="39">
        <v>2033</v>
      </c>
      <c r="R22" s="40">
        <v>625</v>
      </c>
      <c r="S22" s="116">
        <v>494</v>
      </c>
      <c r="T22" s="39">
        <v>403</v>
      </c>
      <c r="U22" s="39">
        <v>140</v>
      </c>
    </row>
    <row r="23" spans="2:21">
      <c r="B23" s="24"/>
      <c r="C23" s="32"/>
      <c r="D23" s="32" t="s">
        <v>145</v>
      </c>
      <c r="E23" s="582">
        <v>16449</v>
      </c>
      <c r="F23" s="581">
        <v>8012</v>
      </c>
      <c r="G23" s="581">
        <v>3993</v>
      </c>
      <c r="H23" s="587">
        <v>2610</v>
      </c>
      <c r="I23" s="582">
        <v>1438</v>
      </c>
      <c r="J23" s="582">
        <v>396</v>
      </c>
      <c r="L23" s="113"/>
      <c r="M23" s="25"/>
      <c r="N23" s="28"/>
      <c r="O23" s="28" t="s">
        <v>6</v>
      </c>
      <c r="P23" s="116">
        <v>3658</v>
      </c>
      <c r="Q23" s="39">
        <v>2113</v>
      </c>
      <c r="R23" s="40">
        <v>615</v>
      </c>
      <c r="S23" s="116">
        <v>467</v>
      </c>
      <c r="T23" s="39">
        <v>353</v>
      </c>
      <c r="U23" s="39">
        <v>110</v>
      </c>
    </row>
    <row r="24" spans="2:21">
      <c r="B24" s="24"/>
      <c r="C24" s="32"/>
      <c r="D24" s="34" t="s">
        <v>144</v>
      </c>
      <c r="E24" s="583">
        <v>18648</v>
      </c>
      <c r="F24" s="583">
        <v>5904</v>
      </c>
      <c r="G24" s="583">
        <v>4060</v>
      </c>
      <c r="H24" s="588">
        <v>4262</v>
      </c>
      <c r="I24" s="584">
        <v>3369</v>
      </c>
      <c r="J24" s="584">
        <v>1053</v>
      </c>
      <c r="L24" s="24"/>
      <c r="M24" s="24"/>
      <c r="N24" s="31" t="s">
        <v>20</v>
      </c>
      <c r="O24" s="31" t="s">
        <v>5</v>
      </c>
      <c r="P24" s="36">
        <v>139431</v>
      </c>
      <c r="Q24" s="37">
        <v>70304</v>
      </c>
      <c r="R24" s="38">
        <v>22318</v>
      </c>
      <c r="S24" s="36">
        <v>21740</v>
      </c>
      <c r="T24" s="37">
        <v>19946</v>
      </c>
      <c r="U24" s="37">
        <v>5123</v>
      </c>
    </row>
    <row r="25" spans="2:21" ht="12.75" thickBot="1">
      <c r="B25" s="114"/>
      <c r="C25" s="107"/>
      <c r="D25" s="107" t="s">
        <v>143</v>
      </c>
      <c r="E25" s="589">
        <v>472</v>
      </c>
      <c r="F25" s="589">
        <v>416</v>
      </c>
      <c r="G25" s="589">
        <v>44</v>
      </c>
      <c r="H25" s="590">
        <v>11</v>
      </c>
      <c r="I25" s="591" t="s">
        <v>109</v>
      </c>
      <c r="J25" s="594" t="s">
        <v>437</v>
      </c>
      <c r="L25" s="24"/>
      <c r="M25" s="24"/>
      <c r="N25" s="25"/>
      <c r="O25" s="25" t="s">
        <v>9</v>
      </c>
      <c r="P25" s="116">
        <v>57474</v>
      </c>
      <c r="Q25" s="39">
        <v>29705</v>
      </c>
      <c r="R25" s="40">
        <v>9505</v>
      </c>
      <c r="S25" s="116">
        <v>9036</v>
      </c>
      <c r="T25" s="39">
        <v>7606</v>
      </c>
      <c r="U25" s="39">
        <v>1622</v>
      </c>
    </row>
    <row r="26" spans="2:21">
      <c r="B26" s="3" t="s">
        <v>301</v>
      </c>
      <c r="L26" s="24"/>
      <c r="M26" s="24"/>
      <c r="N26" s="25"/>
      <c r="O26" s="25" t="s">
        <v>12</v>
      </c>
      <c r="P26" s="116">
        <v>4716</v>
      </c>
      <c r="Q26" s="39">
        <v>2806</v>
      </c>
      <c r="R26" s="40">
        <v>673</v>
      </c>
      <c r="S26" s="116">
        <v>611</v>
      </c>
      <c r="T26" s="39">
        <v>461</v>
      </c>
      <c r="U26" s="39">
        <v>165</v>
      </c>
    </row>
    <row r="27" spans="2:21">
      <c r="B27" s="3" t="s">
        <v>329</v>
      </c>
      <c r="L27" s="24"/>
      <c r="M27" s="24"/>
      <c r="N27" s="25"/>
      <c r="O27" s="25" t="s">
        <v>3</v>
      </c>
      <c r="P27" s="116">
        <v>4009</v>
      </c>
      <c r="Q27" s="39">
        <v>1847</v>
      </c>
      <c r="R27" s="40">
        <v>779</v>
      </c>
      <c r="S27" s="116">
        <v>623</v>
      </c>
      <c r="T27" s="39">
        <v>575</v>
      </c>
      <c r="U27" s="39">
        <v>185</v>
      </c>
    </row>
    <row r="28" spans="2:21">
      <c r="L28" s="24"/>
      <c r="M28" s="24"/>
      <c r="N28" s="25"/>
      <c r="O28" s="25" t="s">
        <v>19</v>
      </c>
      <c r="P28" s="116">
        <v>25991</v>
      </c>
      <c r="Q28" s="39">
        <v>12561</v>
      </c>
      <c r="R28" s="40">
        <v>4096</v>
      </c>
      <c r="S28" s="116">
        <v>4103</v>
      </c>
      <c r="T28" s="39">
        <v>4087</v>
      </c>
      <c r="U28" s="39">
        <v>1144</v>
      </c>
    </row>
    <row r="29" spans="2:21">
      <c r="L29" s="24"/>
      <c r="M29" s="24"/>
      <c r="N29" s="25"/>
      <c r="O29" s="25" t="s">
        <v>21</v>
      </c>
      <c r="P29" s="116">
        <v>12637</v>
      </c>
      <c r="Q29" s="39">
        <v>6034</v>
      </c>
      <c r="R29" s="40">
        <v>1995</v>
      </c>
      <c r="S29" s="116">
        <v>2136</v>
      </c>
      <c r="T29" s="39">
        <v>2015</v>
      </c>
      <c r="U29" s="39">
        <v>457</v>
      </c>
    </row>
    <row r="30" spans="2:21">
      <c r="F30" s="50"/>
      <c r="G30" s="50"/>
      <c r="H30" s="50"/>
      <c r="I30" s="50"/>
      <c r="J30" s="50"/>
      <c r="L30" s="24"/>
      <c r="M30" s="24"/>
      <c r="N30" s="25"/>
      <c r="O30" s="25" t="s">
        <v>11</v>
      </c>
      <c r="P30" s="116">
        <v>5091</v>
      </c>
      <c r="Q30" s="39">
        <v>2674</v>
      </c>
      <c r="R30" s="40">
        <v>776</v>
      </c>
      <c r="S30" s="116">
        <v>730</v>
      </c>
      <c r="T30" s="39">
        <v>687</v>
      </c>
      <c r="U30" s="39">
        <v>224</v>
      </c>
    </row>
    <row r="31" spans="2:21">
      <c r="L31" s="24"/>
      <c r="M31" s="24"/>
      <c r="N31" s="25"/>
      <c r="O31" s="25" t="s">
        <v>18</v>
      </c>
      <c r="P31" s="116">
        <v>1953</v>
      </c>
      <c r="Q31" s="39">
        <v>636</v>
      </c>
      <c r="R31" s="40">
        <v>312</v>
      </c>
      <c r="S31" s="116">
        <v>412</v>
      </c>
      <c r="T31" s="39">
        <v>450</v>
      </c>
      <c r="U31" s="39">
        <v>143</v>
      </c>
    </row>
    <row r="32" spans="2:21">
      <c r="L32" s="24"/>
      <c r="M32" s="24"/>
      <c r="N32" s="25"/>
      <c r="O32" s="25" t="s">
        <v>17</v>
      </c>
      <c r="P32" s="116">
        <v>12263</v>
      </c>
      <c r="Q32" s="39">
        <v>5908</v>
      </c>
      <c r="R32" s="40">
        <v>1819</v>
      </c>
      <c r="S32" s="116">
        <v>2018</v>
      </c>
      <c r="T32" s="39">
        <v>2027</v>
      </c>
      <c r="U32" s="39">
        <v>491</v>
      </c>
    </row>
    <row r="33" spans="12:21">
      <c r="L33" s="24"/>
      <c r="M33" s="24"/>
      <c r="N33" s="25"/>
      <c r="O33" s="25" t="s">
        <v>7</v>
      </c>
      <c r="P33" s="116">
        <v>1722</v>
      </c>
      <c r="Q33" s="39">
        <v>1089</v>
      </c>
      <c r="R33" s="40">
        <v>200</v>
      </c>
      <c r="S33" s="116">
        <v>161</v>
      </c>
      <c r="T33" s="39">
        <v>186</v>
      </c>
      <c r="U33" s="39">
        <v>86</v>
      </c>
    </row>
    <row r="34" spans="12:21">
      <c r="L34" s="24"/>
      <c r="M34" s="24"/>
      <c r="N34" s="25"/>
      <c r="O34" s="25" t="s">
        <v>4</v>
      </c>
      <c r="P34" s="116">
        <v>1470</v>
      </c>
      <c r="Q34" s="39">
        <v>730</v>
      </c>
      <c r="R34" s="40">
        <v>257</v>
      </c>
      <c r="S34" s="116">
        <v>189</v>
      </c>
      <c r="T34" s="39">
        <v>214</v>
      </c>
      <c r="U34" s="39">
        <v>80</v>
      </c>
    </row>
    <row r="35" spans="12:21">
      <c r="L35" s="24"/>
      <c r="M35" s="24"/>
      <c r="N35" s="25"/>
      <c r="O35" s="25" t="s">
        <v>2</v>
      </c>
      <c r="P35" s="116">
        <v>1071</v>
      </c>
      <c r="Q35" s="39">
        <v>472</v>
      </c>
      <c r="R35" s="40">
        <v>203</v>
      </c>
      <c r="S35" s="116">
        <v>152</v>
      </c>
      <c r="T35" s="39">
        <v>157</v>
      </c>
      <c r="U35" s="39">
        <v>87</v>
      </c>
    </row>
    <row r="36" spans="12:21">
      <c r="L36" s="24"/>
      <c r="M36" s="24"/>
      <c r="N36" s="25"/>
      <c r="O36" s="25" t="s">
        <v>15</v>
      </c>
      <c r="P36" s="116">
        <v>728</v>
      </c>
      <c r="Q36" s="39">
        <v>371</v>
      </c>
      <c r="R36" s="40">
        <v>140</v>
      </c>
      <c r="S36" s="116">
        <v>100</v>
      </c>
      <c r="T36" s="39">
        <v>75</v>
      </c>
      <c r="U36" s="39">
        <v>42</v>
      </c>
    </row>
    <row r="37" spans="12:21">
      <c r="L37" s="24"/>
      <c r="M37" s="24"/>
      <c r="N37" s="25"/>
      <c r="O37" s="25" t="s">
        <v>0</v>
      </c>
      <c r="P37" s="116">
        <v>5207</v>
      </c>
      <c r="Q37" s="39">
        <v>2578</v>
      </c>
      <c r="R37" s="40">
        <v>768</v>
      </c>
      <c r="S37" s="116">
        <v>828</v>
      </c>
      <c r="T37" s="39">
        <v>834</v>
      </c>
      <c r="U37" s="39">
        <v>199</v>
      </c>
    </row>
    <row r="38" spans="12:21">
      <c r="L38" s="24"/>
      <c r="M38" s="24"/>
      <c r="N38" s="25"/>
      <c r="O38" s="25" t="s">
        <v>10</v>
      </c>
      <c r="P38" s="116">
        <v>2495</v>
      </c>
      <c r="Q38" s="39">
        <v>1335</v>
      </c>
      <c r="R38" s="40">
        <v>401</v>
      </c>
      <c r="S38" s="116">
        <v>335</v>
      </c>
      <c r="T38" s="39">
        <v>311</v>
      </c>
      <c r="U38" s="39">
        <v>113</v>
      </c>
    </row>
    <row r="39" spans="12:21">
      <c r="L39" s="24"/>
      <c r="M39" s="24"/>
      <c r="N39" s="25"/>
      <c r="O39" s="28" t="s">
        <v>6</v>
      </c>
      <c r="P39" s="116">
        <v>2604</v>
      </c>
      <c r="Q39" s="39">
        <v>1558</v>
      </c>
      <c r="R39" s="40">
        <v>394</v>
      </c>
      <c r="S39" s="116">
        <v>306</v>
      </c>
      <c r="T39" s="39">
        <v>261</v>
      </c>
      <c r="U39" s="39">
        <v>85</v>
      </c>
    </row>
    <row r="40" spans="12:21">
      <c r="L40" s="24"/>
      <c r="M40" s="24"/>
      <c r="N40" s="31" t="s">
        <v>13</v>
      </c>
      <c r="O40" s="31" t="s">
        <v>5</v>
      </c>
      <c r="P40" s="36">
        <v>70758</v>
      </c>
      <c r="Q40" s="37">
        <v>41996</v>
      </c>
      <c r="R40" s="38">
        <v>13076</v>
      </c>
      <c r="S40" s="36">
        <v>8539</v>
      </c>
      <c r="T40" s="37">
        <v>5511</v>
      </c>
      <c r="U40" s="37">
        <v>1636</v>
      </c>
    </row>
    <row r="41" spans="12:21">
      <c r="L41" s="24"/>
      <c r="M41" s="24"/>
      <c r="N41" s="25"/>
      <c r="O41" s="25" t="s">
        <v>9</v>
      </c>
      <c r="P41" s="116">
        <v>33327</v>
      </c>
      <c r="Q41" s="39">
        <v>20754</v>
      </c>
      <c r="R41" s="40">
        <v>6111</v>
      </c>
      <c r="S41" s="116">
        <v>3615</v>
      </c>
      <c r="T41" s="39">
        <v>2254</v>
      </c>
      <c r="U41" s="39">
        <v>593</v>
      </c>
    </row>
    <row r="42" spans="12:21">
      <c r="L42" s="24"/>
      <c r="M42" s="24"/>
      <c r="N42" s="25"/>
      <c r="O42" s="25" t="s">
        <v>12</v>
      </c>
      <c r="P42" s="116">
        <v>3643</v>
      </c>
      <c r="Q42" s="39">
        <v>2444</v>
      </c>
      <c r="R42" s="40">
        <v>537</v>
      </c>
      <c r="S42" s="116">
        <v>354</v>
      </c>
      <c r="T42" s="39">
        <v>230</v>
      </c>
      <c r="U42" s="39">
        <v>78</v>
      </c>
    </row>
    <row r="43" spans="12:21">
      <c r="L43" s="24"/>
      <c r="M43" s="24"/>
      <c r="N43" s="25"/>
      <c r="O43" s="25" t="s">
        <v>3</v>
      </c>
      <c r="P43" s="116">
        <v>1947</v>
      </c>
      <c r="Q43" s="39">
        <v>905</v>
      </c>
      <c r="R43" s="40">
        <v>447</v>
      </c>
      <c r="S43" s="116">
        <v>312</v>
      </c>
      <c r="T43" s="39">
        <v>208</v>
      </c>
      <c r="U43" s="39">
        <v>75</v>
      </c>
    </row>
    <row r="44" spans="12:21">
      <c r="L44" s="24"/>
      <c r="M44" s="24"/>
      <c r="N44" s="25"/>
      <c r="O44" s="25" t="s">
        <v>19</v>
      </c>
      <c r="P44" s="116">
        <v>11868</v>
      </c>
      <c r="Q44" s="39">
        <v>6752</v>
      </c>
      <c r="R44" s="40">
        <v>2209</v>
      </c>
      <c r="S44" s="116">
        <v>1557</v>
      </c>
      <c r="T44" s="39">
        <v>1054</v>
      </c>
      <c r="U44" s="39">
        <v>296</v>
      </c>
    </row>
    <row r="45" spans="12:21">
      <c r="L45" s="24"/>
      <c r="M45" s="24"/>
      <c r="N45" s="25"/>
      <c r="O45" s="25" t="s">
        <v>21</v>
      </c>
      <c r="P45" s="116">
        <v>4043</v>
      </c>
      <c r="Q45" s="39">
        <v>2146</v>
      </c>
      <c r="R45" s="40">
        <v>819</v>
      </c>
      <c r="S45" s="116">
        <v>606</v>
      </c>
      <c r="T45" s="39">
        <v>368</v>
      </c>
      <c r="U45" s="39">
        <v>104</v>
      </c>
    </row>
    <row r="46" spans="12:21">
      <c r="L46" s="24"/>
      <c r="M46" s="24"/>
      <c r="N46" s="25"/>
      <c r="O46" s="25" t="s">
        <v>11</v>
      </c>
      <c r="P46" s="116">
        <v>2995</v>
      </c>
      <c r="Q46" s="39">
        <v>1727</v>
      </c>
      <c r="R46" s="40">
        <v>553</v>
      </c>
      <c r="S46" s="116">
        <v>355</v>
      </c>
      <c r="T46" s="39">
        <v>264</v>
      </c>
      <c r="U46" s="39">
        <v>96</v>
      </c>
    </row>
    <row r="47" spans="12:21">
      <c r="L47" s="24"/>
      <c r="M47" s="24"/>
      <c r="N47" s="25"/>
      <c r="O47" s="25" t="s">
        <v>18</v>
      </c>
      <c r="P47" s="116">
        <v>860</v>
      </c>
      <c r="Q47" s="39">
        <v>381</v>
      </c>
      <c r="R47" s="40">
        <v>181</v>
      </c>
      <c r="S47" s="116">
        <v>154</v>
      </c>
      <c r="T47" s="39">
        <v>108</v>
      </c>
      <c r="U47" s="39">
        <v>36</v>
      </c>
    </row>
    <row r="48" spans="12:21">
      <c r="L48" s="24"/>
      <c r="M48" s="24"/>
      <c r="N48" s="25"/>
      <c r="O48" s="25" t="s">
        <v>17</v>
      </c>
      <c r="P48" s="116">
        <v>3440</v>
      </c>
      <c r="Q48" s="39">
        <v>1743</v>
      </c>
      <c r="R48" s="40">
        <v>747</v>
      </c>
      <c r="S48" s="116">
        <v>522</v>
      </c>
      <c r="T48" s="39">
        <v>324</v>
      </c>
      <c r="U48" s="39">
        <v>104</v>
      </c>
    </row>
    <row r="49" spans="12:21">
      <c r="L49" s="24"/>
      <c r="M49" s="24"/>
      <c r="N49" s="25"/>
      <c r="O49" s="25" t="s">
        <v>7</v>
      </c>
      <c r="P49" s="116">
        <v>1286</v>
      </c>
      <c r="Q49" s="39">
        <v>910</v>
      </c>
      <c r="R49" s="40">
        <v>164</v>
      </c>
      <c r="S49" s="116">
        <v>103</v>
      </c>
      <c r="T49" s="39">
        <v>72</v>
      </c>
      <c r="U49" s="39">
        <v>37</v>
      </c>
    </row>
    <row r="50" spans="12:21">
      <c r="L50" s="24"/>
      <c r="M50" s="24"/>
      <c r="N50" s="25"/>
      <c r="O50" s="25" t="s">
        <v>4</v>
      </c>
      <c r="P50" s="116">
        <v>1057</v>
      </c>
      <c r="Q50" s="39">
        <v>632</v>
      </c>
      <c r="R50" s="40">
        <v>182</v>
      </c>
      <c r="S50" s="116">
        <v>116</v>
      </c>
      <c r="T50" s="39">
        <v>80</v>
      </c>
      <c r="U50" s="39">
        <v>47</v>
      </c>
    </row>
    <row r="51" spans="12:21">
      <c r="L51" s="24"/>
      <c r="M51" s="24"/>
      <c r="N51" s="25"/>
      <c r="O51" s="25" t="s">
        <v>2</v>
      </c>
      <c r="P51" s="116">
        <v>579</v>
      </c>
      <c r="Q51" s="39">
        <v>264</v>
      </c>
      <c r="R51" s="40">
        <v>122</v>
      </c>
      <c r="S51" s="116">
        <v>108</v>
      </c>
      <c r="T51" s="39">
        <v>59</v>
      </c>
      <c r="U51" s="39">
        <v>26</v>
      </c>
    </row>
    <row r="52" spans="12:21">
      <c r="L52" s="24"/>
      <c r="M52" s="24"/>
      <c r="N52" s="25"/>
      <c r="O52" s="25" t="s">
        <v>15</v>
      </c>
      <c r="P52" s="116">
        <v>419</v>
      </c>
      <c r="Q52" s="39">
        <v>232</v>
      </c>
      <c r="R52" s="40">
        <v>93</v>
      </c>
      <c r="S52" s="116">
        <v>51</v>
      </c>
      <c r="T52" s="39">
        <v>34</v>
      </c>
      <c r="U52" s="39">
        <v>9</v>
      </c>
    </row>
    <row r="53" spans="12:21">
      <c r="L53" s="24"/>
      <c r="M53" s="24"/>
      <c r="N53" s="25"/>
      <c r="O53" s="25" t="s">
        <v>0</v>
      </c>
      <c r="P53" s="116">
        <v>3040</v>
      </c>
      <c r="Q53" s="39">
        <v>1853</v>
      </c>
      <c r="R53" s="40">
        <v>466</v>
      </c>
      <c r="S53" s="116">
        <v>366</v>
      </c>
      <c r="T53" s="39">
        <v>272</v>
      </c>
      <c r="U53" s="39">
        <v>83</v>
      </c>
    </row>
    <row r="54" spans="12:21">
      <c r="L54" s="24"/>
      <c r="M54" s="24"/>
      <c r="N54" s="25"/>
      <c r="O54" s="25" t="s">
        <v>10</v>
      </c>
      <c r="P54" s="116">
        <v>1200</v>
      </c>
      <c r="Q54" s="39">
        <v>698</v>
      </c>
      <c r="R54" s="40">
        <v>224</v>
      </c>
      <c r="S54" s="116">
        <v>159</v>
      </c>
      <c r="T54" s="39">
        <v>92</v>
      </c>
      <c r="U54" s="39">
        <v>27</v>
      </c>
    </row>
    <row r="55" spans="12:21" ht="12.75" thickBot="1">
      <c r="L55" s="114"/>
      <c r="M55" s="108"/>
      <c r="N55" s="108"/>
      <c r="O55" s="108" t="s">
        <v>6</v>
      </c>
      <c r="P55" s="548">
        <v>1054</v>
      </c>
      <c r="Q55" s="549">
        <v>555</v>
      </c>
      <c r="R55" s="550">
        <v>221</v>
      </c>
      <c r="S55" s="548">
        <v>161</v>
      </c>
      <c r="T55" s="549">
        <v>92</v>
      </c>
      <c r="U55" s="549">
        <v>25</v>
      </c>
    </row>
    <row r="56" spans="12:21">
      <c r="L56" s="3" t="s">
        <v>301</v>
      </c>
    </row>
    <row r="57" spans="12:21">
      <c r="L57" s="3" t="s">
        <v>329</v>
      </c>
    </row>
    <row r="350" ht="12" customHeight="1"/>
  </sheetData>
  <mergeCells count="4">
    <mergeCell ref="P6:P7"/>
    <mergeCell ref="L6:O6"/>
    <mergeCell ref="B6:D6"/>
    <mergeCell ref="E6:E7"/>
  </mergeCells>
  <phoneticPr fontId="13" type="noConversion"/>
  <hyperlinks>
    <hyperlink ref="B1" location="목차!A1" display="#목차"/>
  </hyperlinks>
  <pageMargins left="0.25" right="0.25" top="0.75" bottom="0.75" header="0.30000001192092896" footer="0.30000001192092896"/>
  <pageSetup paperSize="9" scale="51" fitToWidth="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58"/>
  <sheetViews>
    <sheetView showGridLines="0" showZeros="0" zoomScaleNormal="100" zoomScaleSheetLayoutView="100" workbookViewId="0">
      <pane xSplit="4" ySplit="8" topLeftCell="E9" activePane="bottomRight" state="frozen"/>
      <selection activeCell="A33" sqref="A33"/>
      <selection pane="topRight" activeCell="A33" sqref="A33"/>
      <selection pane="bottomLeft" activeCell="A33" sqref="A33"/>
      <selection pane="bottomRight" activeCell="I37" sqref="I37"/>
    </sheetView>
  </sheetViews>
  <sheetFormatPr defaultColWidth="9" defaultRowHeight="12"/>
  <cols>
    <col min="1" max="1" width="1.25" style="3" customWidth="1"/>
    <col min="2" max="2" width="2.875" style="3" customWidth="1"/>
    <col min="3" max="4" width="11.25" style="3" customWidth="1"/>
    <col min="5" max="11" width="10.75" style="3" customWidth="1"/>
    <col min="12" max="12" width="3.875" style="3" customWidth="1"/>
    <col min="13" max="13" width="3.375" style="3" customWidth="1"/>
    <col min="14" max="20" width="9" style="3"/>
    <col min="21" max="23" width="12" style="3" customWidth="1"/>
    <col min="24" max="16384" width="9" style="3"/>
  </cols>
  <sheetData>
    <row r="1" spans="2:23" ht="16.5">
      <c r="B1" s="1" t="s">
        <v>16</v>
      </c>
      <c r="C1" s="1"/>
      <c r="D1" s="1"/>
      <c r="E1" s="9"/>
    </row>
    <row r="2" spans="2:23" s="8" customFormat="1">
      <c r="B2" s="2" t="s">
        <v>348</v>
      </c>
      <c r="I2" s="419"/>
    </row>
    <row r="3" spans="2:23">
      <c r="B3" s="2" t="s">
        <v>347</v>
      </c>
      <c r="M3" s="2" t="s">
        <v>346</v>
      </c>
    </row>
    <row r="5" spans="2:23" ht="12.75" thickBot="1">
      <c r="B5" s="20"/>
      <c r="C5" s="20"/>
      <c r="D5" s="20"/>
      <c r="E5" s="20"/>
      <c r="F5" s="20"/>
      <c r="G5" s="20"/>
      <c r="H5" s="20"/>
      <c r="I5" s="20"/>
      <c r="J5" s="20"/>
      <c r="K5" s="21" t="s">
        <v>325</v>
      </c>
      <c r="M5" s="20"/>
      <c r="N5" s="20"/>
      <c r="O5" s="20"/>
      <c r="P5" s="20"/>
      <c r="Q5" s="20"/>
      <c r="R5" s="20"/>
      <c r="S5" s="20"/>
      <c r="T5" s="20"/>
      <c r="U5" s="20"/>
      <c r="V5" s="20"/>
      <c r="W5" s="21" t="s">
        <v>325</v>
      </c>
    </row>
    <row r="6" spans="2:23" ht="16.5" customHeight="1">
      <c r="B6" s="869" t="s">
        <v>324</v>
      </c>
      <c r="C6" s="869"/>
      <c r="D6" s="869"/>
      <c r="E6" s="761" t="s">
        <v>335</v>
      </c>
      <c r="F6" s="418"/>
      <c r="G6" s="418"/>
      <c r="H6" s="418"/>
      <c r="I6" s="418"/>
      <c r="J6" s="418"/>
      <c r="K6" s="418"/>
      <c r="M6" s="725" t="s">
        <v>324</v>
      </c>
      <c r="N6" s="725"/>
      <c r="O6" s="725"/>
      <c r="P6" s="726"/>
      <c r="Q6" s="720" t="s">
        <v>335</v>
      </c>
      <c r="R6" s="94"/>
      <c r="S6" s="94"/>
      <c r="T6" s="94"/>
      <c r="U6" s="94"/>
      <c r="V6" s="94"/>
      <c r="W6" s="94"/>
    </row>
    <row r="7" spans="2:23" ht="16.5" customHeight="1">
      <c r="B7" s="727"/>
      <c r="C7" s="727"/>
      <c r="D7" s="727"/>
      <c r="E7" s="721"/>
      <c r="F7" s="761" t="s">
        <v>345</v>
      </c>
      <c r="G7" s="702" t="s">
        <v>344</v>
      </c>
      <c r="H7" s="702" t="s">
        <v>343</v>
      </c>
      <c r="I7" s="702" t="s">
        <v>342</v>
      </c>
      <c r="J7" s="865" t="s">
        <v>341</v>
      </c>
      <c r="K7" s="866" t="s">
        <v>340</v>
      </c>
      <c r="M7" s="727"/>
      <c r="N7" s="727"/>
      <c r="O7" s="727"/>
      <c r="P7" s="728"/>
      <c r="Q7" s="721"/>
      <c r="R7" s="761" t="s">
        <v>345</v>
      </c>
      <c r="S7" s="702" t="s">
        <v>344</v>
      </c>
      <c r="T7" s="702" t="s">
        <v>343</v>
      </c>
      <c r="U7" s="702" t="s">
        <v>342</v>
      </c>
      <c r="V7" s="865" t="s">
        <v>341</v>
      </c>
      <c r="W7" s="866" t="s">
        <v>340</v>
      </c>
    </row>
    <row r="8" spans="2:23" ht="17.25" customHeight="1" thickBot="1">
      <c r="B8" s="417"/>
      <c r="C8" s="416" t="s">
        <v>8</v>
      </c>
      <c r="D8" s="416" t="s">
        <v>14</v>
      </c>
      <c r="E8" s="415"/>
      <c r="F8" s="868"/>
      <c r="G8" s="867"/>
      <c r="H8" s="867"/>
      <c r="I8" s="867"/>
      <c r="J8" s="867"/>
      <c r="K8" s="868"/>
      <c r="M8" s="69"/>
      <c r="N8" s="101" t="s">
        <v>60</v>
      </c>
      <c r="O8" s="101" t="s">
        <v>8</v>
      </c>
      <c r="P8" s="101" t="s">
        <v>1</v>
      </c>
      <c r="Q8" s="551"/>
      <c r="R8" s="722"/>
      <c r="S8" s="703"/>
      <c r="T8" s="703"/>
      <c r="U8" s="703"/>
      <c r="V8" s="703"/>
      <c r="W8" s="722"/>
    </row>
    <row r="9" spans="2:23">
      <c r="B9" s="414"/>
      <c r="C9" s="413" t="s">
        <v>59</v>
      </c>
      <c r="D9" s="413" t="s">
        <v>5</v>
      </c>
      <c r="E9" s="606">
        <v>210189</v>
      </c>
      <c r="F9" s="607">
        <v>73913</v>
      </c>
      <c r="G9" s="607">
        <v>108728</v>
      </c>
      <c r="H9" s="607">
        <v>3135</v>
      </c>
      <c r="I9" s="607">
        <v>6244</v>
      </c>
      <c r="J9" s="607">
        <v>2296</v>
      </c>
      <c r="K9" s="608">
        <v>15873</v>
      </c>
      <c r="M9" s="113"/>
      <c r="N9" s="25" t="s">
        <v>61</v>
      </c>
      <c r="O9" s="25" t="s">
        <v>59</v>
      </c>
      <c r="P9" s="25" t="s">
        <v>5</v>
      </c>
      <c r="Q9" s="405">
        <v>210189</v>
      </c>
      <c r="R9" s="404">
        <v>73913</v>
      </c>
      <c r="S9" s="408">
        <v>108728</v>
      </c>
      <c r="T9" s="405">
        <v>3135</v>
      </c>
      <c r="U9" s="404">
        <v>6244</v>
      </c>
      <c r="V9" s="408">
        <v>2296</v>
      </c>
      <c r="W9" s="405">
        <v>15873</v>
      </c>
    </row>
    <row r="10" spans="2:23">
      <c r="B10" s="113"/>
      <c r="C10" s="25"/>
      <c r="D10" s="25" t="s">
        <v>147</v>
      </c>
      <c r="E10" s="606">
        <v>32293</v>
      </c>
      <c r="F10" s="607">
        <v>21872</v>
      </c>
      <c r="G10" s="607">
        <v>6179</v>
      </c>
      <c r="H10" s="607">
        <v>521</v>
      </c>
      <c r="I10" s="607">
        <v>912</v>
      </c>
      <c r="J10" s="607">
        <v>632</v>
      </c>
      <c r="K10" s="606">
        <v>2177</v>
      </c>
      <c r="M10" s="113"/>
      <c r="N10" s="25" t="s">
        <v>93</v>
      </c>
      <c r="O10" s="25"/>
      <c r="P10" s="25" t="s">
        <v>9</v>
      </c>
      <c r="Q10" s="405">
        <v>90801</v>
      </c>
      <c r="R10" s="404">
        <v>30023</v>
      </c>
      <c r="S10" s="408">
        <v>47494</v>
      </c>
      <c r="T10" s="405">
        <v>1204</v>
      </c>
      <c r="U10" s="404">
        <v>2378</v>
      </c>
      <c r="V10" s="408">
        <v>864</v>
      </c>
      <c r="W10" s="405">
        <v>8838</v>
      </c>
    </row>
    <row r="11" spans="2:23">
      <c r="B11" s="113"/>
      <c r="C11" s="25"/>
      <c r="D11" s="25" t="s">
        <v>146</v>
      </c>
      <c r="E11" s="606">
        <v>47819</v>
      </c>
      <c r="F11" s="607">
        <v>20767</v>
      </c>
      <c r="G11" s="607">
        <v>19139</v>
      </c>
      <c r="H11" s="607">
        <v>728</v>
      </c>
      <c r="I11" s="607">
        <v>1709</v>
      </c>
      <c r="J11" s="607">
        <v>514</v>
      </c>
      <c r="K11" s="606">
        <v>4962</v>
      </c>
      <c r="M11" s="113"/>
      <c r="N11" s="25"/>
      <c r="O11" s="25"/>
      <c r="P11" s="25" t="s">
        <v>12</v>
      </c>
      <c r="Q11" s="405">
        <v>8359</v>
      </c>
      <c r="R11" s="404">
        <v>3869</v>
      </c>
      <c r="S11" s="408">
        <v>3385</v>
      </c>
      <c r="T11" s="405">
        <v>249</v>
      </c>
      <c r="U11" s="404">
        <v>291</v>
      </c>
      <c r="V11" s="408">
        <v>226</v>
      </c>
      <c r="W11" s="405">
        <v>339</v>
      </c>
    </row>
    <row r="12" spans="2:23">
      <c r="B12" s="113"/>
      <c r="C12" s="25"/>
      <c r="D12" s="32" t="s">
        <v>145</v>
      </c>
      <c r="E12" s="606">
        <v>57600</v>
      </c>
      <c r="F12" s="607">
        <v>16356</v>
      </c>
      <c r="G12" s="607">
        <v>33253</v>
      </c>
      <c r="H12" s="607">
        <v>834</v>
      </c>
      <c r="I12" s="607">
        <v>1691</v>
      </c>
      <c r="J12" s="607">
        <v>525</v>
      </c>
      <c r="K12" s="606">
        <v>4941</v>
      </c>
      <c r="M12" s="113"/>
      <c r="N12" s="25"/>
      <c r="O12" s="25"/>
      <c r="P12" s="25" t="s">
        <v>3</v>
      </c>
      <c r="Q12" s="405">
        <v>5956</v>
      </c>
      <c r="R12" s="404">
        <v>1981</v>
      </c>
      <c r="S12" s="408">
        <v>3112</v>
      </c>
      <c r="T12" s="405">
        <v>196</v>
      </c>
      <c r="U12" s="404">
        <v>212</v>
      </c>
      <c r="V12" s="408">
        <v>116</v>
      </c>
      <c r="W12" s="405">
        <v>339</v>
      </c>
    </row>
    <row r="13" spans="2:23">
      <c r="B13" s="113"/>
      <c r="C13" s="32"/>
      <c r="D13" s="34" t="s">
        <v>144</v>
      </c>
      <c r="E13" s="609">
        <v>72477</v>
      </c>
      <c r="F13" s="610">
        <v>14918</v>
      </c>
      <c r="G13" s="610">
        <v>50157</v>
      </c>
      <c r="H13" s="610">
        <v>1052</v>
      </c>
      <c r="I13" s="610">
        <v>1932</v>
      </c>
      <c r="J13" s="610">
        <v>625</v>
      </c>
      <c r="K13" s="609">
        <v>3793</v>
      </c>
      <c r="M13" s="113"/>
      <c r="N13" s="25"/>
      <c r="O13" s="25"/>
      <c r="P13" s="25" t="s">
        <v>19</v>
      </c>
      <c r="Q13" s="405">
        <v>37859</v>
      </c>
      <c r="R13" s="404">
        <v>12089</v>
      </c>
      <c r="S13" s="408">
        <v>21946</v>
      </c>
      <c r="T13" s="405">
        <v>292</v>
      </c>
      <c r="U13" s="404">
        <v>583</v>
      </c>
      <c r="V13" s="408">
        <v>254</v>
      </c>
      <c r="W13" s="405">
        <v>2695</v>
      </c>
    </row>
    <row r="14" spans="2:23">
      <c r="B14" s="113"/>
      <c r="C14" s="34"/>
      <c r="D14" s="34" t="s">
        <v>143</v>
      </c>
      <c r="E14" s="611">
        <v>839</v>
      </c>
      <c r="F14" s="612">
        <v>519</v>
      </c>
      <c r="G14" s="612">
        <v>230</v>
      </c>
      <c r="H14" s="612">
        <v>18</v>
      </c>
      <c r="I14" s="612">
        <v>26</v>
      </c>
      <c r="J14" s="612">
        <v>15</v>
      </c>
      <c r="K14" s="611">
        <v>31</v>
      </c>
      <c r="M14" s="113"/>
      <c r="N14" s="25"/>
      <c r="O14" s="25"/>
      <c r="P14" s="25" t="s">
        <v>21</v>
      </c>
      <c r="Q14" s="405">
        <v>16680</v>
      </c>
      <c r="R14" s="404">
        <v>5012</v>
      </c>
      <c r="S14" s="408">
        <v>9871</v>
      </c>
      <c r="T14" s="405">
        <v>215</v>
      </c>
      <c r="U14" s="404">
        <v>567</v>
      </c>
      <c r="V14" s="408">
        <v>123</v>
      </c>
      <c r="W14" s="405">
        <v>892</v>
      </c>
    </row>
    <row r="15" spans="2:23">
      <c r="B15" s="24"/>
      <c r="C15" s="32" t="s">
        <v>20</v>
      </c>
      <c r="D15" s="33" t="s">
        <v>5</v>
      </c>
      <c r="E15" s="606">
        <v>139431</v>
      </c>
      <c r="F15" s="613">
        <v>45995</v>
      </c>
      <c r="G15" s="613">
        <v>75912</v>
      </c>
      <c r="H15" s="613">
        <v>1892</v>
      </c>
      <c r="I15" s="613">
        <v>3961</v>
      </c>
      <c r="J15" s="613">
        <v>1475</v>
      </c>
      <c r="K15" s="613">
        <v>10196</v>
      </c>
      <c r="M15" s="113"/>
      <c r="N15" s="25"/>
      <c r="O15" s="25"/>
      <c r="P15" s="25" t="s">
        <v>11</v>
      </c>
      <c r="Q15" s="405">
        <v>8086</v>
      </c>
      <c r="R15" s="404">
        <v>4440</v>
      </c>
      <c r="S15" s="408">
        <v>3015</v>
      </c>
      <c r="T15" s="405">
        <v>113</v>
      </c>
      <c r="U15" s="404">
        <v>120</v>
      </c>
      <c r="V15" s="408">
        <v>78</v>
      </c>
      <c r="W15" s="405">
        <v>320</v>
      </c>
    </row>
    <row r="16" spans="2:23">
      <c r="B16" s="24"/>
      <c r="C16" s="32"/>
      <c r="D16" s="25" t="s">
        <v>147</v>
      </c>
      <c r="E16" s="606">
        <v>14610</v>
      </c>
      <c r="F16" s="613">
        <v>9915</v>
      </c>
      <c r="G16" s="614">
        <v>2761</v>
      </c>
      <c r="H16" s="614">
        <v>182</v>
      </c>
      <c r="I16" s="615">
        <v>437</v>
      </c>
      <c r="J16" s="613">
        <v>331</v>
      </c>
      <c r="K16" s="613">
        <v>984</v>
      </c>
      <c r="M16" s="113"/>
      <c r="N16" s="25"/>
      <c r="O16" s="25"/>
      <c r="P16" s="25" t="s">
        <v>18</v>
      </c>
      <c r="Q16" s="405">
        <v>2813</v>
      </c>
      <c r="R16" s="404">
        <v>300</v>
      </c>
      <c r="S16" s="408">
        <v>2285</v>
      </c>
      <c r="T16" s="405" t="s">
        <v>142</v>
      </c>
      <c r="U16" s="404">
        <v>79</v>
      </c>
      <c r="V16" s="408" t="s">
        <v>142</v>
      </c>
      <c r="W16" s="405">
        <v>112</v>
      </c>
    </row>
    <row r="17" spans="2:23">
      <c r="B17" s="24"/>
      <c r="C17" s="32"/>
      <c r="D17" s="25" t="s">
        <v>146</v>
      </c>
      <c r="E17" s="606">
        <v>29841</v>
      </c>
      <c r="F17" s="613">
        <v>13609</v>
      </c>
      <c r="G17" s="614">
        <v>11381</v>
      </c>
      <c r="H17" s="614">
        <v>458</v>
      </c>
      <c r="I17" s="615">
        <v>1058</v>
      </c>
      <c r="J17" s="613">
        <v>339</v>
      </c>
      <c r="K17" s="613">
        <v>2996</v>
      </c>
      <c r="M17" s="113"/>
      <c r="N17" s="25"/>
      <c r="O17" s="25"/>
      <c r="P17" s="25" t="s">
        <v>17</v>
      </c>
      <c r="Q17" s="405">
        <v>15703</v>
      </c>
      <c r="R17" s="404">
        <v>5860</v>
      </c>
      <c r="S17" s="408">
        <v>8501</v>
      </c>
      <c r="T17" s="405">
        <v>214</v>
      </c>
      <c r="U17" s="404">
        <v>596</v>
      </c>
      <c r="V17" s="408">
        <v>111</v>
      </c>
      <c r="W17" s="405">
        <v>421</v>
      </c>
    </row>
    <row r="18" spans="2:23">
      <c r="B18" s="24"/>
      <c r="C18" s="32"/>
      <c r="D18" s="32" t="s">
        <v>145</v>
      </c>
      <c r="E18" s="606">
        <v>41151</v>
      </c>
      <c r="F18" s="613">
        <v>11770</v>
      </c>
      <c r="G18" s="614">
        <v>23879</v>
      </c>
      <c r="H18" s="614">
        <v>549</v>
      </c>
      <c r="I18" s="615">
        <v>1149</v>
      </c>
      <c r="J18" s="613">
        <v>360</v>
      </c>
      <c r="K18" s="613">
        <v>3444</v>
      </c>
      <c r="M18" s="113"/>
      <c r="N18" s="25"/>
      <c r="O18" s="25"/>
      <c r="P18" s="25" t="s">
        <v>7</v>
      </c>
      <c r="Q18" s="405">
        <v>3008</v>
      </c>
      <c r="R18" s="404">
        <v>1902</v>
      </c>
      <c r="S18" s="408">
        <v>595</v>
      </c>
      <c r="T18" s="405">
        <v>45</v>
      </c>
      <c r="U18" s="404">
        <v>158</v>
      </c>
      <c r="V18" s="408">
        <v>149</v>
      </c>
      <c r="W18" s="405">
        <v>159</v>
      </c>
    </row>
    <row r="19" spans="2:23">
      <c r="B19" s="24"/>
      <c r="C19" s="32"/>
      <c r="D19" s="34" t="s">
        <v>144</v>
      </c>
      <c r="E19" s="609">
        <v>53829</v>
      </c>
      <c r="F19" s="616">
        <v>10701</v>
      </c>
      <c r="G19" s="617">
        <v>37891</v>
      </c>
      <c r="H19" s="617">
        <v>703</v>
      </c>
      <c r="I19" s="618">
        <v>1317</v>
      </c>
      <c r="J19" s="616">
        <v>445</v>
      </c>
      <c r="K19" s="616">
        <v>2772</v>
      </c>
      <c r="M19" s="113"/>
      <c r="N19" s="25"/>
      <c r="O19" s="25"/>
      <c r="P19" s="25" t="s">
        <v>4</v>
      </c>
      <c r="Q19" s="405">
        <v>2527</v>
      </c>
      <c r="R19" s="404">
        <v>1208</v>
      </c>
      <c r="S19" s="408">
        <v>718</v>
      </c>
      <c r="T19" s="405">
        <v>85</v>
      </c>
      <c r="U19" s="404">
        <v>156</v>
      </c>
      <c r="V19" s="408">
        <v>59</v>
      </c>
      <c r="W19" s="405">
        <v>301</v>
      </c>
    </row>
    <row r="20" spans="2:23">
      <c r="B20" s="24"/>
      <c r="C20" s="34"/>
      <c r="D20" s="34" t="s">
        <v>143</v>
      </c>
      <c r="E20" s="611">
        <v>367</v>
      </c>
      <c r="F20" s="619">
        <v>235</v>
      </c>
      <c r="G20" s="620">
        <v>95</v>
      </c>
      <c r="H20" s="620" t="s">
        <v>142</v>
      </c>
      <c r="I20" s="621">
        <v>14</v>
      </c>
      <c r="J20" s="619" t="s">
        <v>142</v>
      </c>
      <c r="K20" s="619">
        <v>14</v>
      </c>
      <c r="M20" s="113"/>
      <c r="N20" s="25"/>
      <c r="O20" s="25"/>
      <c r="P20" s="25" t="s">
        <v>2</v>
      </c>
      <c r="Q20" s="405">
        <v>1650</v>
      </c>
      <c r="R20" s="404">
        <v>686</v>
      </c>
      <c r="S20" s="408">
        <v>578</v>
      </c>
      <c r="T20" s="405" t="s">
        <v>142</v>
      </c>
      <c r="U20" s="404">
        <v>109</v>
      </c>
      <c r="V20" s="408" t="s">
        <v>142</v>
      </c>
      <c r="W20" s="405">
        <v>142</v>
      </c>
    </row>
    <row r="21" spans="2:23">
      <c r="B21" s="24"/>
      <c r="C21" s="32" t="s">
        <v>13</v>
      </c>
      <c r="D21" s="33" t="s">
        <v>5</v>
      </c>
      <c r="E21" s="606">
        <v>70758</v>
      </c>
      <c r="F21" s="613">
        <v>27918</v>
      </c>
      <c r="G21" s="614">
        <v>32816</v>
      </c>
      <c r="H21" s="614">
        <v>1243</v>
      </c>
      <c r="I21" s="615">
        <v>2283</v>
      </c>
      <c r="J21" s="613">
        <v>821</v>
      </c>
      <c r="K21" s="613">
        <v>5677</v>
      </c>
      <c r="M21" s="113"/>
      <c r="N21" s="25"/>
      <c r="O21" s="25"/>
      <c r="P21" s="25" t="s">
        <v>15</v>
      </c>
      <c r="Q21" s="405">
        <v>1147</v>
      </c>
      <c r="R21" s="404">
        <v>495</v>
      </c>
      <c r="S21" s="408">
        <v>314</v>
      </c>
      <c r="T21" s="405">
        <v>57</v>
      </c>
      <c r="U21" s="404">
        <v>66</v>
      </c>
      <c r="V21" s="408">
        <v>32</v>
      </c>
      <c r="W21" s="405">
        <v>183</v>
      </c>
    </row>
    <row r="22" spans="2:23">
      <c r="B22" s="24"/>
      <c r="C22" s="32"/>
      <c r="D22" s="25" t="s">
        <v>147</v>
      </c>
      <c r="E22" s="606">
        <v>17683</v>
      </c>
      <c r="F22" s="613">
        <v>11957</v>
      </c>
      <c r="G22" s="614">
        <v>3418</v>
      </c>
      <c r="H22" s="614">
        <v>339</v>
      </c>
      <c r="I22" s="615">
        <v>475</v>
      </c>
      <c r="J22" s="613">
        <v>301</v>
      </c>
      <c r="K22" s="613">
        <v>1193</v>
      </c>
      <c r="M22" s="113"/>
      <c r="N22" s="25"/>
      <c r="O22" s="25"/>
      <c r="P22" s="25" t="s">
        <v>0</v>
      </c>
      <c r="Q22" s="405">
        <v>8247</v>
      </c>
      <c r="R22" s="404">
        <v>3111</v>
      </c>
      <c r="S22" s="408">
        <v>4003</v>
      </c>
      <c r="T22" s="405">
        <v>89</v>
      </c>
      <c r="U22" s="404">
        <v>295</v>
      </c>
      <c r="V22" s="408">
        <v>135</v>
      </c>
      <c r="W22" s="405">
        <v>614</v>
      </c>
    </row>
    <row r="23" spans="2:23">
      <c r="B23" s="24"/>
      <c r="C23" s="32"/>
      <c r="D23" s="25" t="s">
        <v>146</v>
      </c>
      <c r="E23" s="606">
        <v>17978</v>
      </c>
      <c r="F23" s="613">
        <v>7158</v>
      </c>
      <c r="G23" s="614">
        <v>7758</v>
      </c>
      <c r="H23" s="614">
        <v>270</v>
      </c>
      <c r="I23" s="615">
        <v>651</v>
      </c>
      <c r="J23" s="613">
        <v>175</v>
      </c>
      <c r="K23" s="613">
        <v>1966</v>
      </c>
      <c r="M23" s="113"/>
      <c r="N23" s="25"/>
      <c r="O23" s="25"/>
      <c r="P23" s="25" t="s">
        <v>10</v>
      </c>
      <c r="Q23" s="405">
        <v>3695</v>
      </c>
      <c r="R23" s="404">
        <v>1281</v>
      </c>
      <c r="S23" s="408">
        <v>1603</v>
      </c>
      <c r="T23" s="405">
        <v>133</v>
      </c>
      <c r="U23" s="404">
        <v>291</v>
      </c>
      <c r="V23" s="408">
        <v>51</v>
      </c>
      <c r="W23" s="405">
        <v>336</v>
      </c>
    </row>
    <row r="24" spans="2:23">
      <c r="B24" s="24"/>
      <c r="C24" s="32"/>
      <c r="D24" s="32" t="s">
        <v>145</v>
      </c>
      <c r="E24" s="606">
        <v>16449</v>
      </c>
      <c r="F24" s="613">
        <v>4586</v>
      </c>
      <c r="G24" s="614">
        <v>9374</v>
      </c>
      <c r="H24" s="614">
        <v>285</v>
      </c>
      <c r="I24" s="615">
        <v>542</v>
      </c>
      <c r="J24" s="613">
        <v>165</v>
      </c>
      <c r="K24" s="613">
        <v>1497</v>
      </c>
      <c r="M24" s="113"/>
      <c r="N24" s="25"/>
      <c r="O24" s="28"/>
      <c r="P24" s="28" t="s">
        <v>6</v>
      </c>
      <c r="Q24" s="405">
        <v>3658</v>
      </c>
      <c r="R24" s="404">
        <v>1656</v>
      </c>
      <c r="S24" s="408">
        <v>1308</v>
      </c>
      <c r="T24" s="405">
        <v>111</v>
      </c>
      <c r="U24" s="404">
        <v>343</v>
      </c>
      <c r="V24" s="408">
        <v>58</v>
      </c>
      <c r="W24" s="405">
        <v>182</v>
      </c>
    </row>
    <row r="25" spans="2:23">
      <c r="B25" s="24"/>
      <c r="C25" s="32"/>
      <c r="D25" s="34" t="s">
        <v>144</v>
      </c>
      <c r="E25" s="609">
        <v>18648</v>
      </c>
      <c r="F25" s="616">
        <v>4217</v>
      </c>
      <c r="G25" s="617">
        <v>12266</v>
      </c>
      <c r="H25" s="617">
        <v>349</v>
      </c>
      <c r="I25" s="618">
        <v>615</v>
      </c>
      <c r="J25" s="616">
        <v>180</v>
      </c>
      <c r="K25" s="616">
        <v>1021</v>
      </c>
      <c r="M25" s="24"/>
      <c r="N25" s="24"/>
      <c r="O25" s="31" t="s">
        <v>20</v>
      </c>
      <c r="P25" s="31" t="s">
        <v>5</v>
      </c>
      <c r="Q25" s="411">
        <v>139431</v>
      </c>
      <c r="R25" s="409">
        <v>45995</v>
      </c>
      <c r="S25" s="410">
        <v>75912</v>
      </c>
      <c r="T25" s="411">
        <v>1892</v>
      </c>
      <c r="U25" s="409">
        <v>3961</v>
      </c>
      <c r="V25" s="410">
        <v>1475</v>
      </c>
      <c r="W25" s="411">
        <v>10196</v>
      </c>
    </row>
    <row r="26" spans="2:23">
      <c r="B26" s="35"/>
      <c r="C26" s="34"/>
      <c r="D26" s="34" t="s">
        <v>143</v>
      </c>
      <c r="E26" s="611">
        <v>472</v>
      </c>
      <c r="F26" s="619">
        <v>284</v>
      </c>
      <c r="G26" s="620">
        <v>135</v>
      </c>
      <c r="H26" s="620" t="s">
        <v>142</v>
      </c>
      <c r="I26" s="621">
        <v>12</v>
      </c>
      <c r="J26" s="619" t="s">
        <v>142</v>
      </c>
      <c r="K26" s="619">
        <v>17</v>
      </c>
      <c r="M26" s="24"/>
      <c r="N26" s="24"/>
      <c r="O26" s="25"/>
      <c r="P26" s="25" t="s">
        <v>9</v>
      </c>
      <c r="Q26" s="405">
        <v>57474</v>
      </c>
      <c r="R26" s="404">
        <v>17714</v>
      </c>
      <c r="S26" s="408">
        <v>31655</v>
      </c>
      <c r="T26" s="405">
        <v>626</v>
      </c>
      <c r="U26" s="404">
        <v>1451</v>
      </c>
      <c r="V26" s="408">
        <v>544</v>
      </c>
      <c r="W26" s="405">
        <v>5484</v>
      </c>
    </row>
    <row r="27" spans="2:23">
      <c r="B27" s="3" t="s">
        <v>301</v>
      </c>
      <c r="M27" s="24"/>
      <c r="N27" s="24"/>
      <c r="O27" s="25"/>
      <c r="P27" s="25" t="s">
        <v>12</v>
      </c>
      <c r="Q27" s="405">
        <v>4716</v>
      </c>
      <c r="R27" s="404">
        <v>2017</v>
      </c>
      <c r="S27" s="408">
        <v>2042</v>
      </c>
      <c r="T27" s="405">
        <v>169</v>
      </c>
      <c r="U27" s="404">
        <v>155</v>
      </c>
      <c r="V27" s="408">
        <v>126</v>
      </c>
      <c r="W27" s="405">
        <v>207</v>
      </c>
    </row>
    <row r="28" spans="2:23">
      <c r="B28" s="3" t="s">
        <v>339</v>
      </c>
      <c r="M28" s="24"/>
      <c r="N28" s="24"/>
      <c r="O28" s="25"/>
      <c r="P28" s="25" t="s">
        <v>3</v>
      </c>
      <c r="Q28" s="405">
        <v>4009</v>
      </c>
      <c r="R28" s="404">
        <v>1266</v>
      </c>
      <c r="S28" s="408">
        <v>2128</v>
      </c>
      <c r="T28" s="405">
        <v>125</v>
      </c>
      <c r="U28" s="404">
        <v>151</v>
      </c>
      <c r="V28" s="408">
        <v>79</v>
      </c>
      <c r="W28" s="405">
        <v>260</v>
      </c>
    </row>
    <row r="29" spans="2:23">
      <c r="B29" s="16"/>
      <c r="M29" s="24"/>
      <c r="N29" s="24"/>
      <c r="O29" s="25"/>
      <c r="P29" s="25" t="s">
        <v>19</v>
      </c>
      <c r="Q29" s="405">
        <v>25991</v>
      </c>
      <c r="R29" s="404">
        <v>7935</v>
      </c>
      <c r="S29" s="408">
        <v>15555</v>
      </c>
      <c r="T29" s="405">
        <v>213</v>
      </c>
      <c r="U29" s="404">
        <v>386</v>
      </c>
      <c r="V29" s="408">
        <v>157</v>
      </c>
      <c r="W29" s="405">
        <v>1745</v>
      </c>
    </row>
    <row r="30" spans="2:23">
      <c r="M30" s="24"/>
      <c r="N30" s="24"/>
      <c r="O30" s="25"/>
      <c r="P30" s="25" t="s">
        <v>21</v>
      </c>
      <c r="Q30" s="405">
        <v>12637</v>
      </c>
      <c r="R30" s="404">
        <v>3493</v>
      </c>
      <c r="S30" s="408">
        <v>7827</v>
      </c>
      <c r="T30" s="405">
        <v>157</v>
      </c>
      <c r="U30" s="404">
        <v>394</v>
      </c>
      <c r="V30" s="408">
        <v>81</v>
      </c>
      <c r="W30" s="405">
        <v>685</v>
      </c>
    </row>
    <row r="31" spans="2:23">
      <c r="M31" s="24"/>
      <c r="N31" s="24"/>
      <c r="O31" s="25"/>
      <c r="P31" s="25" t="s">
        <v>11</v>
      </c>
      <c r="Q31" s="405">
        <v>5091</v>
      </c>
      <c r="R31" s="404">
        <v>2659</v>
      </c>
      <c r="S31" s="408">
        <v>2028</v>
      </c>
      <c r="T31" s="405">
        <v>61</v>
      </c>
      <c r="U31" s="404">
        <v>75</v>
      </c>
      <c r="V31" s="408">
        <v>61</v>
      </c>
      <c r="W31" s="405">
        <v>207</v>
      </c>
    </row>
    <row r="32" spans="2:23">
      <c r="M32" s="24"/>
      <c r="N32" s="24"/>
      <c r="O32" s="25"/>
      <c r="P32" s="25" t="s">
        <v>18</v>
      </c>
      <c r="Q32" s="405">
        <v>1953</v>
      </c>
      <c r="R32" s="404">
        <v>212</v>
      </c>
      <c r="S32" s="408">
        <v>1593</v>
      </c>
      <c r="T32" s="405" t="s">
        <v>142</v>
      </c>
      <c r="U32" s="404">
        <v>48</v>
      </c>
      <c r="V32" s="408" t="s">
        <v>142</v>
      </c>
      <c r="W32" s="405">
        <v>71</v>
      </c>
    </row>
    <row r="33" spans="9:23">
      <c r="M33" s="24"/>
      <c r="N33" s="24"/>
      <c r="O33" s="25"/>
      <c r="P33" s="25" t="s">
        <v>17</v>
      </c>
      <c r="Q33" s="405">
        <v>12263</v>
      </c>
      <c r="R33" s="404">
        <v>4350</v>
      </c>
      <c r="S33" s="408">
        <v>6946</v>
      </c>
      <c r="T33" s="405">
        <v>138</v>
      </c>
      <c r="U33" s="404">
        <v>433</v>
      </c>
      <c r="V33" s="408">
        <v>74</v>
      </c>
      <c r="W33" s="405">
        <v>322</v>
      </c>
    </row>
    <row r="34" spans="9:23">
      <c r="M34" s="24"/>
      <c r="N34" s="24"/>
      <c r="O34" s="25"/>
      <c r="P34" s="25" t="s">
        <v>7</v>
      </c>
      <c r="Q34" s="405">
        <v>1722</v>
      </c>
      <c r="R34" s="404">
        <v>1018</v>
      </c>
      <c r="S34" s="408">
        <v>368</v>
      </c>
      <c r="T34" s="405">
        <v>23</v>
      </c>
      <c r="U34" s="404">
        <v>99</v>
      </c>
      <c r="V34" s="408">
        <v>105</v>
      </c>
      <c r="W34" s="405">
        <v>109</v>
      </c>
    </row>
    <row r="35" spans="9:23">
      <c r="I35" s="412"/>
      <c r="M35" s="24"/>
      <c r="N35" s="24"/>
      <c r="O35" s="25"/>
      <c r="P35" s="25" t="s">
        <v>4</v>
      </c>
      <c r="Q35" s="405">
        <v>1470</v>
      </c>
      <c r="R35" s="404">
        <v>725</v>
      </c>
      <c r="S35" s="408">
        <v>430</v>
      </c>
      <c r="T35" s="405">
        <v>50</v>
      </c>
      <c r="U35" s="404">
        <v>88</v>
      </c>
      <c r="V35" s="408">
        <v>29</v>
      </c>
      <c r="W35" s="405">
        <v>148</v>
      </c>
    </row>
    <row r="36" spans="9:23">
      <c r="M36" s="24"/>
      <c r="N36" s="24"/>
      <c r="O36" s="25"/>
      <c r="P36" s="25" t="s">
        <v>2</v>
      </c>
      <c r="Q36" s="405">
        <v>1071</v>
      </c>
      <c r="R36" s="404">
        <v>445</v>
      </c>
      <c r="S36" s="408">
        <v>380</v>
      </c>
      <c r="T36" s="405" t="s">
        <v>142</v>
      </c>
      <c r="U36" s="404">
        <v>62</v>
      </c>
      <c r="V36" s="408" t="s">
        <v>142</v>
      </c>
      <c r="W36" s="405">
        <v>99</v>
      </c>
    </row>
    <row r="37" spans="9:23">
      <c r="M37" s="24"/>
      <c r="N37" s="24"/>
      <c r="O37" s="25"/>
      <c r="P37" s="25" t="s">
        <v>15</v>
      </c>
      <c r="Q37" s="405">
        <v>728</v>
      </c>
      <c r="R37" s="404">
        <v>310</v>
      </c>
      <c r="S37" s="408">
        <v>184</v>
      </c>
      <c r="T37" s="405">
        <v>36</v>
      </c>
      <c r="U37" s="404">
        <v>39</v>
      </c>
      <c r="V37" s="408">
        <v>22</v>
      </c>
      <c r="W37" s="405">
        <v>137</v>
      </c>
    </row>
    <row r="38" spans="9:23">
      <c r="M38" s="24"/>
      <c r="N38" s="24"/>
      <c r="O38" s="25"/>
      <c r="P38" s="25" t="s">
        <v>0</v>
      </c>
      <c r="Q38" s="405">
        <v>5207</v>
      </c>
      <c r="R38" s="404">
        <v>1790</v>
      </c>
      <c r="S38" s="408">
        <v>2728</v>
      </c>
      <c r="T38" s="405">
        <v>51</v>
      </c>
      <c r="U38" s="404">
        <v>178</v>
      </c>
      <c r="V38" s="408">
        <v>93</v>
      </c>
      <c r="W38" s="405">
        <v>367</v>
      </c>
    </row>
    <row r="39" spans="9:23">
      <c r="M39" s="24"/>
      <c r="N39" s="24"/>
      <c r="O39" s="25"/>
      <c r="P39" s="25" t="s">
        <v>10</v>
      </c>
      <c r="Q39" s="405">
        <v>2495</v>
      </c>
      <c r="R39" s="404">
        <v>839</v>
      </c>
      <c r="S39" s="408">
        <v>1100</v>
      </c>
      <c r="T39" s="405">
        <v>77</v>
      </c>
      <c r="U39" s="404">
        <v>205</v>
      </c>
      <c r="V39" s="408">
        <v>36</v>
      </c>
      <c r="W39" s="405">
        <v>238</v>
      </c>
    </row>
    <row r="40" spans="9:23">
      <c r="M40" s="24"/>
      <c r="N40" s="24"/>
      <c r="O40" s="25"/>
      <c r="P40" s="28" t="s">
        <v>6</v>
      </c>
      <c r="Q40" s="405">
        <v>2604</v>
      </c>
      <c r="R40" s="404">
        <v>1222</v>
      </c>
      <c r="S40" s="408">
        <v>948</v>
      </c>
      <c r="T40" s="405">
        <v>80</v>
      </c>
      <c r="U40" s="404">
        <v>197</v>
      </c>
      <c r="V40" s="408">
        <v>40</v>
      </c>
      <c r="W40" s="405">
        <v>117</v>
      </c>
    </row>
    <row r="41" spans="9:23">
      <c r="M41" s="24"/>
      <c r="N41" s="24"/>
      <c r="O41" s="31" t="s">
        <v>13</v>
      </c>
      <c r="P41" s="31" t="s">
        <v>5</v>
      </c>
      <c r="Q41" s="411">
        <v>70758</v>
      </c>
      <c r="R41" s="409">
        <v>27918</v>
      </c>
      <c r="S41" s="410">
        <v>32816</v>
      </c>
      <c r="T41" s="411">
        <v>1243</v>
      </c>
      <c r="U41" s="409">
        <v>2283</v>
      </c>
      <c r="V41" s="410">
        <v>821</v>
      </c>
      <c r="W41" s="411">
        <v>5677</v>
      </c>
    </row>
    <row r="42" spans="9:23">
      <c r="M42" s="24"/>
      <c r="N42" s="24"/>
      <c r="O42" s="25"/>
      <c r="P42" s="25" t="s">
        <v>9</v>
      </c>
      <c r="Q42" s="405">
        <v>33327</v>
      </c>
      <c r="R42" s="404">
        <v>12309</v>
      </c>
      <c r="S42" s="408">
        <v>15839</v>
      </c>
      <c r="T42" s="405">
        <v>578</v>
      </c>
      <c r="U42" s="404">
        <v>927</v>
      </c>
      <c r="V42" s="408">
        <v>320</v>
      </c>
      <c r="W42" s="405">
        <v>3354</v>
      </c>
    </row>
    <row r="43" spans="9:23">
      <c r="M43" s="24"/>
      <c r="N43" s="24"/>
      <c r="O43" s="25"/>
      <c r="P43" s="25" t="s">
        <v>12</v>
      </c>
      <c r="Q43" s="405">
        <v>3643</v>
      </c>
      <c r="R43" s="404">
        <v>1852</v>
      </c>
      <c r="S43" s="408">
        <v>1343</v>
      </c>
      <c r="T43" s="405">
        <v>80</v>
      </c>
      <c r="U43" s="404">
        <v>136</v>
      </c>
      <c r="V43" s="408">
        <v>100</v>
      </c>
      <c r="W43" s="405">
        <v>132</v>
      </c>
    </row>
    <row r="44" spans="9:23">
      <c r="M44" s="24"/>
      <c r="N44" s="24"/>
      <c r="O44" s="25"/>
      <c r="P44" s="25" t="s">
        <v>3</v>
      </c>
      <c r="Q44" s="405">
        <v>1947</v>
      </c>
      <c r="R44" s="404">
        <v>715</v>
      </c>
      <c r="S44" s="408">
        <v>984</v>
      </c>
      <c r="T44" s="405">
        <v>71</v>
      </c>
      <c r="U44" s="404">
        <v>61</v>
      </c>
      <c r="V44" s="408">
        <v>37</v>
      </c>
      <c r="W44" s="405">
        <v>79</v>
      </c>
    </row>
    <row r="45" spans="9:23">
      <c r="M45" s="24"/>
      <c r="N45" s="24"/>
      <c r="O45" s="25"/>
      <c r="P45" s="25" t="s">
        <v>19</v>
      </c>
      <c r="Q45" s="405">
        <v>11868</v>
      </c>
      <c r="R45" s="404">
        <v>4154</v>
      </c>
      <c r="S45" s="408">
        <v>6391</v>
      </c>
      <c r="T45" s="405">
        <v>79</v>
      </c>
      <c r="U45" s="404">
        <v>197</v>
      </c>
      <c r="V45" s="408">
        <v>97</v>
      </c>
      <c r="W45" s="405">
        <v>950</v>
      </c>
    </row>
    <row r="46" spans="9:23">
      <c r="M46" s="24"/>
      <c r="N46" s="24"/>
      <c r="O46" s="25"/>
      <c r="P46" s="25" t="s">
        <v>21</v>
      </c>
      <c r="Q46" s="405">
        <v>4043</v>
      </c>
      <c r="R46" s="404">
        <v>1519</v>
      </c>
      <c r="S46" s="408">
        <v>2044</v>
      </c>
      <c r="T46" s="405">
        <v>58</v>
      </c>
      <c r="U46" s="404">
        <v>173</v>
      </c>
      <c r="V46" s="408">
        <v>42</v>
      </c>
      <c r="W46" s="405">
        <v>207</v>
      </c>
    </row>
    <row r="47" spans="9:23">
      <c r="M47" s="24"/>
      <c r="N47" s="24"/>
      <c r="O47" s="25"/>
      <c r="P47" s="25" t="s">
        <v>11</v>
      </c>
      <c r="Q47" s="405">
        <v>2995</v>
      </c>
      <c r="R47" s="404">
        <v>1781</v>
      </c>
      <c r="S47" s="408">
        <v>987</v>
      </c>
      <c r="T47" s="405">
        <v>52</v>
      </c>
      <c r="U47" s="404">
        <v>45</v>
      </c>
      <c r="V47" s="408">
        <v>17</v>
      </c>
      <c r="W47" s="405">
        <v>113</v>
      </c>
    </row>
    <row r="48" spans="9:23">
      <c r="M48" s="24"/>
      <c r="N48" s="24"/>
      <c r="O48" s="25"/>
      <c r="P48" s="25" t="s">
        <v>18</v>
      </c>
      <c r="Q48" s="405">
        <v>860</v>
      </c>
      <c r="R48" s="404">
        <v>88</v>
      </c>
      <c r="S48" s="408">
        <v>692</v>
      </c>
      <c r="T48" s="405" t="s">
        <v>142</v>
      </c>
      <c r="U48" s="404">
        <v>31</v>
      </c>
      <c r="V48" s="408" t="s">
        <v>142</v>
      </c>
      <c r="W48" s="405">
        <v>41</v>
      </c>
    </row>
    <row r="49" spans="13:23">
      <c r="M49" s="24"/>
      <c r="N49" s="24"/>
      <c r="O49" s="25"/>
      <c r="P49" s="25" t="s">
        <v>17</v>
      </c>
      <c r="Q49" s="405">
        <v>3440</v>
      </c>
      <c r="R49" s="404">
        <v>1510</v>
      </c>
      <c r="S49" s="408">
        <v>1555</v>
      </c>
      <c r="T49" s="405">
        <v>76</v>
      </c>
      <c r="U49" s="404">
        <v>163</v>
      </c>
      <c r="V49" s="408">
        <v>37</v>
      </c>
      <c r="W49" s="405">
        <v>99</v>
      </c>
    </row>
    <row r="50" spans="13:23">
      <c r="M50" s="24"/>
      <c r="N50" s="24"/>
      <c r="O50" s="25"/>
      <c r="P50" s="25" t="s">
        <v>7</v>
      </c>
      <c r="Q50" s="405">
        <v>1286</v>
      </c>
      <c r="R50" s="404">
        <v>884</v>
      </c>
      <c r="S50" s="408">
        <v>227</v>
      </c>
      <c r="T50" s="405">
        <v>22</v>
      </c>
      <c r="U50" s="404">
        <v>59</v>
      </c>
      <c r="V50" s="408">
        <v>44</v>
      </c>
      <c r="W50" s="405">
        <v>50</v>
      </c>
    </row>
    <row r="51" spans="13:23">
      <c r="M51" s="24"/>
      <c r="N51" s="24"/>
      <c r="O51" s="25"/>
      <c r="P51" s="25" t="s">
        <v>4</v>
      </c>
      <c r="Q51" s="405">
        <v>1057</v>
      </c>
      <c r="R51" s="404">
        <v>483</v>
      </c>
      <c r="S51" s="408">
        <v>288</v>
      </c>
      <c r="T51" s="405">
        <v>35</v>
      </c>
      <c r="U51" s="404">
        <v>68</v>
      </c>
      <c r="V51" s="408">
        <v>30</v>
      </c>
      <c r="W51" s="405">
        <v>153</v>
      </c>
    </row>
    <row r="52" spans="13:23">
      <c r="M52" s="24"/>
      <c r="N52" s="24"/>
      <c r="O52" s="25"/>
      <c r="P52" s="25" t="s">
        <v>2</v>
      </c>
      <c r="Q52" s="405">
        <v>579</v>
      </c>
      <c r="R52" s="404">
        <v>241</v>
      </c>
      <c r="S52" s="408">
        <v>198</v>
      </c>
      <c r="T52" s="405" t="s">
        <v>142</v>
      </c>
      <c r="U52" s="404">
        <v>47</v>
      </c>
      <c r="V52" s="408" t="s">
        <v>142</v>
      </c>
      <c r="W52" s="405">
        <v>43</v>
      </c>
    </row>
    <row r="53" spans="13:23">
      <c r="M53" s="24"/>
      <c r="N53" s="24"/>
      <c r="O53" s="25"/>
      <c r="P53" s="25" t="s">
        <v>15</v>
      </c>
      <c r="Q53" s="405">
        <v>419</v>
      </c>
      <c r="R53" s="404">
        <v>185</v>
      </c>
      <c r="S53" s="408">
        <v>130</v>
      </c>
      <c r="T53" s="405">
        <v>21</v>
      </c>
      <c r="U53" s="404">
        <v>27</v>
      </c>
      <c r="V53" s="408">
        <v>10</v>
      </c>
      <c r="W53" s="405">
        <v>46</v>
      </c>
    </row>
    <row r="54" spans="13:23">
      <c r="M54" s="24"/>
      <c r="N54" s="24"/>
      <c r="O54" s="25"/>
      <c r="P54" s="25" t="s">
        <v>0</v>
      </c>
      <c r="Q54" s="405">
        <v>3040</v>
      </c>
      <c r="R54" s="404">
        <v>1321</v>
      </c>
      <c r="S54" s="408">
        <v>1275</v>
      </c>
      <c r="T54" s="405">
        <v>38</v>
      </c>
      <c r="U54" s="404">
        <v>117</v>
      </c>
      <c r="V54" s="408">
        <v>42</v>
      </c>
      <c r="W54" s="405">
        <v>247</v>
      </c>
    </row>
    <row r="55" spans="13:23">
      <c r="M55" s="24"/>
      <c r="N55" s="24"/>
      <c r="O55" s="25"/>
      <c r="P55" s="25" t="s">
        <v>10</v>
      </c>
      <c r="Q55" s="405">
        <v>1200</v>
      </c>
      <c r="R55" s="404">
        <v>442</v>
      </c>
      <c r="S55" s="408">
        <v>503</v>
      </c>
      <c r="T55" s="405">
        <v>56</v>
      </c>
      <c r="U55" s="404">
        <v>86</v>
      </c>
      <c r="V55" s="408">
        <v>15</v>
      </c>
      <c r="W55" s="405">
        <v>98</v>
      </c>
    </row>
    <row r="56" spans="13:23" ht="12.75" thickBot="1">
      <c r="M56" s="114"/>
      <c r="N56" s="108"/>
      <c r="O56" s="108"/>
      <c r="P56" s="108" t="s">
        <v>6</v>
      </c>
      <c r="Q56" s="545">
        <v>1054</v>
      </c>
      <c r="R56" s="540">
        <v>434</v>
      </c>
      <c r="S56" s="544">
        <v>360</v>
      </c>
      <c r="T56" s="545">
        <v>31</v>
      </c>
      <c r="U56" s="540">
        <v>146</v>
      </c>
      <c r="V56" s="544">
        <v>18</v>
      </c>
      <c r="W56" s="545">
        <v>65</v>
      </c>
    </row>
    <row r="57" spans="13:23">
      <c r="M57" s="3" t="s">
        <v>301</v>
      </c>
      <c r="Q57" s="8"/>
      <c r="R57" s="8"/>
      <c r="S57" s="8"/>
      <c r="T57" s="8"/>
      <c r="U57" s="8"/>
      <c r="V57" s="8"/>
      <c r="W57" s="8"/>
    </row>
    <row r="58" spans="13:23">
      <c r="M58" s="3" t="s">
        <v>339</v>
      </c>
    </row>
  </sheetData>
  <mergeCells count="16">
    <mergeCell ref="J7:J8"/>
    <mergeCell ref="K7:K8"/>
    <mergeCell ref="B6:D7"/>
    <mergeCell ref="E6:E7"/>
    <mergeCell ref="F7:F8"/>
    <mergeCell ref="G7:G8"/>
    <mergeCell ref="H7:H8"/>
    <mergeCell ref="I7:I8"/>
    <mergeCell ref="U7:U8"/>
    <mergeCell ref="V7:V8"/>
    <mergeCell ref="W7:W8"/>
    <mergeCell ref="M6:P7"/>
    <mergeCell ref="Q6:Q7"/>
    <mergeCell ref="R7:R8"/>
    <mergeCell ref="S7:S8"/>
    <mergeCell ref="T7:T8"/>
  </mergeCells>
  <phoneticPr fontId="13" type="noConversion"/>
  <hyperlinks>
    <hyperlink ref="B1" location="목차!A1" display="#목차"/>
  </hyperlinks>
  <pageMargins left="0.25" right="0.25" top="0.75" bottom="0.75" header="0.30000001192092896" footer="0.30000001192092896"/>
  <pageSetup paperSize="9" scale="44" fitToWidth="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62"/>
  <sheetViews>
    <sheetView showGridLines="0" showZeros="0" zoomScale="115" zoomScaleNormal="115" zoomScaleSheetLayoutView="75" workbookViewId="0">
      <pane xSplit="4" ySplit="8" topLeftCell="E9" activePane="bottomRight" state="frozen"/>
      <selection activeCell="A33" sqref="A33"/>
      <selection pane="topRight" activeCell="A33" sqref="A33"/>
      <selection pane="bottomLeft" activeCell="A33" sqref="A33"/>
      <selection pane="bottomRight" activeCell="B1" sqref="B1"/>
    </sheetView>
  </sheetViews>
  <sheetFormatPr defaultColWidth="9" defaultRowHeight="12"/>
  <cols>
    <col min="1" max="1" width="1.25" style="3" customWidth="1"/>
    <col min="2" max="2" width="2.875" style="3" customWidth="1"/>
    <col min="3" max="4" width="11.25" style="3" customWidth="1"/>
    <col min="5" max="6" width="10" style="3" customWidth="1"/>
    <col min="7" max="9" width="11.125" style="3" customWidth="1"/>
    <col min="10" max="12" width="10" style="3" customWidth="1"/>
    <col min="13" max="13" width="9" style="3"/>
    <col min="14" max="14" width="3.25" style="3" customWidth="1"/>
    <col min="15" max="19" width="9" style="3"/>
    <col min="20" max="24" width="10.875" style="3" customWidth="1"/>
    <col min="25" max="16384" width="9" style="3"/>
  </cols>
  <sheetData>
    <row r="1" spans="2:25" ht="16.5">
      <c r="B1" s="1" t="s">
        <v>16</v>
      </c>
      <c r="C1" s="1"/>
      <c r="D1" s="1"/>
      <c r="E1" s="9"/>
    </row>
    <row r="2" spans="2:25" s="8" customFormat="1">
      <c r="B2" s="2" t="s">
        <v>363</v>
      </c>
    </row>
    <row r="3" spans="2:25">
      <c r="B3" s="2" t="s">
        <v>362</v>
      </c>
      <c r="I3" s="16"/>
      <c r="N3" s="2" t="s">
        <v>361</v>
      </c>
    </row>
    <row r="5" spans="2:25" ht="12.75" thickBot="1">
      <c r="B5" s="535"/>
      <c r="C5" s="535"/>
      <c r="D5" s="535"/>
      <c r="E5" s="535"/>
      <c r="F5" s="535"/>
      <c r="G5" s="535"/>
      <c r="H5" s="535"/>
      <c r="I5" s="535"/>
      <c r="J5" s="535"/>
      <c r="K5" s="535"/>
      <c r="L5" s="536" t="s">
        <v>325</v>
      </c>
      <c r="N5" s="20"/>
      <c r="O5" s="20"/>
      <c r="P5" s="20"/>
      <c r="Q5" s="20"/>
      <c r="R5" s="20"/>
      <c r="S5" s="20"/>
      <c r="T5" s="20"/>
      <c r="U5" s="20"/>
      <c r="V5" s="20"/>
      <c r="W5" s="20"/>
      <c r="X5" s="20"/>
      <c r="Y5" s="21" t="s">
        <v>325</v>
      </c>
    </row>
    <row r="6" spans="2:25" ht="16.5" customHeight="1">
      <c r="B6" s="872" t="s">
        <v>430</v>
      </c>
      <c r="C6" s="872"/>
      <c r="D6" s="872"/>
      <c r="E6" s="874" t="s">
        <v>335</v>
      </c>
      <c r="F6" s="552"/>
      <c r="G6" s="552"/>
      <c r="H6" s="552"/>
      <c r="I6" s="552"/>
      <c r="J6" s="552"/>
      <c r="K6" s="552"/>
      <c r="L6" s="552"/>
      <c r="N6" s="801" t="s">
        <v>324</v>
      </c>
      <c r="O6" s="801"/>
      <c r="P6" s="801"/>
      <c r="Q6" s="802"/>
      <c r="R6" s="854" t="s">
        <v>335</v>
      </c>
      <c r="S6" s="543"/>
      <c r="T6" s="543"/>
      <c r="U6" s="543"/>
      <c r="V6" s="543"/>
      <c r="W6" s="543"/>
      <c r="X6" s="543"/>
      <c r="Y6" s="543"/>
    </row>
    <row r="7" spans="2:25" ht="16.5" customHeight="1">
      <c r="B7" s="873"/>
      <c r="C7" s="873"/>
      <c r="D7" s="873"/>
      <c r="E7" s="875"/>
      <c r="F7" s="874" t="s">
        <v>360</v>
      </c>
      <c r="G7" s="553"/>
      <c r="H7" s="553"/>
      <c r="I7" s="553"/>
      <c r="J7" s="554"/>
      <c r="K7" s="877" t="s">
        <v>431</v>
      </c>
      <c r="L7" s="870" t="s">
        <v>358</v>
      </c>
      <c r="N7" s="803"/>
      <c r="O7" s="803"/>
      <c r="P7" s="803"/>
      <c r="Q7" s="804"/>
      <c r="R7" s="855"/>
      <c r="S7" s="795" t="s">
        <v>360</v>
      </c>
      <c r="T7" s="561"/>
      <c r="U7" s="561"/>
      <c r="V7" s="561"/>
      <c r="W7" s="562"/>
      <c r="X7" s="859" t="s">
        <v>359</v>
      </c>
      <c r="Y7" s="858" t="s">
        <v>358</v>
      </c>
    </row>
    <row r="8" spans="2:25" ht="17.25" customHeight="1" thickBot="1">
      <c r="B8" s="555"/>
      <c r="C8" s="556" t="s">
        <v>8</v>
      </c>
      <c r="D8" s="556" t="s">
        <v>14</v>
      </c>
      <c r="E8" s="557"/>
      <c r="F8" s="876"/>
      <c r="G8" s="559" t="s">
        <v>432</v>
      </c>
      <c r="H8" s="560" t="s">
        <v>433</v>
      </c>
      <c r="I8" s="560" t="s">
        <v>434</v>
      </c>
      <c r="J8" s="558" t="s">
        <v>354</v>
      </c>
      <c r="K8" s="878"/>
      <c r="L8" s="871"/>
      <c r="N8" s="453"/>
      <c r="O8" s="454" t="s">
        <v>60</v>
      </c>
      <c r="P8" s="454" t="s">
        <v>8</v>
      </c>
      <c r="Q8" s="454" t="s">
        <v>1</v>
      </c>
      <c r="R8" s="563"/>
      <c r="S8" s="856"/>
      <c r="T8" s="546" t="s">
        <v>357</v>
      </c>
      <c r="U8" s="564" t="s">
        <v>356</v>
      </c>
      <c r="V8" s="564" t="s">
        <v>355</v>
      </c>
      <c r="W8" s="539" t="s">
        <v>354</v>
      </c>
      <c r="X8" s="860"/>
      <c r="Y8" s="796"/>
    </row>
    <row r="9" spans="2:25">
      <c r="B9" s="165"/>
      <c r="C9" s="131" t="s">
        <v>59</v>
      </c>
      <c r="D9" s="131" t="s">
        <v>5</v>
      </c>
      <c r="E9" s="627">
        <v>210189</v>
      </c>
      <c r="F9" s="627">
        <v>88742</v>
      </c>
      <c r="G9" s="628">
        <v>18467</v>
      </c>
      <c r="H9" s="628">
        <v>66976</v>
      </c>
      <c r="I9" s="629">
        <v>3257</v>
      </c>
      <c r="J9" s="630">
        <v>42</v>
      </c>
      <c r="K9" s="627">
        <v>9147</v>
      </c>
      <c r="L9" s="627">
        <v>112300</v>
      </c>
      <c r="N9" s="113"/>
      <c r="O9" s="25" t="s">
        <v>61</v>
      </c>
      <c r="P9" s="25" t="s">
        <v>59</v>
      </c>
      <c r="Q9" s="25" t="s">
        <v>5</v>
      </c>
      <c r="R9" s="575">
        <v>210189</v>
      </c>
      <c r="S9" s="576">
        <v>88742</v>
      </c>
      <c r="T9" s="595">
        <v>18467</v>
      </c>
      <c r="U9" s="575">
        <v>66976</v>
      </c>
      <c r="V9" s="576">
        <v>3257</v>
      </c>
      <c r="W9" s="595">
        <v>42</v>
      </c>
      <c r="X9" s="575">
        <v>9147</v>
      </c>
      <c r="Y9" s="576">
        <v>112300</v>
      </c>
    </row>
    <row r="10" spans="2:25">
      <c r="B10" s="138"/>
      <c r="C10" s="131"/>
      <c r="D10" s="131" t="s">
        <v>147</v>
      </c>
      <c r="E10" s="627">
        <v>32293</v>
      </c>
      <c r="F10" s="627">
        <v>2938</v>
      </c>
      <c r="G10" s="628" t="s">
        <v>142</v>
      </c>
      <c r="H10" s="628" t="s">
        <v>142</v>
      </c>
      <c r="I10" s="629">
        <v>80</v>
      </c>
      <c r="J10" s="630" t="s">
        <v>142</v>
      </c>
      <c r="K10" s="627">
        <v>1052</v>
      </c>
      <c r="L10" s="627">
        <v>28303</v>
      </c>
      <c r="N10" s="113"/>
      <c r="O10" s="25" t="s">
        <v>93</v>
      </c>
      <c r="P10" s="25"/>
      <c r="Q10" s="25" t="s">
        <v>9</v>
      </c>
      <c r="R10" s="575">
        <v>90801</v>
      </c>
      <c r="S10" s="576">
        <v>35721</v>
      </c>
      <c r="T10" s="595">
        <v>8434</v>
      </c>
      <c r="U10" s="575">
        <v>26129</v>
      </c>
      <c r="V10" s="576">
        <v>1146</v>
      </c>
      <c r="W10" s="595">
        <v>12</v>
      </c>
      <c r="X10" s="575">
        <v>4621</v>
      </c>
      <c r="Y10" s="576">
        <v>50459</v>
      </c>
    </row>
    <row r="11" spans="2:25">
      <c r="B11" s="138"/>
      <c r="C11" s="131"/>
      <c r="D11" s="131" t="s">
        <v>146</v>
      </c>
      <c r="E11" s="627">
        <v>47819</v>
      </c>
      <c r="F11" s="627">
        <v>10878</v>
      </c>
      <c r="G11" s="628">
        <v>4259</v>
      </c>
      <c r="H11" s="628">
        <v>6328</v>
      </c>
      <c r="I11" s="629">
        <v>283</v>
      </c>
      <c r="J11" s="630">
        <v>8</v>
      </c>
      <c r="K11" s="627">
        <v>2958</v>
      </c>
      <c r="L11" s="627">
        <v>33983</v>
      </c>
      <c r="N11" s="113"/>
      <c r="O11" s="25"/>
      <c r="P11" s="25"/>
      <c r="Q11" s="25" t="s">
        <v>12</v>
      </c>
      <c r="R11" s="575">
        <v>8359</v>
      </c>
      <c r="S11" s="576">
        <v>2829</v>
      </c>
      <c r="T11" s="595">
        <v>536</v>
      </c>
      <c r="U11" s="575">
        <v>2136</v>
      </c>
      <c r="V11" s="576" t="s">
        <v>142</v>
      </c>
      <c r="W11" s="595" t="s">
        <v>142</v>
      </c>
      <c r="X11" s="575">
        <v>280</v>
      </c>
      <c r="Y11" s="576">
        <v>5250</v>
      </c>
    </row>
    <row r="12" spans="2:25">
      <c r="B12" s="138"/>
      <c r="C12" s="131"/>
      <c r="D12" s="155" t="s">
        <v>145</v>
      </c>
      <c r="E12" s="630">
        <v>57600</v>
      </c>
      <c r="F12" s="630">
        <v>26578</v>
      </c>
      <c r="G12" s="628">
        <v>7182</v>
      </c>
      <c r="H12" s="628">
        <v>18533</v>
      </c>
      <c r="I12" s="629">
        <v>851</v>
      </c>
      <c r="J12" s="630">
        <v>12</v>
      </c>
      <c r="K12" s="630">
        <v>2969</v>
      </c>
      <c r="L12" s="630">
        <v>28053</v>
      </c>
      <c r="N12" s="113"/>
      <c r="O12" s="25"/>
      <c r="P12" s="25"/>
      <c r="Q12" s="25" t="s">
        <v>3</v>
      </c>
      <c r="R12" s="575">
        <v>5956</v>
      </c>
      <c r="S12" s="576">
        <v>2934</v>
      </c>
      <c r="T12" s="595">
        <v>548</v>
      </c>
      <c r="U12" s="575">
        <v>2215</v>
      </c>
      <c r="V12" s="576" t="s">
        <v>142</v>
      </c>
      <c r="W12" s="595" t="s">
        <v>142</v>
      </c>
      <c r="X12" s="575">
        <v>270</v>
      </c>
      <c r="Y12" s="576">
        <v>2752</v>
      </c>
    </row>
    <row r="13" spans="2:25">
      <c r="B13" s="138"/>
      <c r="C13" s="155"/>
      <c r="D13" s="161" t="s">
        <v>144</v>
      </c>
      <c r="E13" s="631">
        <v>72477</v>
      </c>
      <c r="F13" s="631">
        <v>48348</v>
      </c>
      <c r="G13" s="632">
        <v>5798</v>
      </c>
      <c r="H13" s="632">
        <v>40486</v>
      </c>
      <c r="I13" s="633">
        <v>2043</v>
      </c>
      <c r="J13" s="631">
        <v>21</v>
      </c>
      <c r="K13" s="631">
        <v>2168</v>
      </c>
      <c r="L13" s="631">
        <v>21961</v>
      </c>
      <c r="N13" s="113"/>
      <c r="O13" s="25"/>
      <c r="P13" s="25"/>
      <c r="Q13" s="25" t="s">
        <v>19</v>
      </c>
      <c r="R13" s="575">
        <v>37859</v>
      </c>
      <c r="S13" s="576">
        <v>16914</v>
      </c>
      <c r="T13" s="595">
        <v>3479</v>
      </c>
      <c r="U13" s="575">
        <v>12824</v>
      </c>
      <c r="V13" s="576">
        <v>604</v>
      </c>
      <c r="W13" s="595">
        <v>7</v>
      </c>
      <c r="X13" s="575">
        <v>1632</v>
      </c>
      <c r="Y13" s="576">
        <v>19313</v>
      </c>
    </row>
    <row r="14" spans="2:25">
      <c r="B14" s="138"/>
      <c r="C14" s="161"/>
      <c r="D14" s="161" t="s">
        <v>143</v>
      </c>
      <c r="E14" s="634">
        <v>839</v>
      </c>
      <c r="F14" s="634">
        <v>96</v>
      </c>
      <c r="G14" s="635" t="s">
        <v>142</v>
      </c>
      <c r="H14" s="635" t="s">
        <v>142</v>
      </c>
      <c r="I14" s="636" t="s">
        <v>437</v>
      </c>
      <c r="J14" s="637" t="s">
        <v>437</v>
      </c>
      <c r="K14" s="634">
        <v>15</v>
      </c>
      <c r="L14" s="634">
        <v>728</v>
      </c>
      <c r="N14" s="113"/>
      <c r="O14" s="25"/>
      <c r="P14" s="25"/>
      <c r="Q14" s="25" t="s">
        <v>21</v>
      </c>
      <c r="R14" s="575">
        <v>16680</v>
      </c>
      <c r="S14" s="576">
        <v>7887</v>
      </c>
      <c r="T14" s="595">
        <v>1492</v>
      </c>
      <c r="U14" s="575">
        <v>6170</v>
      </c>
      <c r="V14" s="576" t="s">
        <v>142</v>
      </c>
      <c r="W14" s="595" t="s">
        <v>142</v>
      </c>
      <c r="X14" s="575">
        <v>613</v>
      </c>
      <c r="Y14" s="576">
        <v>8180</v>
      </c>
    </row>
    <row r="15" spans="2:25">
      <c r="B15" s="132"/>
      <c r="C15" s="155" t="s">
        <v>20</v>
      </c>
      <c r="D15" s="537" t="s">
        <v>5</v>
      </c>
      <c r="E15" s="630">
        <v>139431</v>
      </c>
      <c r="F15" s="630">
        <v>63196</v>
      </c>
      <c r="G15" s="628">
        <v>12929</v>
      </c>
      <c r="H15" s="628">
        <v>48027</v>
      </c>
      <c r="I15" s="629">
        <v>2216</v>
      </c>
      <c r="J15" s="630">
        <v>24</v>
      </c>
      <c r="K15" s="630">
        <v>5931</v>
      </c>
      <c r="L15" s="630">
        <v>70304</v>
      </c>
      <c r="N15" s="113"/>
      <c r="O15" s="25"/>
      <c r="P15" s="25"/>
      <c r="Q15" s="25" t="s">
        <v>11</v>
      </c>
      <c r="R15" s="575">
        <v>8086</v>
      </c>
      <c r="S15" s="576">
        <v>3459</v>
      </c>
      <c r="T15" s="595">
        <v>603</v>
      </c>
      <c r="U15" s="575">
        <v>2693</v>
      </c>
      <c r="V15" s="576" t="s">
        <v>142</v>
      </c>
      <c r="W15" s="595" t="s">
        <v>142</v>
      </c>
      <c r="X15" s="575">
        <v>226</v>
      </c>
      <c r="Y15" s="576">
        <v>4401</v>
      </c>
    </row>
    <row r="16" spans="2:25">
      <c r="B16" s="132"/>
      <c r="C16" s="155"/>
      <c r="D16" s="131" t="s">
        <v>147</v>
      </c>
      <c r="E16" s="630">
        <v>14610</v>
      </c>
      <c r="F16" s="630">
        <v>1404</v>
      </c>
      <c r="G16" s="628" t="s">
        <v>142</v>
      </c>
      <c r="H16" s="628">
        <v>816</v>
      </c>
      <c r="I16" s="629" t="s">
        <v>142</v>
      </c>
      <c r="J16" s="630" t="s">
        <v>142</v>
      </c>
      <c r="K16" s="630">
        <v>478</v>
      </c>
      <c r="L16" s="630">
        <v>12728</v>
      </c>
      <c r="N16" s="113"/>
      <c r="O16" s="25"/>
      <c r="P16" s="25"/>
      <c r="Q16" s="25" t="s">
        <v>18</v>
      </c>
      <c r="R16" s="575">
        <v>2813</v>
      </c>
      <c r="S16" s="576">
        <v>1735</v>
      </c>
      <c r="T16" s="595">
        <v>257</v>
      </c>
      <c r="U16" s="575">
        <v>1402</v>
      </c>
      <c r="V16" s="576" t="s">
        <v>142</v>
      </c>
      <c r="W16" s="595" t="s">
        <v>142</v>
      </c>
      <c r="X16" s="575">
        <v>61</v>
      </c>
      <c r="Y16" s="576">
        <v>1017</v>
      </c>
    </row>
    <row r="17" spans="2:25">
      <c r="B17" s="132"/>
      <c r="C17" s="155"/>
      <c r="D17" s="131" t="s">
        <v>146</v>
      </c>
      <c r="E17" s="630">
        <v>29841</v>
      </c>
      <c r="F17" s="630">
        <v>6500</v>
      </c>
      <c r="G17" s="628" t="s">
        <v>142</v>
      </c>
      <c r="H17" s="628">
        <v>3822</v>
      </c>
      <c r="I17" s="629" t="s">
        <v>142</v>
      </c>
      <c r="J17" s="630" t="s">
        <v>142</v>
      </c>
      <c r="K17" s="630">
        <v>1863</v>
      </c>
      <c r="L17" s="630">
        <v>21478</v>
      </c>
      <c r="N17" s="113"/>
      <c r="O17" s="25"/>
      <c r="P17" s="25"/>
      <c r="Q17" s="25" t="s">
        <v>17</v>
      </c>
      <c r="R17" s="575">
        <v>15703</v>
      </c>
      <c r="S17" s="576">
        <v>7438</v>
      </c>
      <c r="T17" s="595">
        <v>1341</v>
      </c>
      <c r="U17" s="575">
        <v>5849</v>
      </c>
      <c r="V17" s="576">
        <v>243</v>
      </c>
      <c r="W17" s="595">
        <v>5</v>
      </c>
      <c r="X17" s="575">
        <v>614</v>
      </c>
      <c r="Y17" s="576">
        <v>7651</v>
      </c>
    </row>
    <row r="18" spans="2:25">
      <c r="B18" s="132"/>
      <c r="C18" s="155"/>
      <c r="D18" s="155" t="s">
        <v>145</v>
      </c>
      <c r="E18" s="630">
        <v>41151</v>
      </c>
      <c r="F18" s="630">
        <v>19071</v>
      </c>
      <c r="G18" s="628">
        <v>5336</v>
      </c>
      <c r="H18" s="628">
        <v>13169</v>
      </c>
      <c r="I18" s="629" t="s">
        <v>142</v>
      </c>
      <c r="J18" s="630" t="s">
        <v>142</v>
      </c>
      <c r="K18" s="630">
        <v>2039</v>
      </c>
      <c r="L18" s="630">
        <v>20041</v>
      </c>
      <c r="N18" s="113"/>
      <c r="O18" s="25"/>
      <c r="P18" s="25"/>
      <c r="Q18" s="25" t="s">
        <v>7</v>
      </c>
      <c r="R18" s="575">
        <v>3008</v>
      </c>
      <c r="S18" s="576">
        <v>884</v>
      </c>
      <c r="T18" s="595">
        <v>141</v>
      </c>
      <c r="U18" s="575">
        <v>670</v>
      </c>
      <c r="V18" s="576" t="s">
        <v>142</v>
      </c>
      <c r="W18" s="595" t="s">
        <v>142</v>
      </c>
      <c r="X18" s="575">
        <v>125</v>
      </c>
      <c r="Y18" s="576">
        <v>1999</v>
      </c>
    </row>
    <row r="19" spans="2:25">
      <c r="B19" s="132"/>
      <c r="C19" s="155"/>
      <c r="D19" s="161" t="s">
        <v>144</v>
      </c>
      <c r="E19" s="631">
        <v>53829</v>
      </c>
      <c r="F19" s="631">
        <v>36221</v>
      </c>
      <c r="G19" s="632">
        <v>4547</v>
      </c>
      <c r="H19" s="632">
        <v>30220</v>
      </c>
      <c r="I19" s="633">
        <v>1440</v>
      </c>
      <c r="J19" s="631">
        <v>14</v>
      </c>
      <c r="K19" s="631">
        <v>1551</v>
      </c>
      <c r="L19" s="631">
        <v>16057</v>
      </c>
      <c r="N19" s="113"/>
      <c r="O19" s="25"/>
      <c r="P19" s="25"/>
      <c r="Q19" s="25" t="s">
        <v>4</v>
      </c>
      <c r="R19" s="575">
        <v>2527</v>
      </c>
      <c r="S19" s="576">
        <v>1083</v>
      </c>
      <c r="T19" s="595">
        <v>169</v>
      </c>
      <c r="U19" s="575">
        <v>834</v>
      </c>
      <c r="V19" s="576" t="s">
        <v>142</v>
      </c>
      <c r="W19" s="595" t="s">
        <v>142</v>
      </c>
      <c r="X19" s="575">
        <v>82</v>
      </c>
      <c r="Y19" s="576">
        <v>1362</v>
      </c>
    </row>
    <row r="20" spans="2:25">
      <c r="B20" s="132"/>
      <c r="C20" s="161"/>
      <c r="D20" s="161" t="s">
        <v>143</v>
      </c>
      <c r="E20" s="634">
        <v>367</v>
      </c>
      <c r="F20" s="634">
        <v>46</v>
      </c>
      <c r="G20" s="635" t="s">
        <v>142</v>
      </c>
      <c r="H20" s="638" t="s">
        <v>437</v>
      </c>
      <c r="I20" s="636" t="s">
        <v>437</v>
      </c>
      <c r="J20" s="637" t="s">
        <v>437</v>
      </c>
      <c r="K20" s="634" t="s">
        <v>142</v>
      </c>
      <c r="L20" s="634">
        <v>312</v>
      </c>
      <c r="N20" s="113"/>
      <c r="O20" s="25"/>
      <c r="P20" s="25"/>
      <c r="Q20" s="25" t="s">
        <v>2</v>
      </c>
      <c r="R20" s="575">
        <v>1650</v>
      </c>
      <c r="S20" s="576">
        <v>842</v>
      </c>
      <c r="T20" s="595">
        <v>128</v>
      </c>
      <c r="U20" s="575">
        <v>677</v>
      </c>
      <c r="V20" s="576">
        <v>37</v>
      </c>
      <c r="W20" s="604" t="s">
        <v>437</v>
      </c>
      <c r="X20" s="575">
        <v>72</v>
      </c>
      <c r="Y20" s="576">
        <v>736</v>
      </c>
    </row>
    <row r="21" spans="2:25">
      <c r="B21" s="132"/>
      <c r="C21" s="155" t="s">
        <v>13</v>
      </c>
      <c r="D21" s="537" t="s">
        <v>5</v>
      </c>
      <c r="E21" s="630">
        <v>70758</v>
      </c>
      <c r="F21" s="630">
        <v>25546</v>
      </c>
      <c r="G21" s="628">
        <v>5538</v>
      </c>
      <c r="H21" s="628">
        <v>18949</v>
      </c>
      <c r="I21" s="629">
        <v>1041</v>
      </c>
      <c r="J21" s="630">
        <v>18</v>
      </c>
      <c r="K21" s="630">
        <v>3216</v>
      </c>
      <c r="L21" s="630">
        <v>41996</v>
      </c>
      <c r="N21" s="113"/>
      <c r="O21" s="25"/>
      <c r="P21" s="25"/>
      <c r="Q21" s="25" t="s">
        <v>15</v>
      </c>
      <c r="R21" s="575">
        <v>1147</v>
      </c>
      <c r="S21" s="576">
        <v>462</v>
      </c>
      <c r="T21" s="595">
        <v>71</v>
      </c>
      <c r="U21" s="575">
        <v>358</v>
      </c>
      <c r="V21" s="576">
        <v>33</v>
      </c>
      <c r="W21" s="604" t="s">
        <v>437</v>
      </c>
      <c r="X21" s="575">
        <v>82</v>
      </c>
      <c r="Y21" s="576">
        <v>603</v>
      </c>
    </row>
    <row r="22" spans="2:25">
      <c r="B22" s="132"/>
      <c r="C22" s="155"/>
      <c r="D22" s="131" t="s">
        <v>147</v>
      </c>
      <c r="E22" s="630">
        <v>17683</v>
      </c>
      <c r="F22" s="630">
        <v>1534</v>
      </c>
      <c r="G22" s="628" t="s">
        <v>142</v>
      </c>
      <c r="H22" s="628">
        <v>813</v>
      </c>
      <c r="I22" s="629" t="s">
        <v>142</v>
      </c>
      <c r="J22" s="639" t="s">
        <v>437</v>
      </c>
      <c r="K22" s="630">
        <v>574</v>
      </c>
      <c r="L22" s="630">
        <v>15575</v>
      </c>
      <c r="N22" s="113"/>
      <c r="O22" s="25"/>
      <c r="P22" s="25"/>
      <c r="Q22" s="25" t="s">
        <v>0</v>
      </c>
      <c r="R22" s="575">
        <v>8247</v>
      </c>
      <c r="S22" s="576">
        <v>3608</v>
      </c>
      <c r="T22" s="595">
        <v>678</v>
      </c>
      <c r="U22" s="575">
        <v>2814</v>
      </c>
      <c r="V22" s="576" t="s">
        <v>142</v>
      </c>
      <c r="W22" s="595" t="s">
        <v>142</v>
      </c>
      <c r="X22" s="575">
        <v>208</v>
      </c>
      <c r="Y22" s="576">
        <v>4431</v>
      </c>
    </row>
    <row r="23" spans="2:25">
      <c r="B23" s="132"/>
      <c r="C23" s="155"/>
      <c r="D23" s="131" t="s">
        <v>146</v>
      </c>
      <c r="E23" s="630">
        <v>17978</v>
      </c>
      <c r="F23" s="630">
        <v>4378</v>
      </c>
      <c r="G23" s="628" t="s">
        <v>142</v>
      </c>
      <c r="H23" s="628">
        <v>2506</v>
      </c>
      <c r="I23" s="629" t="s">
        <v>142</v>
      </c>
      <c r="J23" s="630" t="s">
        <v>142</v>
      </c>
      <c r="K23" s="630">
        <v>1095</v>
      </c>
      <c r="L23" s="630">
        <v>12505</v>
      </c>
      <c r="N23" s="113"/>
      <c r="O23" s="25"/>
      <c r="P23" s="25"/>
      <c r="Q23" s="25" t="s">
        <v>10</v>
      </c>
      <c r="R23" s="575">
        <v>3695</v>
      </c>
      <c r="S23" s="576">
        <v>1542</v>
      </c>
      <c r="T23" s="595">
        <v>305</v>
      </c>
      <c r="U23" s="575">
        <v>1154</v>
      </c>
      <c r="V23" s="576" t="s">
        <v>142</v>
      </c>
      <c r="W23" s="595" t="s">
        <v>142</v>
      </c>
      <c r="X23" s="575">
        <v>120</v>
      </c>
      <c r="Y23" s="576">
        <v>2033</v>
      </c>
    </row>
    <row r="24" spans="2:25">
      <c r="B24" s="132"/>
      <c r="C24" s="155"/>
      <c r="D24" s="155" t="s">
        <v>145</v>
      </c>
      <c r="E24" s="630">
        <v>16449</v>
      </c>
      <c r="F24" s="630">
        <v>7507</v>
      </c>
      <c r="G24" s="628">
        <v>1846</v>
      </c>
      <c r="H24" s="628">
        <v>5364</v>
      </c>
      <c r="I24" s="629" t="s">
        <v>142</v>
      </c>
      <c r="J24" s="630" t="s">
        <v>142</v>
      </c>
      <c r="K24" s="630">
        <v>930</v>
      </c>
      <c r="L24" s="630">
        <v>8012</v>
      </c>
      <c r="N24" s="113"/>
      <c r="O24" s="25"/>
      <c r="P24" s="28"/>
      <c r="Q24" s="28" t="s">
        <v>6</v>
      </c>
      <c r="R24" s="575">
        <v>3658</v>
      </c>
      <c r="S24" s="576">
        <v>1404</v>
      </c>
      <c r="T24" s="595">
        <v>285</v>
      </c>
      <c r="U24" s="575">
        <v>1051</v>
      </c>
      <c r="V24" s="576" t="s">
        <v>142</v>
      </c>
      <c r="W24" s="595" t="s">
        <v>142</v>
      </c>
      <c r="X24" s="575">
        <v>141</v>
      </c>
      <c r="Y24" s="576">
        <v>2113</v>
      </c>
    </row>
    <row r="25" spans="2:25">
      <c r="B25" s="132"/>
      <c r="C25" s="155"/>
      <c r="D25" s="161" t="s">
        <v>144</v>
      </c>
      <c r="E25" s="631">
        <v>18648</v>
      </c>
      <c r="F25" s="631">
        <v>12127</v>
      </c>
      <c r="G25" s="632">
        <v>1251</v>
      </c>
      <c r="H25" s="632">
        <v>10266</v>
      </c>
      <c r="I25" s="633">
        <v>603</v>
      </c>
      <c r="J25" s="631">
        <v>7</v>
      </c>
      <c r="K25" s="631">
        <v>617</v>
      </c>
      <c r="L25" s="631">
        <v>5904</v>
      </c>
      <c r="N25" s="24"/>
      <c r="O25" s="24"/>
      <c r="P25" s="31" t="s">
        <v>20</v>
      </c>
      <c r="Q25" s="31" t="s">
        <v>5</v>
      </c>
      <c r="R25" s="596">
        <v>139431</v>
      </c>
      <c r="S25" s="597">
        <v>63196</v>
      </c>
      <c r="T25" s="598">
        <v>12929</v>
      </c>
      <c r="U25" s="596">
        <v>48027</v>
      </c>
      <c r="V25" s="597">
        <v>2216</v>
      </c>
      <c r="W25" s="598">
        <v>24</v>
      </c>
      <c r="X25" s="596">
        <v>5931</v>
      </c>
      <c r="Y25" s="597">
        <v>70304</v>
      </c>
    </row>
    <row r="26" spans="2:25">
      <c r="B26" s="538"/>
      <c r="C26" s="161"/>
      <c r="D26" s="161" t="s">
        <v>143</v>
      </c>
      <c r="E26" s="634">
        <v>472</v>
      </c>
      <c r="F26" s="634">
        <v>50</v>
      </c>
      <c r="G26" s="635" t="s">
        <v>142</v>
      </c>
      <c r="H26" s="635" t="s">
        <v>142</v>
      </c>
      <c r="I26" s="636" t="s">
        <v>437</v>
      </c>
      <c r="J26" s="637" t="s">
        <v>437</v>
      </c>
      <c r="K26" s="634" t="s">
        <v>142</v>
      </c>
      <c r="L26" s="634">
        <v>416</v>
      </c>
      <c r="N26" s="24"/>
      <c r="O26" s="24"/>
      <c r="P26" s="25"/>
      <c r="Q26" s="25" t="s">
        <v>9</v>
      </c>
      <c r="R26" s="575">
        <v>57474</v>
      </c>
      <c r="S26" s="576">
        <v>24932</v>
      </c>
      <c r="T26" s="595">
        <v>5656</v>
      </c>
      <c r="U26" s="575">
        <v>18513</v>
      </c>
      <c r="V26" s="576" t="s">
        <v>142</v>
      </c>
      <c r="W26" s="595" t="s">
        <v>142</v>
      </c>
      <c r="X26" s="575">
        <v>2837</v>
      </c>
      <c r="Y26" s="576">
        <v>29705</v>
      </c>
    </row>
    <row r="27" spans="2:25">
      <c r="B27" s="3" t="s">
        <v>301</v>
      </c>
      <c r="N27" s="24"/>
      <c r="O27" s="24"/>
      <c r="P27" s="25"/>
      <c r="Q27" s="25" t="s">
        <v>12</v>
      </c>
      <c r="R27" s="575">
        <v>4716</v>
      </c>
      <c r="S27" s="576">
        <v>1754</v>
      </c>
      <c r="T27" s="595">
        <v>335</v>
      </c>
      <c r="U27" s="575">
        <v>1320</v>
      </c>
      <c r="V27" s="576" t="s">
        <v>142</v>
      </c>
      <c r="W27" s="604" t="s">
        <v>437</v>
      </c>
      <c r="X27" s="575" t="s">
        <v>142</v>
      </c>
      <c r="Y27" s="576">
        <v>2806</v>
      </c>
    </row>
    <row r="28" spans="2:25">
      <c r="B28" s="3" t="s">
        <v>353</v>
      </c>
      <c r="N28" s="24"/>
      <c r="O28" s="24"/>
      <c r="P28" s="25"/>
      <c r="Q28" s="25" t="s">
        <v>3</v>
      </c>
      <c r="R28" s="575">
        <v>4009</v>
      </c>
      <c r="S28" s="576">
        <v>1964</v>
      </c>
      <c r="T28" s="595">
        <v>379</v>
      </c>
      <c r="U28" s="575">
        <v>1472</v>
      </c>
      <c r="V28" s="576" t="s">
        <v>142</v>
      </c>
      <c r="W28" s="595" t="s">
        <v>142</v>
      </c>
      <c r="X28" s="575">
        <v>198</v>
      </c>
      <c r="Y28" s="576">
        <v>1847</v>
      </c>
    </row>
    <row r="29" spans="2:25">
      <c r="C29" s="3" t="s">
        <v>352</v>
      </c>
      <c r="N29" s="24"/>
      <c r="O29" s="24"/>
      <c r="P29" s="25"/>
      <c r="Q29" s="25" t="s">
        <v>19</v>
      </c>
      <c r="R29" s="575">
        <v>25991</v>
      </c>
      <c r="S29" s="576">
        <v>12294</v>
      </c>
      <c r="T29" s="595">
        <v>2470</v>
      </c>
      <c r="U29" s="575">
        <v>9393</v>
      </c>
      <c r="V29" s="576" t="s">
        <v>142</v>
      </c>
      <c r="W29" s="595" t="s">
        <v>142</v>
      </c>
      <c r="X29" s="575">
        <v>1136</v>
      </c>
      <c r="Y29" s="576">
        <v>12561</v>
      </c>
    </row>
    <row r="30" spans="2:25">
      <c r="C30" s="3" t="s">
        <v>351</v>
      </c>
      <c r="N30" s="24"/>
      <c r="O30" s="24"/>
      <c r="P30" s="25"/>
      <c r="Q30" s="25" t="s">
        <v>21</v>
      </c>
      <c r="R30" s="575">
        <v>12637</v>
      </c>
      <c r="S30" s="576">
        <v>6159</v>
      </c>
      <c r="T30" s="595">
        <v>1187</v>
      </c>
      <c r="U30" s="575">
        <v>4800</v>
      </c>
      <c r="V30" s="576" t="s">
        <v>142</v>
      </c>
      <c r="W30" s="595" t="s">
        <v>142</v>
      </c>
      <c r="X30" s="575">
        <v>444</v>
      </c>
      <c r="Y30" s="576">
        <v>6034</v>
      </c>
    </row>
    <row r="31" spans="2:25">
      <c r="C31" s="3" t="s">
        <v>350</v>
      </c>
      <c r="N31" s="24"/>
      <c r="O31" s="24"/>
      <c r="P31" s="25"/>
      <c r="Q31" s="25" t="s">
        <v>11</v>
      </c>
      <c r="R31" s="575">
        <v>5091</v>
      </c>
      <c r="S31" s="576">
        <v>2270</v>
      </c>
      <c r="T31" s="595">
        <v>402</v>
      </c>
      <c r="U31" s="575">
        <v>1764</v>
      </c>
      <c r="V31" s="576" t="s">
        <v>142</v>
      </c>
      <c r="W31" s="595" t="s">
        <v>142</v>
      </c>
      <c r="X31" s="575">
        <v>147</v>
      </c>
      <c r="Y31" s="576">
        <v>2674</v>
      </c>
    </row>
    <row r="32" spans="2:25">
      <c r="C32" s="3" t="s">
        <v>349</v>
      </c>
      <c r="N32" s="24"/>
      <c r="O32" s="24"/>
      <c r="P32" s="25"/>
      <c r="Q32" s="25" t="s">
        <v>18</v>
      </c>
      <c r="R32" s="575">
        <v>1953</v>
      </c>
      <c r="S32" s="576">
        <v>1283</v>
      </c>
      <c r="T32" s="595">
        <v>189</v>
      </c>
      <c r="U32" s="575">
        <v>1047</v>
      </c>
      <c r="V32" s="576" t="s">
        <v>142</v>
      </c>
      <c r="W32" s="604" t="s">
        <v>437</v>
      </c>
      <c r="X32" s="575" t="s">
        <v>142</v>
      </c>
      <c r="Y32" s="576">
        <v>636</v>
      </c>
    </row>
    <row r="33" spans="3:25">
      <c r="N33" s="24"/>
      <c r="O33" s="24"/>
      <c r="P33" s="25"/>
      <c r="Q33" s="25" t="s">
        <v>17</v>
      </c>
      <c r="R33" s="575">
        <v>12263</v>
      </c>
      <c r="S33" s="576">
        <v>5907</v>
      </c>
      <c r="T33" s="595">
        <v>1058</v>
      </c>
      <c r="U33" s="575">
        <v>4663</v>
      </c>
      <c r="V33" s="576" t="s">
        <v>142</v>
      </c>
      <c r="W33" s="595" t="s">
        <v>142</v>
      </c>
      <c r="X33" s="575">
        <v>448</v>
      </c>
      <c r="Y33" s="576">
        <v>5908</v>
      </c>
    </row>
    <row r="34" spans="3:25" ht="14.25">
      <c r="C34" s="420"/>
      <c r="N34" s="24"/>
      <c r="O34" s="24"/>
      <c r="P34" s="25"/>
      <c r="Q34" s="25" t="s">
        <v>7</v>
      </c>
      <c r="R34" s="575">
        <v>1722</v>
      </c>
      <c r="S34" s="576">
        <v>562</v>
      </c>
      <c r="T34" s="595">
        <v>91</v>
      </c>
      <c r="U34" s="575">
        <v>421</v>
      </c>
      <c r="V34" s="576" t="s">
        <v>142</v>
      </c>
      <c r="W34" s="595" t="s">
        <v>142</v>
      </c>
      <c r="X34" s="575" t="s">
        <v>142</v>
      </c>
      <c r="Y34" s="576">
        <v>1089</v>
      </c>
    </row>
    <row r="35" spans="3:25">
      <c r="N35" s="24"/>
      <c r="O35" s="24"/>
      <c r="P35" s="25"/>
      <c r="Q35" s="25" t="s">
        <v>4</v>
      </c>
      <c r="R35" s="575">
        <v>1470</v>
      </c>
      <c r="S35" s="576">
        <v>692</v>
      </c>
      <c r="T35" s="595">
        <v>117</v>
      </c>
      <c r="U35" s="575">
        <v>520</v>
      </c>
      <c r="V35" s="576" t="s">
        <v>142</v>
      </c>
      <c r="W35" s="595" t="s">
        <v>142</v>
      </c>
      <c r="X35" s="575" t="s">
        <v>142</v>
      </c>
      <c r="Y35" s="576">
        <v>730</v>
      </c>
    </row>
    <row r="36" spans="3:25">
      <c r="N36" s="24"/>
      <c r="O36" s="24"/>
      <c r="P36" s="25"/>
      <c r="Q36" s="25" t="s">
        <v>2</v>
      </c>
      <c r="R36" s="575">
        <v>1071</v>
      </c>
      <c r="S36" s="576">
        <v>551</v>
      </c>
      <c r="T36" s="595">
        <v>87</v>
      </c>
      <c r="U36" s="575">
        <v>437</v>
      </c>
      <c r="V36" s="576">
        <v>27</v>
      </c>
      <c r="W36" s="604" t="s">
        <v>437</v>
      </c>
      <c r="X36" s="575">
        <v>48</v>
      </c>
      <c r="Y36" s="576">
        <v>472</v>
      </c>
    </row>
    <row r="37" spans="3:25">
      <c r="N37" s="24"/>
      <c r="O37" s="24"/>
      <c r="P37" s="25"/>
      <c r="Q37" s="25" t="s">
        <v>15</v>
      </c>
      <c r="R37" s="575">
        <v>728</v>
      </c>
      <c r="S37" s="576">
        <v>299</v>
      </c>
      <c r="T37" s="595">
        <v>46</v>
      </c>
      <c r="U37" s="575">
        <v>234</v>
      </c>
      <c r="V37" s="576">
        <v>19</v>
      </c>
      <c r="W37" s="604" t="s">
        <v>437</v>
      </c>
      <c r="X37" s="575">
        <v>58</v>
      </c>
      <c r="Y37" s="576">
        <v>371</v>
      </c>
    </row>
    <row r="38" spans="3:25">
      <c r="N38" s="24"/>
      <c r="O38" s="24"/>
      <c r="P38" s="25"/>
      <c r="Q38" s="25" t="s">
        <v>0</v>
      </c>
      <c r="R38" s="575">
        <v>5207</v>
      </c>
      <c r="S38" s="576">
        <v>2497</v>
      </c>
      <c r="T38" s="595">
        <v>492</v>
      </c>
      <c r="U38" s="575">
        <v>1934</v>
      </c>
      <c r="V38" s="576" t="s">
        <v>142</v>
      </c>
      <c r="W38" s="595" t="s">
        <v>142</v>
      </c>
      <c r="X38" s="575" t="s">
        <v>142</v>
      </c>
      <c r="Y38" s="576">
        <v>2578</v>
      </c>
    </row>
    <row r="39" spans="3:25">
      <c r="N39" s="24"/>
      <c r="O39" s="24"/>
      <c r="P39" s="25"/>
      <c r="Q39" s="25" t="s">
        <v>10</v>
      </c>
      <c r="R39" s="575">
        <v>2495</v>
      </c>
      <c r="S39" s="576">
        <v>1079</v>
      </c>
      <c r="T39" s="595">
        <v>218</v>
      </c>
      <c r="U39" s="575">
        <v>804</v>
      </c>
      <c r="V39" s="576" t="s">
        <v>142</v>
      </c>
      <c r="W39" s="604" t="s">
        <v>437</v>
      </c>
      <c r="X39" s="575" t="s">
        <v>142</v>
      </c>
      <c r="Y39" s="576">
        <v>1335</v>
      </c>
    </row>
    <row r="40" spans="3:25">
      <c r="N40" s="24"/>
      <c r="O40" s="24"/>
      <c r="P40" s="25"/>
      <c r="Q40" s="28" t="s">
        <v>6</v>
      </c>
      <c r="R40" s="575">
        <v>2604</v>
      </c>
      <c r="S40" s="599">
        <v>953</v>
      </c>
      <c r="T40" s="600">
        <v>202</v>
      </c>
      <c r="U40" s="601">
        <v>705</v>
      </c>
      <c r="V40" s="599" t="s">
        <v>142</v>
      </c>
      <c r="W40" s="600" t="s">
        <v>142</v>
      </c>
      <c r="X40" s="601" t="s">
        <v>142</v>
      </c>
      <c r="Y40" s="599">
        <v>1558</v>
      </c>
    </row>
    <row r="41" spans="3:25">
      <c r="N41" s="24"/>
      <c r="O41" s="24"/>
      <c r="P41" s="31" t="s">
        <v>13</v>
      </c>
      <c r="Q41" s="31" t="s">
        <v>5</v>
      </c>
      <c r="R41" s="596">
        <v>70758</v>
      </c>
      <c r="S41" s="576">
        <v>25546</v>
      </c>
      <c r="T41" s="595">
        <v>5538</v>
      </c>
      <c r="U41" s="575">
        <v>18949</v>
      </c>
      <c r="V41" s="576">
        <v>1041</v>
      </c>
      <c r="W41" s="595">
        <v>18</v>
      </c>
      <c r="X41" s="575">
        <v>3216</v>
      </c>
      <c r="Y41" s="576">
        <v>41996</v>
      </c>
    </row>
    <row r="42" spans="3:25">
      <c r="N42" s="24"/>
      <c r="O42" s="24"/>
      <c r="P42" s="25"/>
      <c r="Q42" s="25" t="s">
        <v>9</v>
      </c>
      <c r="R42" s="575">
        <v>33327</v>
      </c>
      <c r="S42" s="576">
        <v>10789</v>
      </c>
      <c r="T42" s="595">
        <v>2778</v>
      </c>
      <c r="U42" s="575">
        <v>7616</v>
      </c>
      <c r="V42" s="576" t="s">
        <v>142</v>
      </c>
      <c r="W42" s="595" t="s">
        <v>142</v>
      </c>
      <c r="X42" s="575">
        <v>1784</v>
      </c>
      <c r="Y42" s="576">
        <v>20754</v>
      </c>
    </row>
    <row r="43" spans="3:25">
      <c r="N43" s="24"/>
      <c r="O43" s="24"/>
      <c r="P43" s="25"/>
      <c r="Q43" s="25" t="s">
        <v>12</v>
      </c>
      <c r="R43" s="575">
        <v>3643</v>
      </c>
      <c r="S43" s="576">
        <v>1075</v>
      </c>
      <c r="T43" s="595">
        <v>201</v>
      </c>
      <c r="U43" s="575">
        <v>816</v>
      </c>
      <c r="V43" s="576" t="s">
        <v>142</v>
      </c>
      <c r="W43" s="595" t="s">
        <v>142</v>
      </c>
      <c r="X43" s="575" t="s">
        <v>142</v>
      </c>
      <c r="Y43" s="576">
        <v>2444</v>
      </c>
    </row>
    <row r="44" spans="3:25">
      <c r="N44" s="24"/>
      <c r="O44" s="24"/>
      <c r="P44" s="25"/>
      <c r="Q44" s="25" t="s">
        <v>3</v>
      </c>
      <c r="R44" s="575">
        <v>1947</v>
      </c>
      <c r="S44" s="576">
        <v>970</v>
      </c>
      <c r="T44" s="595">
        <v>169</v>
      </c>
      <c r="U44" s="575">
        <v>743</v>
      </c>
      <c r="V44" s="576" t="s">
        <v>142</v>
      </c>
      <c r="W44" s="595" t="s">
        <v>142</v>
      </c>
      <c r="X44" s="575">
        <v>72</v>
      </c>
      <c r="Y44" s="576">
        <v>905</v>
      </c>
    </row>
    <row r="45" spans="3:25">
      <c r="N45" s="24"/>
      <c r="O45" s="24"/>
      <c r="P45" s="25"/>
      <c r="Q45" s="25" t="s">
        <v>19</v>
      </c>
      <c r="R45" s="575">
        <v>11868</v>
      </c>
      <c r="S45" s="576">
        <v>4620</v>
      </c>
      <c r="T45" s="595">
        <v>1009</v>
      </c>
      <c r="U45" s="575">
        <v>3431</v>
      </c>
      <c r="V45" s="576" t="s">
        <v>142</v>
      </c>
      <c r="W45" s="595" t="s">
        <v>142</v>
      </c>
      <c r="X45" s="575">
        <v>496</v>
      </c>
      <c r="Y45" s="576">
        <v>6752</v>
      </c>
    </row>
    <row r="46" spans="3:25">
      <c r="N46" s="24"/>
      <c r="O46" s="24"/>
      <c r="P46" s="25"/>
      <c r="Q46" s="25" t="s">
        <v>21</v>
      </c>
      <c r="R46" s="575">
        <v>4043</v>
      </c>
      <c r="S46" s="576">
        <v>1728</v>
      </c>
      <c r="T46" s="595">
        <v>305</v>
      </c>
      <c r="U46" s="575">
        <v>1370</v>
      </c>
      <c r="V46" s="576" t="s">
        <v>142</v>
      </c>
      <c r="W46" s="595" t="s">
        <v>142</v>
      </c>
      <c r="X46" s="575">
        <v>169</v>
      </c>
      <c r="Y46" s="576">
        <v>2146</v>
      </c>
    </row>
    <row r="47" spans="3:25">
      <c r="N47" s="24"/>
      <c r="O47" s="24"/>
      <c r="P47" s="25"/>
      <c r="Q47" s="25" t="s">
        <v>11</v>
      </c>
      <c r="R47" s="575">
        <v>2995</v>
      </c>
      <c r="S47" s="576">
        <v>1189</v>
      </c>
      <c r="T47" s="595">
        <v>201</v>
      </c>
      <c r="U47" s="575">
        <v>929</v>
      </c>
      <c r="V47" s="576" t="s">
        <v>142</v>
      </c>
      <c r="W47" s="595" t="s">
        <v>142</v>
      </c>
      <c r="X47" s="575">
        <v>79</v>
      </c>
      <c r="Y47" s="576">
        <v>1727</v>
      </c>
    </row>
    <row r="48" spans="3:25">
      <c r="N48" s="24"/>
      <c r="O48" s="24"/>
      <c r="P48" s="25"/>
      <c r="Q48" s="25" t="s">
        <v>18</v>
      </c>
      <c r="R48" s="575">
        <v>860</v>
      </c>
      <c r="S48" s="576">
        <v>452</v>
      </c>
      <c r="T48" s="595">
        <v>68</v>
      </c>
      <c r="U48" s="575">
        <v>355</v>
      </c>
      <c r="V48" s="576" t="s">
        <v>142</v>
      </c>
      <c r="W48" s="595" t="s">
        <v>142</v>
      </c>
      <c r="X48" s="575" t="s">
        <v>142</v>
      </c>
      <c r="Y48" s="576">
        <v>381</v>
      </c>
    </row>
    <row r="49" spans="14:25">
      <c r="N49" s="24"/>
      <c r="O49" s="24"/>
      <c r="P49" s="25"/>
      <c r="Q49" s="25" t="s">
        <v>17</v>
      </c>
      <c r="R49" s="575">
        <v>3440</v>
      </c>
      <c r="S49" s="576">
        <v>1531</v>
      </c>
      <c r="T49" s="595">
        <v>283</v>
      </c>
      <c r="U49" s="575">
        <v>1186</v>
      </c>
      <c r="V49" s="576" t="s">
        <v>142</v>
      </c>
      <c r="W49" s="595" t="s">
        <v>142</v>
      </c>
      <c r="X49" s="575">
        <v>166</v>
      </c>
      <c r="Y49" s="576">
        <v>1743</v>
      </c>
    </row>
    <row r="50" spans="14:25">
      <c r="N50" s="24"/>
      <c r="O50" s="24"/>
      <c r="P50" s="25"/>
      <c r="Q50" s="25" t="s">
        <v>7</v>
      </c>
      <c r="R50" s="575">
        <v>1286</v>
      </c>
      <c r="S50" s="576">
        <v>322</v>
      </c>
      <c r="T50" s="595">
        <v>50</v>
      </c>
      <c r="U50" s="575">
        <v>249</v>
      </c>
      <c r="V50" s="576" t="s">
        <v>142</v>
      </c>
      <c r="W50" s="604" t="s">
        <v>437</v>
      </c>
      <c r="X50" s="575" t="s">
        <v>142</v>
      </c>
      <c r="Y50" s="576">
        <v>910</v>
      </c>
    </row>
    <row r="51" spans="14:25">
      <c r="N51" s="24"/>
      <c r="O51" s="24"/>
      <c r="P51" s="25"/>
      <c r="Q51" s="25" t="s">
        <v>4</v>
      </c>
      <c r="R51" s="575">
        <v>1057</v>
      </c>
      <c r="S51" s="576">
        <v>391</v>
      </c>
      <c r="T51" s="595">
        <v>52</v>
      </c>
      <c r="U51" s="575">
        <v>314</v>
      </c>
      <c r="V51" s="576" t="s">
        <v>142</v>
      </c>
      <c r="W51" s="604" t="s">
        <v>437</v>
      </c>
      <c r="X51" s="575" t="s">
        <v>142</v>
      </c>
      <c r="Y51" s="576">
        <v>632</v>
      </c>
    </row>
    <row r="52" spans="14:25">
      <c r="N52" s="24"/>
      <c r="O52" s="24"/>
      <c r="P52" s="25"/>
      <c r="Q52" s="25" t="s">
        <v>2</v>
      </c>
      <c r="R52" s="575">
        <v>579</v>
      </c>
      <c r="S52" s="576">
        <v>291</v>
      </c>
      <c r="T52" s="595">
        <v>41</v>
      </c>
      <c r="U52" s="575">
        <v>240</v>
      </c>
      <c r="V52" s="576">
        <v>10</v>
      </c>
      <c r="W52" s="604" t="s">
        <v>437</v>
      </c>
      <c r="X52" s="575">
        <v>24</v>
      </c>
      <c r="Y52" s="576">
        <v>264</v>
      </c>
    </row>
    <row r="53" spans="14:25">
      <c r="N53" s="24"/>
      <c r="O53" s="24"/>
      <c r="P53" s="25"/>
      <c r="Q53" s="25" t="s">
        <v>15</v>
      </c>
      <c r="R53" s="575">
        <v>419</v>
      </c>
      <c r="S53" s="576">
        <v>163</v>
      </c>
      <c r="T53" s="595">
        <v>25</v>
      </c>
      <c r="U53" s="575">
        <v>124</v>
      </c>
      <c r="V53" s="576">
        <v>14</v>
      </c>
      <c r="W53" s="604" t="s">
        <v>437</v>
      </c>
      <c r="X53" s="575">
        <v>24</v>
      </c>
      <c r="Y53" s="576">
        <v>232</v>
      </c>
    </row>
    <row r="54" spans="14:25">
      <c r="N54" s="24"/>
      <c r="O54" s="24"/>
      <c r="P54" s="25"/>
      <c r="Q54" s="25" t="s">
        <v>0</v>
      </c>
      <c r="R54" s="575">
        <v>3040</v>
      </c>
      <c r="S54" s="576">
        <v>1111</v>
      </c>
      <c r="T54" s="595">
        <v>186</v>
      </c>
      <c r="U54" s="575">
        <v>880</v>
      </c>
      <c r="V54" s="576" t="s">
        <v>142</v>
      </c>
      <c r="W54" s="604" t="s">
        <v>437</v>
      </c>
      <c r="X54" s="575" t="s">
        <v>142</v>
      </c>
      <c r="Y54" s="576">
        <v>1853</v>
      </c>
    </row>
    <row r="55" spans="14:25">
      <c r="N55" s="24"/>
      <c r="O55" s="24"/>
      <c r="P55" s="25"/>
      <c r="Q55" s="25" t="s">
        <v>10</v>
      </c>
      <c r="R55" s="575">
        <v>1200</v>
      </c>
      <c r="S55" s="576">
        <v>463</v>
      </c>
      <c r="T55" s="595">
        <v>87</v>
      </c>
      <c r="U55" s="575">
        <v>350</v>
      </c>
      <c r="V55" s="576" t="s">
        <v>142</v>
      </c>
      <c r="W55" s="595" t="s">
        <v>142</v>
      </c>
      <c r="X55" s="575" t="s">
        <v>142</v>
      </c>
      <c r="Y55" s="576">
        <v>698</v>
      </c>
    </row>
    <row r="56" spans="14:25" ht="12.75" thickBot="1">
      <c r="N56" s="114"/>
      <c r="O56" s="108"/>
      <c r="P56" s="108"/>
      <c r="Q56" s="108" t="s">
        <v>6</v>
      </c>
      <c r="R56" s="602">
        <v>1054</v>
      </c>
      <c r="S56" s="577">
        <v>451</v>
      </c>
      <c r="T56" s="603">
        <v>83</v>
      </c>
      <c r="U56" s="602">
        <v>346</v>
      </c>
      <c r="V56" s="577" t="s">
        <v>142</v>
      </c>
      <c r="W56" s="605" t="s">
        <v>437</v>
      </c>
      <c r="X56" s="602" t="s">
        <v>142</v>
      </c>
      <c r="Y56" s="577">
        <v>555</v>
      </c>
    </row>
    <row r="57" spans="14:25">
      <c r="N57" s="3" t="s">
        <v>301</v>
      </c>
    </row>
    <row r="58" spans="14:25">
      <c r="N58" s="3" t="s">
        <v>436</v>
      </c>
    </row>
    <row r="59" spans="14:25">
      <c r="O59" s="3" t="s">
        <v>352</v>
      </c>
    </row>
    <row r="60" spans="14:25">
      <c r="O60" s="3" t="s">
        <v>351</v>
      </c>
    </row>
    <row r="61" spans="14:25">
      <c r="O61" s="3" t="s">
        <v>350</v>
      </c>
    </row>
    <row r="62" spans="14:25">
      <c r="O62" s="3" t="s">
        <v>349</v>
      </c>
    </row>
  </sheetData>
  <mergeCells count="10">
    <mergeCell ref="Y7:Y8"/>
    <mergeCell ref="L7:L8"/>
    <mergeCell ref="B6:D7"/>
    <mergeCell ref="E6:E7"/>
    <mergeCell ref="F7:F8"/>
    <mergeCell ref="K7:K8"/>
    <mergeCell ref="N6:Q7"/>
    <mergeCell ref="R6:R7"/>
    <mergeCell ref="S7:S8"/>
    <mergeCell ref="X7:X8"/>
  </mergeCells>
  <phoneticPr fontId="13" type="noConversion"/>
  <hyperlinks>
    <hyperlink ref="B1" location="목차!A1" display="#목차"/>
  </hyperlinks>
  <pageMargins left="0.25" right="0.25" top="0.75" bottom="0.75" header="0.30000001192092896" footer="0.30000001192092896"/>
  <pageSetup paperSize="9" scale="42" fitToWidth="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4"/>
  <sheetViews>
    <sheetView showGridLines="0" workbookViewId="0">
      <selection activeCell="B1" sqref="B1"/>
    </sheetView>
  </sheetViews>
  <sheetFormatPr defaultRowHeight="16.5"/>
  <cols>
    <col min="1" max="1" width="2.25" style="317" customWidth="1"/>
    <col min="2" max="2" width="4.125" style="317" customWidth="1"/>
    <col min="3" max="4" width="9" style="317" customWidth="1"/>
    <col min="5" max="7" width="13.625" style="317" customWidth="1"/>
    <col min="8" max="8" width="9" style="317"/>
    <col min="9" max="9" width="2.75" style="317" customWidth="1"/>
    <col min="10" max="11" width="9.75" style="317" customWidth="1"/>
    <col min="12" max="14" width="13.625" style="317" customWidth="1"/>
    <col min="15" max="16384" width="9" style="317"/>
  </cols>
  <sheetData>
    <row r="1" spans="2:14">
      <c r="B1" s="1" t="s">
        <v>16</v>
      </c>
      <c r="C1" s="1"/>
      <c r="D1" s="1"/>
      <c r="E1" s="15"/>
      <c r="F1" s="9"/>
      <c r="G1" s="669"/>
      <c r="H1" s="669"/>
      <c r="I1" s="669"/>
      <c r="J1" s="669"/>
      <c r="K1" s="669"/>
      <c r="L1" s="669"/>
      <c r="M1" s="669"/>
      <c r="N1" s="669"/>
    </row>
    <row r="2" spans="2:14">
      <c r="B2" s="2" t="s">
        <v>442</v>
      </c>
      <c r="C2" s="2"/>
      <c r="D2" s="8"/>
      <c r="E2" s="419"/>
      <c r="F2" s="8"/>
      <c r="G2" s="669"/>
      <c r="H2" s="669"/>
      <c r="I2" s="669"/>
      <c r="J2" s="669"/>
      <c r="K2" s="669"/>
      <c r="L2" s="669"/>
      <c r="M2" s="669"/>
      <c r="N2" s="669"/>
    </row>
    <row r="3" spans="2:14">
      <c r="B3" s="2" t="s">
        <v>458</v>
      </c>
      <c r="C3" s="2"/>
      <c r="D3" s="2"/>
      <c r="E3" s="8"/>
      <c r="F3" s="419"/>
      <c r="G3" s="419"/>
      <c r="H3" s="669"/>
      <c r="I3" s="2" t="s">
        <v>443</v>
      </c>
      <c r="J3" s="2"/>
      <c r="K3" s="3"/>
      <c r="L3" s="16"/>
      <c r="M3" s="16"/>
      <c r="N3" s="669"/>
    </row>
    <row r="4" spans="2:14" ht="17.25" thickBot="1">
      <c r="B4" s="669"/>
      <c r="C4" s="669"/>
      <c r="D4" s="669"/>
      <c r="E4" s="20"/>
      <c r="F4" s="20"/>
      <c r="G4" s="21" t="s">
        <v>459</v>
      </c>
      <c r="H4" s="669"/>
      <c r="I4" s="3"/>
      <c r="J4" s="3"/>
      <c r="K4" s="3"/>
      <c r="L4" s="3"/>
      <c r="M4" s="3"/>
      <c r="N4" s="3"/>
    </row>
    <row r="5" spans="2:14" ht="17.25" thickBot="1">
      <c r="B5" s="801" t="s">
        <v>22</v>
      </c>
      <c r="C5" s="801"/>
      <c r="D5" s="802"/>
      <c r="E5" s="881" t="s">
        <v>444</v>
      </c>
      <c r="F5" s="668"/>
      <c r="G5" s="671"/>
      <c r="H5" s="669"/>
      <c r="I5" s="20"/>
      <c r="J5" s="20"/>
      <c r="K5" s="20"/>
      <c r="L5" s="20"/>
      <c r="M5" s="20"/>
      <c r="N5" s="21" t="s">
        <v>459</v>
      </c>
    </row>
    <row r="6" spans="2:14">
      <c r="B6" s="803"/>
      <c r="C6" s="803"/>
      <c r="D6" s="804"/>
      <c r="E6" s="882"/>
      <c r="F6" s="861" t="s">
        <v>445</v>
      </c>
      <c r="G6" s="795" t="s">
        <v>446</v>
      </c>
      <c r="H6" s="669"/>
      <c r="I6" s="801" t="s">
        <v>22</v>
      </c>
      <c r="J6" s="801"/>
      <c r="K6" s="802"/>
      <c r="L6" s="881" t="s">
        <v>444</v>
      </c>
      <c r="M6" s="668"/>
      <c r="N6" s="671"/>
    </row>
    <row r="7" spans="2:14" ht="17.25" thickBot="1">
      <c r="B7" s="453"/>
      <c r="C7" s="454" t="s">
        <v>447</v>
      </c>
      <c r="D7" s="454" t="s">
        <v>448</v>
      </c>
      <c r="E7" s="862"/>
      <c r="F7" s="862"/>
      <c r="G7" s="856"/>
      <c r="H7" s="669"/>
      <c r="I7" s="803"/>
      <c r="J7" s="803"/>
      <c r="K7" s="804"/>
      <c r="L7" s="882"/>
      <c r="M7" s="861" t="s">
        <v>445</v>
      </c>
      <c r="N7" s="795" t="s">
        <v>446</v>
      </c>
    </row>
    <row r="8" spans="2:14" ht="18" thickTop="1" thickBot="1">
      <c r="B8" s="24"/>
      <c r="C8" s="24" t="s">
        <v>449</v>
      </c>
      <c r="D8" s="25" t="s">
        <v>5</v>
      </c>
      <c r="E8" s="431">
        <f t="shared" ref="E8:E13" si="0">SUM(F8:G8)</f>
        <v>14522</v>
      </c>
      <c r="F8" s="430">
        <f>SUM(F9:F12)</f>
        <v>3746</v>
      </c>
      <c r="G8" s="429">
        <f>SUM(G9:G12)</f>
        <v>10776</v>
      </c>
      <c r="H8" s="669"/>
      <c r="I8" s="453"/>
      <c r="J8" s="454" t="s">
        <v>60</v>
      </c>
      <c r="K8" s="454" t="s">
        <v>1</v>
      </c>
      <c r="L8" s="862"/>
      <c r="M8" s="862"/>
      <c r="N8" s="856"/>
    </row>
    <row r="9" spans="2:14" ht="17.25" thickTop="1">
      <c r="B9" s="24"/>
      <c r="C9" s="24" t="s">
        <v>450</v>
      </c>
      <c r="D9" s="25" t="s">
        <v>147</v>
      </c>
      <c r="E9" s="431">
        <f t="shared" si="0"/>
        <v>2357</v>
      </c>
      <c r="F9" s="430">
        <v>879</v>
      </c>
      <c r="G9" s="429">
        <v>1478</v>
      </c>
      <c r="H9" s="669"/>
      <c r="I9" s="115"/>
      <c r="J9" s="25" t="s">
        <v>61</v>
      </c>
      <c r="K9" s="25" t="s">
        <v>5</v>
      </c>
      <c r="L9" s="433">
        <f>SUM(M9:N9)</f>
        <v>14522</v>
      </c>
      <c r="M9" s="433">
        <f>SUM(M10:M24)</f>
        <v>3746</v>
      </c>
      <c r="N9" s="427">
        <f>SUM(N10:N24)</f>
        <v>10776</v>
      </c>
    </row>
    <row r="10" spans="2:14">
      <c r="B10" s="24"/>
      <c r="C10" s="24"/>
      <c r="D10" s="25" t="s">
        <v>146</v>
      </c>
      <c r="E10" s="431">
        <f t="shared" si="0"/>
        <v>2509</v>
      </c>
      <c r="F10" s="430">
        <v>530</v>
      </c>
      <c r="G10" s="429">
        <v>1979</v>
      </c>
      <c r="H10" s="669"/>
      <c r="I10" s="113"/>
      <c r="J10" s="25" t="s">
        <v>93</v>
      </c>
      <c r="K10" s="25" t="s">
        <v>9</v>
      </c>
      <c r="L10" s="428">
        <f t="shared" ref="L10:L24" si="1">SUM(M10:N10)</f>
        <v>4253</v>
      </c>
      <c r="M10" s="428">
        <v>1360</v>
      </c>
      <c r="N10" s="427">
        <v>2893</v>
      </c>
    </row>
    <row r="11" spans="2:14">
      <c r="B11" s="24"/>
      <c r="C11" s="24"/>
      <c r="D11" s="25" t="s">
        <v>145</v>
      </c>
      <c r="E11" s="431">
        <f t="shared" si="0"/>
        <v>4488</v>
      </c>
      <c r="F11" s="430">
        <v>868</v>
      </c>
      <c r="G11" s="429">
        <v>3620</v>
      </c>
      <c r="H11" s="669"/>
      <c r="I11" s="113"/>
      <c r="J11" s="25"/>
      <c r="K11" s="25" t="s">
        <v>12</v>
      </c>
      <c r="L11" s="428">
        <f t="shared" si="1"/>
        <v>725</v>
      </c>
      <c r="M11" s="428">
        <v>167</v>
      </c>
      <c r="N11" s="427">
        <v>558</v>
      </c>
    </row>
    <row r="12" spans="2:14">
      <c r="B12" s="432"/>
      <c r="C12" s="34"/>
      <c r="D12" s="28" t="s">
        <v>144</v>
      </c>
      <c r="E12" s="431">
        <f t="shared" si="0"/>
        <v>5168</v>
      </c>
      <c r="F12" s="430">
        <v>1469</v>
      </c>
      <c r="G12" s="429">
        <v>3699</v>
      </c>
      <c r="H12" s="669"/>
      <c r="I12" s="113"/>
      <c r="J12" s="25"/>
      <c r="K12" s="25" t="s">
        <v>3</v>
      </c>
      <c r="L12" s="428">
        <f t="shared" si="1"/>
        <v>585</v>
      </c>
      <c r="M12" s="428">
        <v>135</v>
      </c>
      <c r="N12" s="427">
        <v>450</v>
      </c>
    </row>
    <row r="13" spans="2:14" ht="17.25" thickBot="1">
      <c r="B13" s="676"/>
      <c r="C13" s="676" t="s">
        <v>451</v>
      </c>
      <c r="D13" s="107" t="s">
        <v>143</v>
      </c>
      <c r="E13" s="677">
        <f t="shared" si="0"/>
        <v>2190</v>
      </c>
      <c r="F13" s="678">
        <v>1092</v>
      </c>
      <c r="G13" s="679">
        <v>1098</v>
      </c>
      <c r="H13" s="669"/>
      <c r="I13" s="113"/>
      <c r="J13" s="25"/>
      <c r="K13" s="25" t="s">
        <v>19</v>
      </c>
      <c r="L13" s="428">
        <f t="shared" si="1"/>
        <v>2764</v>
      </c>
      <c r="M13" s="428">
        <v>821</v>
      </c>
      <c r="N13" s="427">
        <v>1943</v>
      </c>
    </row>
    <row r="14" spans="2:14">
      <c r="B14" s="3" t="s">
        <v>453</v>
      </c>
      <c r="C14" s="3"/>
      <c r="D14" s="3"/>
      <c r="E14" s="8"/>
      <c r="F14" s="419"/>
      <c r="G14" s="419"/>
      <c r="H14" s="669"/>
      <c r="I14" s="113"/>
      <c r="J14" s="25"/>
      <c r="K14" s="25" t="s">
        <v>21</v>
      </c>
      <c r="L14" s="428">
        <f t="shared" si="1"/>
        <v>1151</v>
      </c>
      <c r="M14" s="428">
        <v>278</v>
      </c>
      <c r="N14" s="427">
        <v>873</v>
      </c>
    </row>
    <row r="15" spans="2:14">
      <c r="B15" s="879" t="s">
        <v>452</v>
      </c>
      <c r="C15" s="879"/>
      <c r="D15" s="879"/>
      <c r="E15" s="879"/>
      <c r="F15" s="879"/>
      <c r="G15" s="879"/>
      <c r="H15" s="669"/>
      <c r="I15" s="113"/>
      <c r="J15" s="25"/>
      <c r="K15" s="25" t="s">
        <v>11</v>
      </c>
      <c r="L15" s="428">
        <f t="shared" si="1"/>
        <v>877</v>
      </c>
      <c r="M15" s="428">
        <v>155</v>
      </c>
      <c r="N15" s="427">
        <v>722</v>
      </c>
    </row>
    <row r="16" spans="2:14">
      <c r="B16" s="879"/>
      <c r="C16" s="879"/>
      <c r="D16" s="879"/>
      <c r="E16" s="879"/>
      <c r="F16" s="879"/>
      <c r="G16" s="879"/>
      <c r="H16" s="669"/>
      <c r="I16" s="113"/>
      <c r="J16" s="25"/>
      <c r="K16" s="25" t="s">
        <v>18</v>
      </c>
      <c r="L16" s="428">
        <f t="shared" si="1"/>
        <v>105</v>
      </c>
      <c r="M16" s="428">
        <v>24</v>
      </c>
      <c r="N16" s="427">
        <v>81</v>
      </c>
    </row>
    <row r="17" spans="2:14">
      <c r="B17" s="879"/>
      <c r="C17" s="879"/>
      <c r="D17" s="879"/>
      <c r="E17" s="879"/>
      <c r="F17" s="879"/>
      <c r="G17" s="879"/>
      <c r="H17" s="669"/>
      <c r="I17" s="113"/>
      <c r="J17" s="25"/>
      <c r="K17" s="25" t="s">
        <v>17</v>
      </c>
      <c r="L17" s="428">
        <f t="shared" si="1"/>
        <v>1296</v>
      </c>
      <c r="M17" s="428">
        <v>293</v>
      </c>
      <c r="N17" s="427">
        <v>1003</v>
      </c>
    </row>
    <row r="18" spans="2:14">
      <c r="B18" s="670"/>
      <c r="C18" s="670"/>
      <c r="D18" s="670"/>
      <c r="E18" s="670"/>
      <c r="F18" s="670"/>
      <c r="G18" s="670"/>
      <c r="H18" s="669"/>
      <c r="I18" s="113"/>
      <c r="J18" s="25"/>
      <c r="K18" s="25" t="s">
        <v>7</v>
      </c>
      <c r="L18" s="428">
        <f t="shared" si="1"/>
        <v>455</v>
      </c>
      <c r="M18" s="428">
        <v>66</v>
      </c>
      <c r="N18" s="427">
        <v>389</v>
      </c>
    </row>
    <row r="19" spans="2:14">
      <c r="B19" s="670"/>
      <c r="C19" s="670"/>
      <c r="D19" s="670"/>
      <c r="E19" s="670"/>
      <c r="F19" s="670"/>
      <c r="G19" s="670"/>
      <c r="H19" s="669"/>
      <c r="I19" s="113"/>
      <c r="J19" s="25"/>
      <c r="K19" s="25" t="s">
        <v>4</v>
      </c>
      <c r="L19" s="428">
        <f t="shared" si="1"/>
        <v>422</v>
      </c>
      <c r="M19" s="428">
        <v>69</v>
      </c>
      <c r="N19" s="427">
        <v>353</v>
      </c>
    </row>
    <row r="20" spans="2:14">
      <c r="B20"/>
      <c r="C20"/>
      <c r="D20"/>
      <c r="E20"/>
      <c r="F20"/>
      <c r="G20"/>
      <c r="H20" s="669"/>
      <c r="I20" s="113"/>
      <c r="J20" s="25"/>
      <c r="K20" s="25" t="s">
        <v>2</v>
      </c>
      <c r="L20" s="428">
        <f t="shared" si="1"/>
        <v>256</v>
      </c>
      <c r="M20" s="428">
        <v>58</v>
      </c>
      <c r="N20" s="427">
        <v>198</v>
      </c>
    </row>
    <row r="21" spans="2:14">
      <c r="B21"/>
      <c r="C21"/>
      <c r="D21"/>
      <c r="E21"/>
      <c r="F21"/>
      <c r="G21"/>
      <c r="H21" s="669"/>
      <c r="I21" s="113"/>
      <c r="J21" s="25"/>
      <c r="K21" s="25" t="s">
        <v>15</v>
      </c>
      <c r="L21" s="428">
        <f t="shared" si="1"/>
        <v>249</v>
      </c>
      <c r="M21" s="428">
        <v>43</v>
      </c>
      <c r="N21" s="427">
        <v>206</v>
      </c>
    </row>
    <row r="22" spans="2:14">
      <c r="B22"/>
      <c r="C22"/>
      <c r="D22"/>
      <c r="E22"/>
      <c r="F22"/>
      <c r="G22"/>
      <c r="H22" s="669"/>
      <c r="I22" s="113"/>
      <c r="J22" s="25"/>
      <c r="K22" s="25" t="s">
        <v>0</v>
      </c>
      <c r="L22" s="428">
        <f t="shared" si="1"/>
        <v>553</v>
      </c>
      <c r="M22" s="428">
        <v>109</v>
      </c>
      <c r="N22" s="427">
        <v>444</v>
      </c>
    </row>
    <row r="23" spans="2:14">
      <c r="B23"/>
      <c r="C23"/>
      <c r="D23"/>
      <c r="E23"/>
      <c r="F23"/>
      <c r="G23"/>
      <c r="H23" s="669"/>
      <c r="I23" s="113"/>
      <c r="J23" s="25"/>
      <c r="K23" s="25" t="s">
        <v>10</v>
      </c>
      <c r="L23" s="428">
        <f t="shared" si="1"/>
        <v>507</v>
      </c>
      <c r="M23" s="428">
        <v>106</v>
      </c>
      <c r="N23" s="427">
        <v>401</v>
      </c>
    </row>
    <row r="24" spans="2:14">
      <c r="B24"/>
      <c r="C24"/>
      <c r="D24"/>
      <c r="E24"/>
      <c r="F24"/>
      <c r="G24"/>
      <c r="H24" s="669"/>
      <c r="I24" s="113"/>
      <c r="J24" s="28"/>
      <c r="K24" s="28" t="s">
        <v>6</v>
      </c>
      <c r="L24" s="428">
        <f t="shared" si="1"/>
        <v>324</v>
      </c>
      <c r="M24" s="428">
        <v>62</v>
      </c>
      <c r="N24" s="427">
        <v>262</v>
      </c>
    </row>
    <row r="25" spans="2:14">
      <c r="B25"/>
      <c r="C25"/>
      <c r="D25"/>
      <c r="E25"/>
      <c r="F25"/>
      <c r="G25"/>
      <c r="H25" s="669"/>
      <c r="I25" s="24"/>
      <c r="J25" s="32" t="s">
        <v>77</v>
      </c>
      <c r="K25" s="33" t="s">
        <v>5</v>
      </c>
      <c r="L25" s="426">
        <f>SUM(M25:N25)</f>
        <v>2190</v>
      </c>
      <c r="M25" s="426">
        <f>SUM(M26:M40)</f>
        <v>1092</v>
      </c>
      <c r="N25" s="425">
        <f>SUM(N26:N40)</f>
        <v>1098</v>
      </c>
    </row>
    <row r="26" spans="2:14">
      <c r="B26"/>
      <c r="C26"/>
      <c r="D26"/>
      <c r="E26"/>
      <c r="F26"/>
      <c r="G26"/>
      <c r="H26" s="669"/>
      <c r="I26" s="24"/>
      <c r="J26" s="32"/>
      <c r="K26" s="32" t="s">
        <v>9</v>
      </c>
      <c r="L26" s="422">
        <f t="shared" ref="L26:L40" si="2">SUM(M26:N26)</f>
        <v>533</v>
      </c>
      <c r="M26" s="422">
        <v>246</v>
      </c>
      <c r="N26" s="421">
        <v>287</v>
      </c>
    </row>
    <row r="27" spans="2:14">
      <c r="B27"/>
      <c r="C27"/>
      <c r="D27"/>
      <c r="E27"/>
      <c r="F27"/>
      <c r="G27"/>
      <c r="H27" s="669"/>
      <c r="I27" s="24"/>
      <c r="J27" s="423"/>
      <c r="K27" s="32" t="s">
        <v>12</v>
      </c>
      <c r="L27" s="422">
        <f t="shared" si="2"/>
        <v>124</v>
      </c>
      <c r="M27" s="422">
        <v>62</v>
      </c>
      <c r="N27" s="421">
        <v>62</v>
      </c>
    </row>
    <row r="28" spans="2:14">
      <c r="B28" s="669"/>
      <c r="C28" s="669"/>
      <c r="D28" s="669"/>
      <c r="E28" s="669"/>
      <c r="F28" s="669"/>
      <c r="G28" s="669"/>
      <c r="H28" s="669"/>
      <c r="I28" s="24"/>
      <c r="J28" s="423"/>
      <c r="K28" s="32" t="s">
        <v>3</v>
      </c>
      <c r="L28" s="422">
        <f t="shared" si="2"/>
        <v>91</v>
      </c>
      <c r="M28" s="422">
        <v>51</v>
      </c>
      <c r="N28" s="424">
        <v>40</v>
      </c>
    </row>
    <row r="29" spans="2:14">
      <c r="B29" s="669"/>
      <c r="C29" s="669"/>
      <c r="D29" s="669"/>
      <c r="E29" s="669"/>
      <c r="F29" s="669"/>
      <c r="G29" s="669"/>
      <c r="H29" s="669"/>
      <c r="I29" s="24"/>
      <c r="J29" s="423"/>
      <c r="K29" s="32" t="s">
        <v>19</v>
      </c>
      <c r="L29" s="422">
        <f t="shared" si="2"/>
        <v>359</v>
      </c>
      <c r="M29" s="422">
        <v>178</v>
      </c>
      <c r="N29" s="421">
        <v>181</v>
      </c>
    </row>
    <row r="30" spans="2:14">
      <c r="B30" s="669"/>
      <c r="C30" s="669"/>
      <c r="D30" s="669"/>
      <c r="E30" s="669"/>
      <c r="F30" s="669"/>
      <c r="G30" s="669"/>
      <c r="H30" s="669"/>
      <c r="I30" s="24"/>
      <c r="J30" s="423"/>
      <c r="K30" s="32" t="s">
        <v>21</v>
      </c>
      <c r="L30" s="422">
        <f t="shared" si="2"/>
        <v>158</v>
      </c>
      <c r="M30" s="422">
        <v>85</v>
      </c>
      <c r="N30" s="421">
        <v>73</v>
      </c>
    </row>
    <row r="31" spans="2:14">
      <c r="B31" s="669"/>
      <c r="C31" s="669"/>
      <c r="D31" s="669"/>
      <c r="E31" s="669"/>
      <c r="F31" s="669"/>
      <c r="G31" s="669"/>
      <c r="H31" s="669"/>
      <c r="I31" s="24"/>
      <c r="J31" s="423"/>
      <c r="K31" s="32" t="s">
        <v>11</v>
      </c>
      <c r="L31" s="422">
        <f t="shared" si="2"/>
        <v>182</v>
      </c>
      <c r="M31" s="422">
        <v>95</v>
      </c>
      <c r="N31" s="421">
        <v>87</v>
      </c>
    </row>
    <row r="32" spans="2:14">
      <c r="B32" s="669"/>
      <c r="C32" s="669"/>
      <c r="D32" s="669"/>
      <c r="E32" s="669"/>
      <c r="F32" s="669"/>
      <c r="G32" s="669"/>
      <c r="H32" s="669"/>
      <c r="I32" s="24"/>
      <c r="J32" s="423"/>
      <c r="K32" s="32" t="s">
        <v>18</v>
      </c>
      <c r="L32" s="422">
        <f t="shared" si="2"/>
        <v>15</v>
      </c>
      <c r="M32" s="422">
        <v>7</v>
      </c>
      <c r="N32" s="421">
        <v>8</v>
      </c>
    </row>
    <row r="33" spans="2:14">
      <c r="B33" s="669"/>
      <c r="C33" s="669"/>
      <c r="D33" s="669"/>
      <c r="E33" s="669"/>
      <c r="F33" s="669"/>
      <c r="G33" s="669"/>
      <c r="H33" s="669"/>
      <c r="I33" s="24"/>
      <c r="J33" s="423"/>
      <c r="K33" s="32" t="s">
        <v>17</v>
      </c>
      <c r="L33" s="422">
        <f t="shared" si="2"/>
        <v>207</v>
      </c>
      <c r="M33" s="422">
        <v>106</v>
      </c>
      <c r="N33" s="421">
        <v>101</v>
      </c>
    </row>
    <row r="34" spans="2:14">
      <c r="B34" s="669"/>
      <c r="C34" s="669"/>
      <c r="D34" s="669"/>
      <c r="E34" s="669"/>
      <c r="F34" s="669"/>
      <c r="G34" s="669"/>
      <c r="H34" s="669"/>
      <c r="I34" s="24"/>
      <c r="J34" s="423"/>
      <c r="K34" s="32" t="s">
        <v>7</v>
      </c>
      <c r="L34" s="422">
        <f t="shared" si="2"/>
        <v>124</v>
      </c>
      <c r="M34" s="422">
        <v>56</v>
      </c>
      <c r="N34" s="421">
        <v>68</v>
      </c>
    </row>
    <row r="35" spans="2:14">
      <c r="B35" s="669"/>
      <c r="C35" s="669"/>
      <c r="D35" s="669"/>
      <c r="E35" s="669"/>
      <c r="F35" s="669"/>
      <c r="G35" s="669"/>
      <c r="H35" s="669"/>
      <c r="I35" s="24"/>
      <c r="J35" s="423"/>
      <c r="K35" s="32" t="s">
        <v>4</v>
      </c>
      <c r="L35" s="422">
        <f t="shared" si="2"/>
        <v>79</v>
      </c>
      <c r="M35" s="422">
        <v>40</v>
      </c>
      <c r="N35" s="421">
        <v>39</v>
      </c>
    </row>
    <row r="36" spans="2:14">
      <c r="B36" s="669"/>
      <c r="C36" s="669"/>
      <c r="D36" s="669"/>
      <c r="E36" s="669"/>
      <c r="F36" s="669"/>
      <c r="G36" s="669"/>
      <c r="H36" s="669"/>
      <c r="I36" s="24"/>
      <c r="J36" s="423"/>
      <c r="K36" s="32" t="s">
        <v>2</v>
      </c>
      <c r="L36" s="422">
        <f t="shared" si="2"/>
        <v>41</v>
      </c>
      <c r="M36" s="422">
        <v>26</v>
      </c>
      <c r="N36" s="421">
        <v>15</v>
      </c>
    </row>
    <row r="37" spans="2:14">
      <c r="B37" s="669"/>
      <c r="C37" s="669"/>
      <c r="D37" s="669"/>
      <c r="E37" s="669"/>
      <c r="F37" s="669"/>
      <c r="G37" s="669"/>
      <c r="H37" s="669"/>
      <c r="I37" s="24"/>
      <c r="J37" s="423"/>
      <c r="K37" s="32" t="s">
        <v>15</v>
      </c>
      <c r="L37" s="422">
        <f t="shared" si="2"/>
        <v>51</v>
      </c>
      <c r="M37" s="422">
        <v>30</v>
      </c>
      <c r="N37" s="421">
        <v>21</v>
      </c>
    </row>
    <row r="38" spans="2:14">
      <c r="B38" s="669"/>
      <c r="C38" s="669"/>
      <c r="D38" s="669"/>
      <c r="E38" s="669"/>
      <c r="F38" s="669"/>
      <c r="G38" s="669"/>
      <c r="H38" s="669"/>
      <c r="I38" s="24"/>
      <c r="J38" s="423"/>
      <c r="K38" s="32" t="s">
        <v>0</v>
      </c>
      <c r="L38" s="422">
        <f t="shared" si="2"/>
        <v>93</v>
      </c>
      <c r="M38" s="422">
        <v>50</v>
      </c>
      <c r="N38" s="421">
        <v>43</v>
      </c>
    </row>
    <row r="39" spans="2:14">
      <c r="B39" s="669"/>
      <c r="C39" s="669"/>
      <c r="D39" s="669"/>
      <c r="E39" s="669"/>
      <c r="F39" s="669"/>
      <c r="G39" s="669"/>
      <c r="H39" s="669"/>
      <c r="I39" s="24"/>
      <c r="J39" s="423"/>
      <c r="K39" s="32" t="s">
        <v>10</v>
      </c>
      <c r="L39" s="422">
        <f t="shared" si="2"/>
        <v>86</v>
      </c>
      <c r="M39" s="422">
        <v>44</v>
      </c>
      <c r="N39" s="421">
        <v>42</v>
      </c>
    </row>
    <row r="40" spans="2:14" ht="17.25" thickBot="1">
      <c r="B40" s="669"/>
      <c r="C40" s="669"/>
      <c r="D40" s="669"/>
      <c r="E40" s="669"/>
      <c r="F40" s="669"/>
      <c r="G40" s="669"/>
      <c r="H40" s="669"/>
      <c r="I40" s="114"/>
      <c r="J40" s="672"/>
      <c r="K40" s="107" t="s">
        <v>6</v>
      </c>
      <c r="L40" s="673">
        <f t="shared" si="2"/>
        <v>47</v>
      </c>
      <c r="M40" s="674">
        <v>16</v>
      </c>
      <c r="N40" s="675">
        <v>31</v>
      </c>
    </row>
    <row r="41" spans="2:14">
      <c r="B41" s="669"/>
      <c r="C41" s="669"/>
      <c r="D41" s="669"/>
      <c r="E41" s="669"/>
      <c r="F41" s="669"/>
      <c r="G41" s="669"/>
      <c r="H41" s="669"/>
      <c r="I41" s="3" t="s">
        <v>453</v>
      </c>
      <c r="J41" s="3"/>
      <c r="K41" s="8"/>
      <c r="L41" s="419"/>
      <c r="M41" s="419"/>
      <c r="N41" s="669"/>
    </row>
    <row r="42" spans="2:14">
      <c r="B42" s="669"/>
      <c r="C42" s="669"/>
      <c r="D42" s="669"/>
      <c r="E42" s="669"/>
      <c r="F42" s="669"/>
      <c r="G42" s="669"/>
      <c r="H42" s="669"/>
      <c r="I42" s="880" t="s">
        <v>452</v>
      </c>
      <c r="J42" s="880"/>
      <c r="K42" s="880"/>
      <c r="L42" s="880"/>
      <c r="M42" s="880"/>
      <c r="N42" s="880"/>
    </row>
    <row r="43" spans="2:14">
      <c r="B43" s="669"/>
      <c r="C43" s="669"/>
      <c r="D43" s="669"/>
      <c r="E43" s="669"/>
      <c r="F43" s="669"/>
      <c r="G43" s="669"/>
      <c r="H43" s="669"/>
      <c r="I43" s="880"/>
      <c r="J43" s="880"/>
      <c r="K43" s="880"/>
      <c r="L43" s="880"/>
      <c r="M43" s="880"/>
      <c r="N43" s="880"/>
    </row>
    <row r="44" spans="2:14">
      <c r="B44" s="669"/>
      <c r="C44" s="669"/>
      <c r="D44" s="669"/>
      <c r="E44" s="669"/>
      <c r="F44" s="669"/>
      <c r="G44" s="669"/>
      <c r="H44" s="669"/>
      <c r="I44" s="68"/>
      <c r="J44" s="68"/>
      <c r="K44" s="68"/>
      <c r="L44" s="68"/>
      <c r="M44" s="68"/>
      <c r="N44" s="68"/>
    </row>
  </sheetData>
  <mergeCells count="10">
    <mergeCell ref="M7:M8"/>
    <mergeCell ref="N7:N8"/>
    <mergeCell ref="B15:G17"/>
    <mergeCell ref="I42:N43"/>
    <mergeCell ref="B5:D6"/>
    <mergeCell ref="E5:E7"/>
    <mergeCell ref="F6:F7"/>
    <mergeCell ref="G6:G7"/>
    <mergeCell ref="I6:K7"/>
    <mergeCell ref="L6:L8"/>
  </mergeCells>
  <phoneticPr fontId="13" type="noConversion"/>
  <hyperlinks>
    <hyperlink ref="B1" location="목차!A1" display="#목차"/>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7"/>
  <sheetViews>
    <sheetView showGridLines="0" zoomScale="115" zoomScaleNormal="115" workbookViewId="0">
      <selection activeCell="O13" sqref="O13"/>
    </sheetView>
  </sheetViews>
  <sheetFormatPr defaultRowHeight="16.5"/>
  <cols>
    <col min="1" max="1" width="2.625" style="317" customWidth="1"/>
    <col min="2" max="16384" width="9" style="317"/>
  </cols>
  <sheetData>
    <row r="1" spans="2:12">
      <c r="B1" s="1" t="s">
        <v>16</v>
      </c>
    </row>
    <row r="2" spans="2:12">
      <c r="B2" s="2" t="s">
        <v>373</v>
      </c>
      <c r="C2" s="8"/>
      <c r="D2" s="8"/>
      <c r="E2" s="419"/>
      <c r="F2" s="8"/>
    </row>
    <row r="3" spans="2:12">
      <c r="B3" s="2" t="s">
        <v>372</v>
      </c>
      <c r="C3" s="3"/>
      <c r="D3" s="16"/>
      <c r="E3" s="16"/>
    </row>
    <row r="4" spans="2:12" ht="17.25" thickBot="1">
      <c r="B4" s="20"/>
      <c r="C4" s="20"/>
      <c r="D4" s="20"/>
      <c r="E4" s="20"/>
      <c r="F4" s="21"/>
      <c r="L4" s="21" t="s">
        <v>371</v>
      </c>
    </row>
    <row r="5" spans="2:12">
      <c r="B5" s="801" t="s">
        <v>22</v>
      </c>
      <c r="C5" s="802"/>
      <c r="D5" s="854" t="s">
        <v>369</v>
      </c>
      <c r="E5" s="808" t="s">
        <v>261</v>
      </c>
      <c r="F5" s="857"/>
      <c r="G5" s="881" t="s">
        <v>369</v>
      </c>
      <c r="H5" s="808" t="s">
        <v>370</v>
      </c>
      <c r="I5" s="857"/>
      <c r="J5" s="881" t="s">
        <v>369</v>
      </c>
      <c r="K5" s="808" t="s">
        <v>129</v>
      </c>
      <c r="L5" s="808"/>
    </row>
    <row r="6" spans="2:12">
      <c r="B6" s="803"/>
      <c r="C6" s="804"/>
      <c r="D6" s="882"/>
      <c r="E6" s="861" t="s">
        <v>365</v>
      </c>
      <c r="F6" s="795" t="s">
        <v>364</v>
      </c>
      <c r="G6" s="882"/>
      <c r="H6" s="861" t="s">
        <v>365</v>
      </c>
      <c r="I6" s="795" t="s">
        <v>364</v>
      </c>
      <c r="J6" s="882"/>
      <c r="K6" s="861" t="s">
        <v>365</v>
      </c>
      <c r="L6" s="795" t="s">
        <v>364</v>
      </c>
    </row>
    <row r="7" spans="2:12" ht="17.25" thickBot="1">
      <c r="B7" s="453"/>
      <c r="C7" s="454" t="s">
        <v>1</v>
      </c>
      <c r="D7" s="862"/>
      <c r="E7" s="862"/>
      <c r="F7" s="856"/>
      <c r="G7" s="862"/>
      <c r="H7" s="862"/>
      <c r="I7" s="856"/>
      <c r="J7" s="862"/>
      <c r="K7" s="862"/>
      <c r="L7" s="856"/>
    </row>
    <row r="8" spans="2:12" ht="17.25" thickTop="1">
      <c r="B8" s="102"/>
      <c r="C8" s="25" t="s">
        <v>5</v>
      </c>
      <c r="D8" s="437">
        <v>266509</v>
      </c>
      <c r="E8" s="437">
        <v>132363</v>
      </c>
      <c r="F8" s="437">
        <v>134146</v>
      </c>
      <c r="G8" s="437">
        <v>23465</v>
      </c>
      <c r="H8" s="437">
        <v>12954</v>
      </c>
      <c r="I8" s="437">
        <v>10511</v>
      </c>
      <c r="J8" s="437">
        <v>4743</v>
      </c>
      <c r="K8" s="437">
        <v>2465</v>
      </c>
      <c r="L8" s="437">
        <v>2278</v>
      </c>
    </row>
    <row r="9" spans="2:12">
      <c r="B9" s="24"/>
      <c r="C9" s="25" t="s">
        <v>9</v>
      </c>
      <c r="D9" s="437">
        <v>27245</v>
      </c>
      <c r="E9" s="437">
        <v>13657</v>
      </c>
      <c r="F9" s="437">
        <v>13588</v>
      </c>
      <c r="G9" s="437">
        <v>3874</v>
      </c>
      <c r="H9" s="437">
        <v>2075</v>
      </c>
      <c r="I9" s="437">
        <v>1799</v>
      </c>
      <c r="J9" s="437">
        <v>637</v>
      </c>
      <c r="K9" s="437">
        <v>345</v>
      </c>
      <c r="L9" s="437">
        <v>292</v>
      </c>
    </row>
    <row r="10" spans="2:12">
      <c r="B10" s="24"/>
      <c r="C10" s="25" t="s">
        <v>12</v>
      </c>
      <c r="D10" s="437">
        <v>20258</v>
      </c>
      <c r="E10" s="437">
        <v>10228</v>
      </c>
      <c r="F10" s="437">
        <v>10030</v>
      </c>
      <c r="G10" s="437">
        <v>1760</v>
      </c>
      <c r="H10" s="437">
        <v>980</v>
      </c>
      <c r="I10" s="437">
        <v>780</v>
      </c>
      <c r="J10" s="437">
        <v>354</v>
      </c>
      <c r="K10" s="437">
        <v>201</v>
      </c>
      <c r="L10" s="437">
        <v>153</v>
      </c>
    </row>
    <row r="11" spans="2:12">
      <c r="B11" s="24"/>
      <c r="C11" s="25" t="s">
        <v>3</v>
      </c>
      <c r="D11" s="437">
        <v>16641</v>
      </c>
      <c r="E11" s="437">
        <v>8260</v>
      </c>
      <c r="F11" s="437">
        <v>8381</v>
      </c>
      <c r="G11" s="437">
        <v>1285</v>
      </c>
      <c r="H11" s="437">
        <v>754</v>
      </c>
      <c r="I11" s="437">
        <v>531</v>
      </c>
      <c r="J11" s="437">
        <v>253</v>
      </c>
      <c r="K11" s="437">
        <v>131</v>
      </c>
      <c r="L11" s="437">
        <v>122</v>
      </c>
    </row>
    <row r="12" spans="2:12">
      <c r="B12" s="24"/>
      <c r="C12" s="25" t="s">
        <v>19</v>
      </c>
      <c r="D12" s="437">
        <v>19952</v>
      </c>
      <c r="E12" s="437">
        <v>9997</v>
      </c>
      <c r="F12" s="437">
        <v>9955</v>
      </c>
      <c r="G12" s="437">
        <v>2191</v>
      </c>
      <c r="H12" s="437">
        <v>1216</v>
      </c>
      <c r="I12" s="437">
        <v>975</v>
      </c>
      <c r="J12" s="437">
        <v>374</v>
      </c>
      <c r="K12" s="437">
        <v>206</v>
      </c>
      <c r="L12" s="437">
        <v>168</v>
      </c>
    </row>
    <row r="13" spans="2:12">
      <c r="B13" s="24"/>
      <c r="C13" s="25" t="s">
        <v>21</v>
      </c>
      <c r="D13" s="437">
        <v>24141</v>
      </c>
      <c r="E13" s="437">
        <v>11895</v>
      </c>
      <c r="F13" s="437">
        <v>12246</v>
      </c>
      <c r="G13" s="437">
        <v>2029</v>
      </c>
      <c r="H13" s="437">
        <v>1153</v>
      </c>
      <c r="I13" s="437">
        <v>876</v>
      </c>
      <c r="J13" s="437">
        <v>356</v>
      </c>
      <c r="K13" s="437">
        <v>193</v>
      </c>
      <c r="L13" s="437">
        <v>163</v>
      </c>
    </row>
    <row r="14" spans="2:12" ht="16.5" customHeight="1">
      <c r="B14" s="24"/>
      <c r="C14" s="25" t="s">
        <v>11</v>
      </c>
      <c r="D14" s="437">
        <v>21247</v>
      </c>
      <c r="E14" s="437">
        <v>10614</v>
      </c>
      <c r="F14" s="437">
        <v>10633</v>
      </c>
      <c r="G14" s="437">
        <v>1782</v>
      </c>
      <c r="H14" s="437">
        <v>976</v>
      </c>
      <c r="I14" s="437">
        <v>806</v>
      </c>
      <c r="J14" s="437">
        <v>386</v>
      </c>
      <c r="K14" s="437">
        <v>190</v>
      </c>
      <c r="L14" s="437">
        <v>196</v>
      </c>
    </row>
    <row r="15" spans="2:12">
      <c r="B15" s="24"/>
      <c r="C15" s="25" t="s">
        <v>18</v>
      </c>
      <c r="D15" s="437">
        <v>1237</v>
      </c>
      <c r="E15" s="437">
        <v>619</v>
      </c>
      <c r="F15" s="437">
        <v>618</v>
      </c>
      <c r="G15" s="437">
        <v>153</v>
      </c>
      <c r="H15" s="437">
        <v>83</v>
      </c>
      <c r="I15" s="437">
        <v>70</v>
      </c>
      <c r="J15" s="437">
        <v>45</v>
      </c>
      <c r="K15" s="437">
        <v>25</v>
      </c>
      <c r="L15" s="437">
        <v>20</v>
      </c>
    </row>
    <row r="16" spans="2:12">
      <c r="B16" s="24"/>
      <c r="C16" s="25" t="s">
        <v>17</v>
      </c>
      <c r="D16" s="437">
        <v>22898</v>
      </c>
      <c r="E16" s="437">
        <v>11346</v>
      </c>
      <c r="F16" s="437">
        <v>11552</v>
      </c>
      <c r="G16" s="437">
        <v>2138</v>
      </c>
      <c r="H16" s="437">
        <v>1177</v>
      </c>
      <c r="I16" s="437">
        <v>961</v>
      </c>
      <c r="J16" s="437">
        <v>394</v>
      </c>
      <c r="K16" s="437">
        <v>213</v>
      </c>
      <c r="L16" s="437">
        <v>181</v>
      </c>
    </row>
    <row r="17" spans="2:12">
      <c r="B17" s="24"/>
      <c r="C17" s="25" t="s">
        <v>7</v>
      </c>
      <c r="D17" s="437">
        <v>13183</v>
      </c>
      <c r="E17" s="437">
        <v>6550</v>
      </c>
      <c r="F17" s="437">
        <v>6633</v>
      </c>
      <c r="G17" s="437">
        <v>1185</v>
      </c>
      <c r="H17" s="437">
        <v>634</v>
      </c>
      <c r="I17" s="437">
        <v>551</v>
      </c>
      <c r="J17" s="437">
        <v>269</v>
      </c>
      <c r="K17" s="437">
        <v>143</v>
      </c>
      <c r="L17" s="437">
        <v>126</v>
      </c>
    </row>
    <row r="18" spans="2:12">
      <c r="B18" s="24"/>
      <c r="C18" s="25" t="s">
        <v>4</v>
      </c>
      <c r="D18" s="437">
        <v>19918</v>
      </c>
      <c r="E18" s="437">
        <v>9928</v>
      </c>
      <c r="F18" s="437">
        <v>9990</v>
      </c>
      <c r="G18" s="437">
        <v>1421</v>
      </c>
      <c r="H18" s="437">
        <v>773</v>
      </c>
      <c r="I18" s="437">
        <v>648</v>
      </c>
      <c r="J18" s="437">
        <v>376</v>
      </c>
      <c r="K18" s="437">
        <v>183</v>
      </c>
      <c r="L18" s="437">
        <v>193</v>
      </c>
    </row>
    <row r="19" spans="2:12">
      <c r="B19" s="24"/>
      <c r="C19" s="25" t="s">
        <v>2</v>
      </c>
      <c r="D19" s="437">
        <v>12146</v>
      </c>
      <c r="E19" s="437">
        <v>6067</v>
      </c>
      <c r="F19" s="437">
        <v>6079</v>
      </c>
      <c r="G19" s="437">
        <v>740</v>
      </c>
      <c r="H19" s="437">
        <v>407</v>
      </c>
      <c r="I19" s="437">
        <v>333</v>
      </c>
      <c r="J19" s="437">
        <v>185</v>
      </c>
      <c r="K19" s="437">
        <v>97</v>
      </c>
      <c r="L19" s="437">
        <v>88</v>
      </c>
    </row>
    <row r="20" spans="2:12">
      <c r="B20" s="24"/>
      <c r="C20" s="25" t="s">
        <v>15</v>
      </c>
      <c r="D20" s="437">
        <v>12933</v>
      </c>
      <c r="E20" s="437">
        <v>6454</v>
      </c>
      <c r="F20" s="437">
        <v>6479</v>
      </c>
      <c r="G20" s="437">
        <v>899</v>
      </c>
      <c r="H20" s="437">
        <v>503</v>
      </c>
      <c r="I20" s="437">
        <v>396</v>
      </c>
      <c r="J20" s="437">
        <v>211</v>
      </c>
      <c r="K20" s="437">
        <v>98</v>
      </c>
      <c r="L20" s="437">
        <v>113</v>
      </c>
    </row>
    <row r="21" spans="2:12">
      <c r="B21" s="24"/>
      <c r="C21" s="25" t="s">
        <v>0</v>
      </c>
      <c r="D21" s="437">
        <v>21265</v>
      </c>
      <c r="E21" s="437">
        <v>10331</v>
      </c>
      <c r="F21" s="437">
        <v>10934</v>
      </c>
      <c r="G21" s="437">
        <v>1688</v>
      </c>
      <c r="H21" s="437">
        <v>950</v>
      </c>
      <c r="I21" s="437">
        <v>738</v>
      </c>
      <c r="J21" s="437">
        <v>396</v>
      </c>
      <c r="K21" s="437">
        <v>183</v>
      </c>
      <c r="L21" s="437">
        <v>213</v>
      </c>
    </row>
    <row r="22" spans="2:12">
      <c r="B22" s="24"/>
      <c r="C22" s="25" t="s">
        <v>10</v>
      </c>
      <c r="D22" s="437">
        <v>20065</v>
      </c>
      <c r="E22" s="437">
        <v>9944</v>
      </c>
      <c r="F22" s="437">
        <v>10121</v>
      </c>
      <c r="G22" s="437">
        <v>1538</v>
      </c>
      <c r="H22" s="437">
        <v>844</v>
      </c>
      <c r="I22" s="437">
        <v>694</v>
      </c>
      <c r="J22" s="437">
        <v>345</v>
      </c>
      <c r="K22" s="437">
        <v>181</v>
      </c>
      <c r="L22" s="437">
        <v>164</v>
      </c>
    </row>
    <row r="23" spans="2:12" ht="17.25" thickBot="1">
      <c r="B23" s="114"/>
      <c r="C23" s="108" t="s">
        <v>6</v>
      </c>
      <c r="D23" s="436">
        <v>13380</v>
      </c>
      <c r="E23" s="436">
        <v>6473</v>
      </c>
      <c r="F23" s="436">
        <v>6907</v>
      </c>
      <c r="G23" s="436">
        <v>782</v>
      </c>
      <c r="H23" s="436">
        <v>429</v>
      </c>
      <c r="I23" s="436">
        <v>353</v>
      </c>
      <c r="J23" s="436">
        <v>162</v>
      </c>
      <c r="K23" s="436">
        <v>76</v>
      </c>
      <c r="L23" s="436">
        <v>86</v>
      </c>
    </row>
    <row r="24" spans="2:12">
      <c r="B24" s="3" t="s">
        <v>368</v>
      </c>
      <c r="C24" s="8"/>
      <c r="D24" s="419"/>
      <c r="E24" s="419"/>
      <c r="G24" s="435"/>
      <c r="H24" s="435"/>
      <c r="I24" s="435"/>
      <c r="J24" s="435"/>
      <c r="K24" s="435"/>
      <c r="L24" s="435"/>
    </row>
    <row r="25" spans="2:12" ht="120" customHeight="1">
      <c r="B25" s="879" t="s">
        <v>367</v>
      </c>
      <c r="C25" s="879"/>
      <c r="D25" s="879"/>
      <c r="E25" s="879"/>
      <c r="F25" s="879"/>
      <c r="G25" s="879"/>
      <c r="H25" s="879"/>
      <c r="I25" s="879"/>
      <c r="J25" s="879"/>
      <c r="K25" s="879"/>
    </row>
    <row r="26" spans="2:12">
      <c r="B26" s="434"/>
      <c r="C26" s="434"/>
      <c r="D26" s="434"/>
      <c r="E26" s="434"/>
      <c r="F26" s="434"/>
      <c r="G26" s="434"/>
      <c r="H26" s="434"/>
      <c r="I26" s="434"/>
      <c r="J26" s="434"/>
      <c r="K26" s="434"/>
    </row>
    <row r="27" spans="2:12">
      <c r="B27" s="434"/>
      <c r="C27" s="434"/>
      <c r="D27" s="434"/>
      <c r="E27" s="434"/>
      <c r="F27" s="434"/>
      <c r="G27" s="434"/>
      <c r="H27" s="434"/>
      <c r="I27" s="434"/>
      <c r="J27" s="434"/>
      <c r="K27" s="434"/>
    </row>
  </sheetData>
  <mergeCells count="14">
    <mergeCell ref="L6:L7"/>
    <mergeCell ref="H5:I5"/>
    <mergeCell ref="K5:L5"/>
    <mergeCell ref="B5:C6"/>
    <mergeCell ref="D5:D7"/>
    <mergeCell ref="B25:K25"/>
    <mergeCell ref="I6:I7"/>
    <mergeCell ref="J5:J7"/>
    <mergeCell ref="K6:K7"/>
    <mergeCell ref="F6:F7"/>
    <mergeCell ref="G5:G7"/>
    <mergeCell ref="H6:H7"/>
    <mergeCell ref="E5:F5"/>
    <mergeCell ref="E6:E7"/>
  </mergeCells>
  <phoneticPr fontId="13" type="noConversion"/>
  <hyperlinks>
    <hyperlink ref="B1" location="목차!A1" display="#목차"/>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0"/>
  <sheetViews>
    <sheetView showGridLines="0" zoomScale="115" zoomScaleNormal="115" workbookViewId="0">
      <selection activeCell="G21" sqref="G21"/>
    </sheetView>
  </sheetViews>
  <sheetFormatPr defaultRowHeight="13.5"/>
  <cols>
    <col min="1" max="1" width="2.75" style="438" customWidth="1"/>
    <col min="2" max="2" width="11.875" style="438" customWidth="1"/>
    <col min="3" max="8" width="9" style="438" customWidth="1"/>
    <col min="9" max="9" width="11.375" style="438" customWidth="1"/>
    <col min="10" max="11" width="9" style="438" customWidth="1"/>
    <col min="12" max="16384" width="9" style="438"/>
  </cols>
  <sheetData>
    <row r="1" spans="2:32" ht="18" customHeight="1">
      <c r="B1" s="483" t="s">
        <v>16</v>
      </c>
      <c r="C1" s="452"/>
      <c r="D1" s="452"/>
      <c r="E1" s="451"/>
      <c r="F1" s="451"/>
      <c r="G1" s="451"/>
      <c r="H1" s="451"/>
      <c r="I1" s="451"/>
      <c r="J1" s="451"/>
      <c r="K1" s="451"/>
      <c r="L1" s="451"/>
      <c r="M1" s="451"/>
    </row>
    <row r="2" spans="2:32" ht="14.25">
      <c r="B2" s="172" t="s">
        <v>419</v>
      </c>
      <c r="C2" s="452"/>
      <c r="D2" s="452"/>
      <c r="E2" s="451"/>
      <c r="F2" s="451"/>
      <c r="G2" s="451"/>
      <c r="H2" s="451"/>
      <c r="I2" s="451"/>
      <c r="J2" s="451"/>
      <c r="K2" s="451"/>
      <c r="L2" s="451"/>
      <c r="M2" s="451"/>
    </row>
    <row r="3" spans="2:32">
      <c r="B3" s="172" t="s">
        <v>418</v>
      </c>
      <c r="C3" s="441"/>
      <c r="D3" s="441"/>
      <c r="E3" s="172"/>
      <c r="F3" s="172"/>
      <c r="G3" s="172"/>
      <c r="H3" s="172"/>
      <c r="I3" s="449"/>
      <c r="J3" s="448"/>
      <c r="K3" s="448"/>
      <c r="L3" s="447"/>
      <c r="M3" s="447"/>
      <c r="N3" s="447"/>
      <c r="O3" s="447"/>
      <c r="P3" s="450"/>
      <c r="R3" s="448"/>
      <c r="S3" s="447"/>
      <c r="T3" s="447"/>
      <c r="U3" s="447"/>
      <c r="V3" s="447"/>
      <c r="W3" s="447"/>
      <c r="X3" s="447"/>
      <c r="Y3" s="447"/>
      <c r="Z3" s="447"/>
      <c r="AA3" s="447"/>
      <c r="AB3" s="447"/>
      <c r="AC3" s="883"/>
      <c r="AD3" s="883"/>
      <c r="AE3" s="883"/>
      <c r="AF3" s="883"/>
    </row>
    <row r="4" spans="2:32">
      <c r="B4" s="172" t="s">
        <v>410</v>
      </c>
      <c r="C4" s="441"/>
      <c r="D4" s="441"/>
      <c r="E4" s="172"/>
      <c r="F4" s="172"/>
      <c r="G4" s="172"/>
      <c r="H4" s="172"/>
      <c r="I4" s="449"/>
      <c r="J4" s="448" t="s">
        <v>409</v>
      </c>
      <c r="K4" s="448"/>
      <c r="L4" s="447"/>
      <c r="M4" s="447"/>
      <c r="N4" s="447"/>
      <c r="O4" s="447"/>
      <c r="P4" s="450"/>
      <c r="R4" s="448" t="s">
        <v>408</v>
      </c>
      <c r="S4" s="447"/>
      <c r="T4" s="447"/>
      <c r="U4" s="447"/>
      <c r="V4" s="447"/>
      <c r="W4" s="447"/>
      <c r="X4" s="447"/>
      <c r="Y4" s="447"/>
      <c r="Z4" s="447"/>
      <c r="AA4" s="447"/>
      <c r="AB4" s="447"/>
      <c r="AC4" s="883"/>
      <c r="AD4" s="883"/>
      <c r="AE4" s="883"/>
      <c r="AF4" s="883"/>
    </row>
    <row r="5" spans="2:32">
      <c r="C5" s="172"/>
      <c r="D5" s="172"/>
      <c r="E5" s="441"/>
      <c r="F5" s="441"/>
      <c r="G5" s="441"/>
      <c r="H5" s="449"/>
      <c r="I5" s="449"/>
      <c r="R5" s="447"/>
      <c r="S5" s="447"/>
      <c r="T5" s="447"/>
      <c r="U5" s="447"/>
      <c r="V5" s="447"/>
      <c r="W5" s="447"/>
      <c r="X5" s="447"/>
      <c r="Y5" s="447"/>
      <c r="Z5" s="447"/>
      <c r="AA5" s="447"/>
      <c r="AB5" s="447"/>
      <c r="AC5" s="447"/>
      <c r="AD5" s="447"/>
      <c r="AE5" s="447"/>
      <c r="AF5" s="446"/>
    </row>
    <row r="6" spans="2:32" ht="17.25" thickBot="1">
      <c r="B6" s="475"/>
      <c r="C6" s="476"/>
      <c r="D6" s="476"/>
      <c r="E6" s="476"/>
      <c r="F6" s="476"/>
      <c r="G6" s="476"/>
      <c r="H6" s="466" t="s">
        <v>414</v>
      </c>
      <c r="I6"/>
      <c r="J6" s="465"/>
      <c r="K6" s="465"/>
      <c r="L6" s="465"/>
      <c r="M6" s="465"/>
      <c r="N6" s="465"/>
      <c r="O6" s="465"/>
      <c r="P6" s="466" t="s">
        <v>414</v>
      </c>
      <c r="R6" s="465"/>
      <c r="S6" s="465"/>
      <c r="T6" s="465"/>
      <c r="U6" s="465"/>
      <c r="V6" s="465"/>
      <c r="W6" s="465"/>
      <c r="X6" s="465"/>
      <c r="Y6" s="465"/>
      <c r="Z6" s="465"/>
      <c r="AA6" s="465"/>
      <c r="AB6" s="465"/>
      <c r="AC6" s="465"/>
      <c r="AD6" s="465"/>
      <c r="AE6" s="465"/>
      <c r="AF6" s="446" t="s">
        <v>414</v>
      </c>
    </row>
    <row r="7" spans="2:32" ht="17.25" customHeight="1">
      <c r="B7" s="887" t="s">
        <v>128</v>
      </c>
      <c r="C7" s="884" t="s">
        <v>407</v>
      </c>
      <c r="D7" s="487"/>
      <c r="E7" s="488"/>
      <c r="F7" s="488"/>
      <c r="G7" s="488"/>
      <c r="H7" s="488"/>
      <c r="I7"/>
      <c r="J7" s="894" t="s">
        <v>128</v>
      </c>
      <c r="K7" s="893" t="s">
        <v>407</v>
      </c>
      <c r="L7" s="491"/>
      <c r="M7" s="487"/>
      <c r="N7" s="492"/>
      <c r="O7" s="492"/>
      <c r="P7" s="488"/>
      <c r="R7" s="894" t="s">
        <v>128</v>
      </c>
      <c r="S7" s="893" t="s">
        <v>406</v>
      </c>
      <c r="T7" s="487"/>
      <c r="U7" s="494"/>
      <c r="V7" s="494"/>
      <c r="W7" s="494"/>
      <c r="X7" s="494"/>
      <c r="Y7" s="494"/>
      <c r="Z7" s="494"/>
      <c r="AA7" s="494"/>
      <c r="AB7" s="494"/>
      <c r="AC7" s="494"/>
      <c r="AD7" s="494"/>
      <c r="AE7" s="494"/>
      <c r="AF7" s="494"/>
    </row>
    <row r="8" spans="2:32" ht="20.25" customHeight="1">
      <c r="B8" s="888"/>
      <c r="C8" s="885"/>
      <c r="D8" s="480"/>
      <c r="E8" s="899" t="s">
        <v>405</v>
      </c>
      <c r="F8" s="481"/>
      <c r="G8" s="899" t="s">
        <v>404</v>
      </c>
      <c r="H8" s="482"/>
      <c r="I8"/>
      <c r="J8" s="895"/>
      <c r="K8" s="902"/>
      <c r="L8" s="493"/>
      <c r="M8" s="899" t="s">
        <v>405</v>
      </c>
      <c r="N8" s="479"/>
      <c r="O8" s="899" t="s">
        <v>404</v>
      </c>
      <c r="P8" s="478"/>
      <c r="R8" s="895"/>
      <c r="S8" s="891"/>
      <c r="T8" s="467"/>
      <c r="U8" s="890" t="s">
        <v>416</v>
      </c>
      <c r="V8" s="897"/>
      <c r="W8" s="904" t="s">
        <v>417</v>
      </c>
      <c r="X8" s="469"/>
      <c r="Y8" s="470"/>
      <c r="Z8" s="470"/>
      <c r="AA8" s="470"/>
      <c r="AB8" s="470"/>
      <c r="AC8" s="470"/>
      <c r="AD8" s="470"/>
      <c r="AE8" s="470"/>
      <c r="AF8" s="470"/>
    </row>
    <row r="9" spans="2:32" ht="17.25" customHeight="1" thickBot="1">
      <c r="B9" s="889"/>
      <c r="C9" s="886"/>
      <c r="D9" s="489" t="s">
        <v>415</v>
      </c>
      <c r="E9" s="900"/>
      <c r="F9" s="489" t="s">
        <v>415</v>
      </c>
      <c r="G9" s="900"/>
      <c r="H9" s="490" t="s">
        <v>415</v>
      </c>
      <c r="I9"/>
      <c r="J9" s="896"/>
      <c r="K9" s="903"/>
      <c r="L9" s="489" t="s">
        <v>415</v>
      </c>
      <c r="M9" s="900"/>
      <c r="N9" s="489" t="s">
        <v>415</v>
      </c>
      <c r="O9" s="900"/>
      <c r="P9" s="490" t="s">
        <v>415</v>
      </c>
      <c r="R9" s="895"/>
      <c r="S9" s="891"/>
      <c r="T9" s="473"/>
      <c r="U9" s="891"/>
      <c r="V9" s="895"/>
      <c r="W9" s="905"/>
      <c r="X9" s="471"/>
      <c r="Y9" s="890" t="s">
        <v>403</v>
      </c>
      <c r="Z9" s="472"/>
      <c r="AA9" s="906" t="s">
        <v>402</v>
      </c>
      <c r="AB9" s="470"/>
      <c r="AC9" s="890" t="s">
        <v>401</v>
      </c>
      <c r="AD9" s="470"/>
      <c r="AE9" s="890" t="s">
        <v>400</v>
      </c>
      <c r="AF9" s="469"/>
    </row>
    <row r="10" spans="2:32" ht="16.5" customHeight="1" thickTop="1" thickBot="1">
      <c r="B10" s="484" t="s">
        <v>227</v>
      </c>
      <c r="C10" s="498">
        <v>8758</v>
      </c>
      <c r="D10" s="485">
        <v>100</v>
      </c>
      <c r="E10" s="498">
        <v>4081</v>
      </c>
      <c r="F10" s="503">
        <f>E10/C10*100</f>
        <v>46.597396665905464</v>
      </c>
      <c r="G10" s="498">
        <v>4677</v>
      </c>
      <c r="H10" s="504">
        <f>G10/C10*100</f>
        <v>53.402603334094543</v>
      </c>
      <c r="I10"/>
      <c r="J10" s="486" t="s">
        <v>59</v>
      </c>
      <c r="K10" s="439">
        <v>8758</v>
      </c>
      <c r="L10" s="502">
        <v>100</v>
      </c>
      <c r="M10" s="439">
        <v>4081</v>
      </c>
      <c r="N10" s="507">
        <f>M10/K10*100</f>
        <v>46.597396665905464</v>
      </c>
      <c r="O10" s="445">
        <v>4677</v>
      </c>
      <c r="P10" s="507">
        <f>O10/K10*100</f>
        <v>53.402603334094543</v>
      </c>
      <c r="R10" s="896"/>
      <c r="S10" s="892"/>
      <c r="T10" s="489" t="s">
        <v>415</v>
      </c>
      <c r="U10" s="892"/>
      <c r="V10" s="489" t="s">
        <v>415</v>
      </c>
      <c r="W10" s="892"/>
      <c r="X10" s="489" t="s">
        <v>415</v>
      </c>
      <c r="Y10" s="892"/>
      <c r="Z10" s="489" t="s">
        <v>415</v>
      </c>
      <c r="AA10" s="907"/>
      <c r="AB10" s="489" t="s">
        <v>415</v>
      </c>
      <c r="AC10" s="892"/>
      <c r="AD10" s="489" t="s">
        <v>415</v>
      </c>
      <c r="AE10" s="892"/>
      <c r="AF10" s="490" t="s">
        <v>415</v>
      </c>
    </row>
    <row r="11" spans="2:32" ht="17.25" customHeight="1" thickTop="1">
      <c r="B11" s="477" t="s">
        <v>226</v>
      </c>
      <c r="C11" s="498">
        <v>8893</v>
      </c>
      <c r="D11" s="474">
        <v>100</v>
      </c>
      <c r="E11" s="498">
        <v>4276</v>
      </c>
      <c r="F11" s="503">
        <f t="shared" ref="F11:F12" si="0">E11/C11*100</f>
        <v>48.082761722703246</v>
      </c>
      <c r="G11" s="498">
        <v>4617</v>
      </c>
      <c r="H11" s="504">
        <f t="shared" ref="H11:H12" si="1">G11/C11*100</f>
        <v>51.917238277296754</v>
      </c>
      <c r="I11"/>
      <c r="J11" s="468" t="s">
        <v>399</v>
      </c>
      <c r="K11" s="439">
        <v>34</v>
      </c>
      <c r="L11" s="474">
        <v>100</v>
      </c>
      <c r="M11" s="439">
        <v>0</v>
      </c>
      <c r="N11" s="507">
        <f t="shared" ref="N11:N14" si="2">M11/K11*100</f>
        <v>0</v>
      </c>
      <c r="O11" s="439">
        <v>34</v>
      </c>
      <c r="P11" s="507">
        <f t="shared" ref="P11:P14" si="3">O11/K11*100</f>
        <v>100</v>
      </c>
      <c r="R11" s="509" t="s">
        <v>59</v>
      </c>
      <c r="S11" s="510">
        <v>8758</v>
      </c>
      <c r="T11" s="511">
        <v>100</v>
      </c>
      <c r="U11" s="510">
        <v>4081</v>
      </c>
      <c r="V11" s="512">
        <v>46.597396665905464</v>
      </c>
      <c r="W11" s="513">
        <v>4677</v>
      </c>
      <c r="X11" s="512">
        <v>53.402603334094543</v>
      </c>
      <c r="Y11" s="510">
        <v>3231</v>
      </c>
      <c r="Z11" s="512">
        <v>36.891984471340486</v>
      </c>
      <c r="AA11" s="518">
        <v>252</v>
      </c>
      <c r="AB11" s="525">
        <v>2.8773692623886729</v>
      </c>
      <c r="AC11" s="510">
        <v>513</v>
      </c>
      <c r="AD11" s="512">
        <v>5.8575017127197988</v>
      </c>
      <c r="AE11" s="510">
        <v>681</v>
      </c>
      <c r="AF11" s="514">
        <v>7.7757478876455819</v>
      </c>
    </row>
    <row r="12" spans="2:32" ht="16.5" customHeight="1" thickBot="1">
      <c r="B12" s="497" t="s">
        <v>58</v>
      </c>
      <c r="C12" s="501">
        <v>8552</v>
      </c>
      <c r="D12" s="496">
        <v>100</v>
      </c>
      <c r="E12" s="499">
        <v>4187</v>
      </c>
      <c r="F12" s="505">
        <f t="shared" si="0"/>
        <v>48.959307764265667</v>
      </c>
      <c r="G12" s="500">
        <v>4365</v>
      </c>
      <c r="H12" s="506">
        <f t="shared" si="1"/>
        <v>51.040692235734333</v>
      </c>
      <c r="I12"/>
      <c r="J12" s="468" t="s">
        <v>397</v>
      </c>
      <c r="K12" s="439">
        <v>1128</v>
      </c>
      <c r="L12" s="474">
        <v>100</v>
      </c>
      <c r="M12" s="439">
        <v>70</v>
      </c>
      <c r="N12" s="507">
        <f t="shared" si="2"/>
        <v>6.205673758865248</v>
      </c>
      <c r="O12" s="439">
        <v>1058</v>
      </c>
      <c r="P12" s="507">
        <f t="shared" si="3"/>
        <v>93.794326241134755</v>
      </c>
      <c r="R12" s="515" t="s">
        <v>398</v>
      </c>
      <c r="S12" s="510">
        <v>3014</v>
      </c>
      <c r="T12" s="516">
        <v>100</v>
      </c>
      <c r="U12" s="510">
        <v>1432</v>
      </c>
      <c r="V12" s="512">
        <v>47.511612475116124</v>
      </c>
      <c r="W12" s="513">
        <v>1582</v>
      </c>
      <c r="X12" s="512">
        <v>52.488387524883876</v>
      </c>
      <c r="Y12" s="510">
        <v>1112</v>
      </c>
      <c r="Z12" s="512">
        <v>36.894492368944924</v>
      </c>
      <c r="AA12" s="518">
        <v>85</v>
      </c>
      <c r="AB12" s="525">
        <v>2.8201725282017254</v>
      </c>
      <c r="AC12" s="510">
        <v>149</v>
      </c>
      <c r="AD12" s="512">
        <v>4.9435965494359655</v>
      </c>
      <c r="AE12" s="510">
        <v>236</v>
      </c>
      <c r="AF12" s="517">
        <v>7.8301260783012614</v>
      </c>
    </row>
    <row r="13" spans="2:32" ht="16.5" customHeight="1">
      <c r="B13" s="447" t="s">
        <v>395</v>
      </c>
      <c r="C13" s="447"/>
      <c r="D13" s="447"/>
      <c r="E13" s="447"/>
      <c r="F13" s="447"/>
      <c r="G13" s="447"/>
      <c r="H13" s="447"/>
      <c r="I13" s="444"/>
      <c r="J13" s="468" t="s">
        <v>394</v>
      </c>
      <c r="K13" s="439">
        <v>7190</v>
      </c>
      <c r="L13" s="474">
        <v>100</v>
      </c>
      <c r="M13" s="439">
        <v>3767</v>
      </c>
      <c r="N13" s="507">
        <f t="shared" si="2"/>
        <v>52.392211404728798</v>
      </c>
      <c r="O13" s="439">
        <v>3423</v>
      </c>
      <c r="P13" s="507">
        <f t="shared" si="3"/>
        <v>47.607788595271209</v>
      </c>
      <c r="R13" s="515" t="s">
        <v>396</v>
      </c>
      <c r="S13" s="510">
        <v>391</v>
      </c>
      <c r="T13" s="516">
        <v>100</v>
      </c>
      <c r="U13" s="510">
        <v>187</v>
      </c>
      <c r="V13" s="512">
        <v>47.826086956521742</v>
      </c>
      <c r="W13" s="513">
        <v>204</v>
      </c>
      <c r="X13" s="512">
        <v>52.173913043478258</v>
      </c>
      <c r="Y13" s="510">
        <v>135</v>
      </c>
      <c r="Z13" s="512">
        <v>34.526854219948852</v>
      </c>
      <c r="AA13" s="518">
        <v>9</v>
      </c>
      <c r="AB13" s="525">
        <v>2.3017902813299234</v>
      </c>
      <c r="AC13" s="510">
        <v>37</v>
      </c>
      <c r="AD13" s="512">
        <v>9.4629156010230187</v>
      </c>
      <c r="AE13" s="510">
        <v>23</v>
      </c>
      <c r="AF13" s="517">
        <v>5.8823529411764701</v>
      </c>
    </row>
    <row r="14" spans="2:32" ht="16.5" customHeight="1" thickBot="1">
      <c r="B14" s="901" t="s">
        <v>387</v>
      </c>
      <c r="C14" s="901"/>
      <c r="D14" s="901"/>
      <c r="E14" s="901"/>
      <c r="F14" s="901"/>
      <c r="G14" s="901"/>
      <c r="H14" s="901"/>
      <c r="I14" s="464"/>
      <c r="J14" s="495" t="s">
        <v>392</v>
      </c>
      <c r="K14" s="462">
        <v>406</v>
      </c>
      <c r="L14" s="496">
        <v>100</v>
      </c>
      <c r="M14" s="462">
        <v>244</v>
      </c>
      <c r="N14" s="508">
        <f t="shared" si="2"/>
        <v>60.098522167487687</v>
      </c>
      <c r="O14" s="462">
        <v>162</v>
      </c>
      <c r="P14" s="508">
        <f t="shared" si="3"/>
        <v>39.901477832512313</v>
      </c>
      <c r="R14" s="515" t="s">
        <v>393</v>
      </c>
      <c r="S14" s="510">
        <v>395</v>
      </c>
      <c r="T14" s="516">
        <v>100</v>
      </c>
      <c r="U14" s="510">
        <v>203</v>
      </c>
      <c r="V14" s="512">
        <v>51.392405063291136</v>
      </c>
      <c r="W14" s="513">
        <v>192</v>
      </c>
      <c r="X14" s="512">
        <v>48.607594936708857</v>
      </c>
      <c r="Y14" s="510">
        <v>129</v>
      </c>
      <c r="Z14" s="512">
        <v>32.658227848101269</v>
      </c>
      <c r="AA14" s="518">
        <v>12</v>
      </c>
      <c r="AB14" s="525">
        <v>3.0379746835443036</v>
      </c>
      <c r="AC14" s="510">
        <v>32</v>
      </c>
      <c r="AD14" s="512">
        <v>8.1012658227848107</v>
      </c>
      <c r="AE14" s="510">
        <v>19</v>
      </c>
      <c r="AF14" s="517">
        <v>4.8101265822784809</v>
      </c>
    </row>
    <row r="15" spans="2:32" ht="16.5" customHeight="1">
      <c r="B15" s="901"/>
      <c r="C15" s="901"/>
      <c r="D15" s="901"/>
      <c r="E15" s="901"/>
      <c r="F15" s="901"/>
      <c r="G15" s="901"/>
      <c r="H15" s="901"/>
      <c r="I15" s="464"/>
      <c r="J15" s="447" t="s">
        <v>395</v>
      </c>
      <c r="K15" s="447"/>
      <c r="L15" s="447"/>
      <c r="M15" s="447"/>
      <c r="N15" s="447"/>
      <c r="O15" s="447"/>
      <c r="P15" s="447"/>
      <c r="R15" s="515" t="s">
        <v>391</v>
      </c>
      <c r="S15" s="510">
        <v>1336</v>
      </c>
      <c r="T15" s="516">
        <v>100</v>
      </c>
      <c r="U15" s="510">
        <v>656</v>
      </c>
      <c r="V15" s="512">
        <v>49.101796407185624</v>
      </c>
      <c r="W15" s="513">
        <v>680</v>
      </c>
      <c r="X15" s="512">
        <v>50.898203592814376</v>
      </c>
      <c r="Y15" s="510">
        <v>460</v>
      </c>
      <c r="Z15" s="512">
        <v>34.431137724550901</v>
      </c>
      <c r="AA15" s="518">
        <v>45</v>
      </c>
      <c r="AB15" s="525">
        <v>3.3682634730538923</v>
      </c>
      <c r="AC15" s="510">
        <v>73</v>
      </c>
      <c r="AD15" s="512">
        <v>5.4640718562874255</v>
      </c>
      <c r="AE15" s="510">
        <v>102</v>
      </c>
      <c r="AF15" s="517">
        <v>7.634730538922156</v>
      </c>
    </row>
    <row r="16" spans="2:32" ht="16.5" customHeight="1">
      <c r="B16" s="901" t="s">
        <v>384</v>
      </c>
      <c r="C16" s="901"/>
      <c r="D16" s="901"/>
      <c r="E16" s="901"/>
      <c r="F16" s="901"/>
      <c r="G16" s="901"/>
      <c r="H16" s="901"/>
      <c r="I16" s="464"/>
      <c r="J16" s="901" t="s">
        <v>387</v>
      </c>
      <c r="K16" s="901"/>
      <c r="L16" s="901"/>
      <c r="M16" s="901"/>
      <c r="N16" s="901"/>
      <c r="O16" s="901"/>
      <c r="P16" s="901"/>
      <c r="R16" s="515" t="s">
        <v>390</v>
      </c>
      <c r="S16" s="510">
        <v>810</v>
      </c>
      <c r="T16" s="516">
        <v>100</v>
      </c>
      <c r="U16" s="510">
        <v>302</v>
      </c>
      <c r="V16" s="512">
        <v>37.283950617283949</v>
      </c>
      <c r="W16" s="513">
        <v>508</v>
      </c>
      <c r="X16" s="512">
        <v>62.716049382716058</v>
      </c>
      <c r="Y16" s="510">
        <v>351</v>
      </c>
      <c r="Z16" s="512">
        <v>43.333333333333336</v>
      </c>
      <c r="AA16" s="518">
        <v>25</v>
      </c>
      <c r="AB16" s="525">
        <v>3.0864197530864197</v>
      </c>
      <c r="AC16" s="510">
        <v>52</v>
      </c>
      <c r="AD16" s="512">
        <v>6.4197530864197532</v>
      </c>
      <c r="AE16" s="510">
        <v>80</v>
      </c>
      <c r="AF16" s="517">
        <v>9.8765432098765427</v>
      </c>
    </row>
    <row r="17" spans="1:32" ht="16.5" customHeight="1">
      <c r="B17" s="901"/>
      <c r="C17" s="901"/>
      <c r="D17" s="901"/>
      <c r="E17" s="901"/>
      <c r="F17" s="901"/>
      <c r="G17" s="901"/>
      <c r="H17" s="901"/>
      <c r="I17" s="464"/>
      <c r="J17" s="901"/>
      <c r="K17" s="901"/>
      <c r="L17" s="901"/>
      <c r="M17" s="901"/>
      <c r="N17" s="901"/>
      <c r="O17" s="901"/>
      <c r="P17" s="901"/>
      <c r="R17" s="515" t="s">
        <v>389</v>
      </c>
      <c r="S17" s="510">
        <v>425</v>
      </c>
      <c r="T17" s="516">
        <v>100</v>
      </c>
      <c r="U17" s="510">
        <v>198</v>
      </c>
      <c r="V17" s="512">
        <v>46.588235294117645</v>
      </c>
      <c r="W17" s="513">
        <v>227</v>
      </c>
      <c r="X17" s="512">
        <v>53.411764705882348</v>
      </c>
      <c r="Y17" s="510">
        <v>166</v>
      </c>
      <c r="Z17" s="512">
        <v>39.058823529411761</v>
      </c>
      <c r="AA17" s="518">
        <v>10</v>
      </c>
      <c r="AB17" s="525">
        <v>2.3529411764705883</v>
      </c>
      <c r="AC17" s="510">
        <v>22</v>
      </c>
      <c r="AD17" s="512">
        <v>5.1764705882352944</v>
      </c>
      <c r="AE17" s="510">
        <v>29</v>
      </c>
      <c r="AF17" s="517">
        <v>6.8235294117647065</v>
      </c>
    </row>
    <row r="18" spans="1:32" ht="16.5" customHeight="1">
      <c r="A18" s="440"/>
      <c r="B18" s="440"/>
      <c r="C18" s="440"/>
      <c r="D18" s="440"/>
      <c r="E18" s="440"/>
      <c r="F18" s="440"/>
      <c r="G18" s="440"/>
      <c r="H18" s="440"/>
      <c r="I18" s="440"/>
      <c r="J18" s="901" t="s">
        <v>384</v>
      </c>
      <c r="K18" s="901"/>
      <c r="L18" s="901"/>
      <c r="M18" s="901"/>
      <c r="N18" s="901"/>
      <c r="O18" s="901"/>
      <c r="P18" s="901"/>
      <c r="R18" s="515" t="s">
        <v>388</v>
      </c>
      <c r="S18" s="510">
        <v>218</v>
      </c>
      <c r="T18" s="516">
        <v>100</v>
      </c>
      <c r="U18" s="510">
        <v>67</v>
      </c>
      <c r="V18" s="512">
        <v>30.73394495412844</v>
      </c>
      <c r="W18" s="513">
        <v>151</v>
      </c>
      <c r="X18" s="512">
        <v>69.266055045871553</v>
      </c>
      <c r="Y18" s="510">
        <v>97</v>
      </c>
      <c r="Z18" s="512">
        <v>44.4954128440367</v>
      </c>
      <c r="AA18" s="518">
        <v>14</v>
      </c>
      <c r="AB18" s="525">
        <v>6.4220183486238538</v>
      </c>
      <c r="AC18" s="510">
        <v>11</v>
      </c>
      <c r="AD18" s="512">
        <v>5.0458715596330279</v>
      </c>
      <c r="AE18" s="510">
        <v>29</v>
      </c>
      <c r="AF18" s="517">
        <v>13.302752293577983</v>
      </c>
    </row>
    <row r="19" spans="1:32" ht="16.5" customHeight="1">
      <c r="A19" s="440"/>
      <c r="B19" s="440"/>
      <c r="C19" s="440"/>
      <c r="D19" s="440"/>
      <c r="E19" s="440"/>
      <c r="F19" s="440"/>
      <c r="G19" s="440"/>
      <c r="H19" s="440"/>
      <c r="I19" s="440"/>
      <c r="J19" s="901"/>
      <c r="K19" s="901"/>
      <c r="L19" s="901"/>
      <c r="M19" s="901"/>
      <c r="N19" s="901"/>
      <c r="O19" s="901"/>
      <c r="P19" s="901"/>
      <c r="R19" s="515" t="s">
        <v>386</v>
      </c>
      <c r="S19" s="510">
        <v>615</v>
      </c>
      <c r="T19" s="516">
        <v>100</v>
      </c>
      <c r="U19" s="510">
        <v>249</v>
      </c>
      <c r="V19" s="512">
        <v>40.487804878048784</v>
      </c>
      <c r="W19" s="513">
        <v>366</v>
      </c>
      <c r="X19" s="512">
        <v>59.512195121951216</v>
      </c>
      <c r="Y19" s="510">
        <v>257</v>
      </c>
      <c r="Z19" s="512">
        <v>41.788617886178862</v>
      </c>
      <c r="AA19" s="518">
        <v>17</v>
      </c>
      <c r="AB19" s="525">
        <v>2.7642276422764227</v>
      </c>
      <c r="AC19" s="510">
        <v>39</v>
      </c>
      <c r="AD19" s="512">
        <v>6.3414634146341466</v>
      </c>
      <c r="AE19" s="510">
        <v>53</v>
      </c>
      <c r="AF19" s="517">
        <v>8.617886178861788</v>
      </c>
    </row>
    <row r="20" spans="1:32" ht="16.5" customHeight="1">
      <c r="A20" s="440"/>
      <c r="B20" s="440"/>
      <c r="C20" s="440"/>
      <c r="D20" s="440"/>
      <c r="E20" s="440"/>
      <c r="F20" s="440"/>
      <c r="G20" s="440"/>
      <c r="H20" s="440"/>
      <c r="I20" s="440"/>
      <c r="J20"/>
      <c r="K20"/>
      <c r="L20"/>
      <c r="M20"/>
      <c r="N20"/>
      <c r="O20"/>
      <c r="P20"/>
      <c r="R20" s="515" t="s">
        <v>385</v>
      </c>
      <c r="S20" s="510">
        <v>171</v>
      </c>
      <c r="T20" s="516">
        <v>100</v>
      </c>
      <c r="U20" s="510">
        <v>85</v>
      </c>
      <c r="V20" s="512">
        <v>49.707602339181285</v>
      </c>
      <c r="W20" s="513">
        <v>86</v>
      </c>
      <c r="X20" s="512">
        <v>50.292397660818708</v>
      </c>
      <c r="Y20" s="510">
        <v>55</v>
      </c>
      <c r="Z20" s="512">
        <v>32.163742690058477</v>
      </c>
      <c r="AA20" s="518" t="s">
        <v>109</v>
      </c>
      <c r="AB20" s="525" t="s">
        <v>109</v>
      </c>
      <c r="AC20" s="510">
        <v>13</v>
      </c>
      <c r="AD20" s="512">
        <v>7.6023391812865491</v>
      </c>
      <c r="AE20" s="510">
        <v>14</v>
      </c>
      <c r="AF20" s="517">
        <v>8.1871345029239766</v>
      </c>
    </row>
    <row r="21" spans="1:32" ht="16.5" customHeight="1">
      <c r="A21" s="440"/>
      <c r="B21" s="440"/>
      <c r="C21" s="440"/>
      <c r="D21" s="440"/>
      <c r="E21" s="440"/>
      <c r="F21" s="440"/>
      <c r="G21" s="440"/>
      <c r="H21" s="440"/>
      <c r="I21" s="440"/>
      <c r="J21"/>
      <c r="K21"/>
      <c r="L21"/>
      <c r="M21"/>
      <c r="N21"/>
      <c r="O21"/>
      <c r="P21"/>
      <c r="R21" s="515" t="s">
        <v>383</v>
      </c>
      <c r="S21" s="510">
        <v>207</v>
      </c>
      <c r="T21" s="516">
        <v>100</v>
      </c>
      <c r="U21" s="510">
        <v>115</v>
      </c>
      <c r="V21" s="512">
        <v>55.555555555555557</v>
      </c>
      <c r="W21" s="513">
        <v>92</v>
      </c>
      <c r="X21" s="512">
        <v>44.444444444444443</v>
      </c>
      <c r="Y21" s="510">
        <v>63</v>
      </c>
      <c r="Z21" s="512">
        <v>30.434782608695656</v>
      </c>
      <c r="AA21" s="518" t="s">
        <v>109</v>
      </c>
      <c r="AB21" s="525" t="s">
        <v>109</v>
      </c>
      <c r="AC21" s="510">
        <v>13</v>
      </c>
      <c r="AD21" s="512">
        <v>6.2801932367149762</v>
      </c>
      <c r="AE21" s="510">
        <v>12</v>
      </c>
      <c r="AF21" s="517">
        <v>5.7971014492753623</v>
      </c>
    </row>
    <row r="22" spans="1:32" ht="16.5" customHeight="1">
      <c r="A22" s="440"/>
      <c r="B22" s="440"/>
      <c r="C22" s="440"/>
      <c r="D22" s="440"/>
      <c r="E22" s="440"/>
      <c r="F22" s="440"/>
      <c r="G22" s="440"/>
      <c r="H22" s="440"/>
      <c r="I22" s="440"/>
      <c r="J22"/>
      <c r="K22"/>
      <c r="L22"/>
      <c r="M22"/>
      <c r="N22"/>
      <c r="O22"/>
      <c r="P22"/>
      <c r="R22" s="515" t="s">
        <v>382</v>
      </c>
      <c r="S22" s="510">
        <v>184</v>
      </c>
      <c r="T22" s="516">
        <v>100</v>
      </c>
      <c r="U22" s="510">
        <v>104</v>
      </c>
      <c r="V22" s="512">
        <v>56.521739130434781</v>
      </c>
      <c r="W22" s="513">
        <v>80</v>
      </c>
      <c r="X22" s="512">
        <v>43.478260869565219</v>
      </c>
      <c r="Y22" s="510">
        <v>54</v>
      </c>
      <c r="Z22" s="512">
        <v>29.347826086956523</v>
      </c>
      <c r="AA22" s="518">
        <v>7</v>
      </c>
      <c r="AB22" s="525">
        <v>3.804347826086957</v>
      </c>
      <c r="AC22" s="510">
        <v>9</v>
      </c>
      <c r="AD22" s="512">
        <v>4.8913043478260869</v>
      </c>
      <c r="AE22" s="510">
        <v>10</v>
      </c>
      <c r="AF22" s="517">
        <v>5.4347826086956523</v>
      </c>
    </row>
    <row r="23" spans="1:32" ht="16.5" customHeight="1">
      <c r="C23" s="174"/>
      <c r="D23" s="174"/>
      <c r="E23" s="174"/>
      <c r="F23" s="174"/>
      <c r="G23" s="174"/>
      <c r="H23" s="174"/>
      <c r="I23" s="174"/>
      <c r="J23" s="174"/>
      <c r="K23" s="174"/>
      <c r="L23" s="174"/>
      <c r="M23" s="174"/>
      <c r="N23" s="174"/>
      <c r="O23" s="174"/>
      <c r="P23" s="174"/>
      <c r="R23" s="515" t="s">
        <v>381</v>
      </c>
      <c r="S23" s="510">
        <v>102</v>
      </c>
      <c r="T23" s="516">
        <v>100</v>
      </c>
      <c r="U23" s="510">
        <v>42</v>
      </c>
      <c r="V23" s="512">
        <v>41.17647058823529</v>
      </c>
      <c r="W23" s="513">
        <v>60</v>
      </c>
      <c r="X23" s="512">
        <v>58.82352941176471</v>
      </c>
      <c r="Y23" s="510">
        <v>40</v>
      </c>
      <c r="Z23" s="512">
        <v>39.215686274509807</v>
      </c>
      <c r="AA23" s="518" t="s">
        <v>109</v>
      </c>
      <c r="AB23" s="525" t="s">
        <v>109</v>
      </c>
      <c r="AC23" s="510">
        <v>12</v>
      </c>
      <c r="AD23" s="512">
        <v>11.76470588235294</v>
      </c>
      <c r="AE23" s="510">
        <v>6</v>
      </c>
      <c r="AF23" s="517">
        <v>5.8823529411764701</v>
      </c>
    </row>
    <row r="24" spans="1:32" ht="16.5" customHeight="1">
      <c r="C24" s="440"/>
      <c r="D24" s="440"/>
      <c r="E24" s="440"/>
      <c r="F24" s="440"/>
      <c r="G24" s="440"/>
      <c r="H24" s="440"/>
      <c r="I24" s="440"/>
      <c r="J24"/>
      <c r="K24"/>
      <c r="L24"/>
      <c r="M24"/>
      <c r="N24"/>
      <c r="O24"/>
      <c r="P24"/>
      <c r="R24" s="515" t="s">
        <v>380</v>
      </c>
      <c r="S24" s="510">
        <v>415</v>
      </c>
      <c r="T24" s="516">
        <v>100</v>
      </c>
      <c r="U24" s="510">
        <v>200</v>
      </c>
      <c r="V24" s="512">
        <v>48.192771084337352</v>
      </c>
      <c r="W24" s="513">
        <v>215</v>
      </c>
      <c r="X24" s="512">
        <v>51.807228915662648</v>
      </c>
      <c r="Y24" s="510">
        <v>145</v>
      </c>
      <c r="Z24" s="512">
        <v>34.939759036144579</v>
      </c>
      <c r="AA24" s="518">
        <v>9</v>
      </c>
      <c r="AB24" s="525">
        <v>2.1686746987951806</v>
      </c>
      <c r="AC24" s="510">
        <v>20</v>
      </c>
      <c r="AD24" s="512">
        <v>4.8192771084337354</v>
      </c>
      <c r="AE24" s="510">
        <v>41</v>
      </c>
      <c r="AF24" s="517">
        <v>9.8795180722891569</v>
      </c>
    </row>
    <row r="25" spans="1:32" ht="16.5" customHeight="1">
      <c r="C25" s="440"/>
      <c r="D25" s="440"/>
      <c r="E25" s="440"/>
      <c r="F25" s="440"/>
      <c r="G25" s="440"/>
      <c r="H25" s="440"/>
      <c r="I25" s="440"/>
      <c r="J25"/>
      <c r="K25"/>
      <c r="L25"/>
      <c r="M25"/>
      <c r="N25"/>
      <c r="O25"/>
      <c r="P25"/>
      <c r="R25" s="515" t="s">
        <v>379</v>
      </c>
      <c r="S25" s="510">
        <v>274</v>
      </c>
      <c r="T25" s="516">
        <v>100</v>
      </c>
      <c r="U25" s="510">
        <v>128</v>
      </c>
      <c r="V25" s="512">
        <v>46.715328467153284</v>
      </c>
      <c r="W25" s="513">
        <v>146</v>
      </c>
      <c r="X25" s="512">
        <v>53.284671532846716</v>
      </c>
      <c r="Y25" s="510">
        <v>107</v>
      </c>
      <c r="Z25" s="512">
        <v>39.051094890510953</v>
      </c>
      <c r="AA25" s="518">
        <v>5</v>
      </c>
      <c r="AB25" s="525">
        <v>1.824817518248175</v>
      </c>
      <c r="AC25" s="510">
        <v>17</v>
      </c>
      <c r="AD25" s="512">
        <v>6.2043795620437958</v>
      </c>
      <c r="AE25" s="510">
        <v>17</v>
      </c>
      <c r="AF25" s="517">
        <v>6.2043795620437958</v>
      </c>
    </row>
    <row r="26" spans="1:32" ht="16.5" customHeight="1" thickBot="1">
      <c r="J26"/>
      <c r="K26"/>
      <c r="L26"/>
      <c r="M26"/>
      <c r="N26"/>
      <c r="O26"/>
      <c r="P26"/>
      <c r="R26" s="519" t="s">
        <v>378</v>
      </c>
      <c r="S26" s="520">
        <v>201</v>
      </c>
      <c r="T26" s="521">
        <v>100</v>
      </c>
      <c r="U26" s="520">
        <v>113</v>
      </c>
      <c r="V26" s="521">
        <v>56.218905472636813</v>
      </c>
      <c r="W26" s="522">
        <v>88</v>
      </c>
      <c r="X26" s="521">
        <v>43.781094527363187</v>
      </c>
      <c r="Y26" s="520">
        <v>60</v>
      </c>
      <c r="Z26" s="521">
        <v>29.850746268656714</v>
      </c>
      <c r="AA26" s="524" t="s">
        <v>109</v>
      </c>
      <c r="AB26" s="526" t="s">
        <v>109</v>
      </c>
      <c r="AC26" s="520">
        <v>14</v>
      </c>
      <c r="AD26" s="521">
        <v>6.9651741293532341</v>
      </c>
      <c r="AE26" s="520">
        <v>10</v>
      </c>
      <c r="AF26" s="523">
        <v>4.9751243781094532</v>
      </c>
    </row>
    <row r="27" spans="1:32" ht="16.5" customHeight="1">
      <c r="J27" s="898"/>
      <c r="K27" s="898"/>
      <c r="L27" s="898"/>
      <c r="M27" s="898"/>
      <c r="N27" s="898"/>
      <c r="O27" s="461"/>
      <c r="R27" s="447" t="s">
        <v>395</v>
      </c>
      <c r="S27"/>
      <c r="T27"/>
      <c r="U27"/>
      <c r="V27"/>
      <c r="W27"/>
      <c r="X27"/>
      <c r="Y27"/>
      <c r="Z27"/>
      <c r="AA27"/>
      <c r="AB27"/>
      <c r="AC27"/>
      <c r="AD27"/>
      <c r="AE27"/>
      <c r="AF27"/>
    </row>
    <row r="28" spans="1:32" ht="16.5" customHeight="1">
      <c r="J28" s="443"/>
      <c r="K28" s="443"/>
      <c r="L28" s="443"/>
      <c r="M28" s="443"/>
      <c r="N28" s="443"/>
      <c r="O28" s="443"/>
      <c r="P28" s="442"/>
      <c r="R28" s="901" t="s">
        <v>387</v>
      </c>
      <c r="S28" s="901"/>
      <c r="T28" s="901"/>
      <c r="U28" s="901"/>
      <c r="V28" s="901"/>
      <c r="W28" s="901"/>
      <c r="X28" s="901"/>
      <c r="Y28" s="901"/>
      <c r="Z28" s="901"/>
      <c r="AA28" s="901"/>
      <c r="AB28" s="901"/>
      <c r="AC28"/>
      <c r="AD28"/>
      <c r="AE28"/>
      <c r="AF28"/>
    </row>
    <row r="29" spans="1:32" ht="16.5" customHeight="1">
      <c r="R29" s="901"/>
      <c r="S29" s="901"/>
      <c r="T29" s="901"/>
      <c r="U29" s="901"/>
      <c r="V29" s="901"/>
      <c r="W29" s="901"/>
      <c r="X29" s="901"/>
      <c r="Y29" s="901"/>
      <c r="Z29" s="901"/>
      <c r="AA29" s="901"/>
      <c r="AB29" s="901"/>
      <c r="AC29"/>
      <c r="AD29"/>
      <c r="AE29"/>
      <c r="AF29"/>
    </row>
    <row r="30" spans="1:32" ht="16.5" customHeight="1">
      <c r="R30" s="901" t="s">
        <v>384</v>
      </c>
      <c r="S30" s="901"/>
      <c r="T30" s="901"/>
      <c r="U30" s="901"/>
      <c r="V30" s="901"/>
      <c r="W30" s="901"/>
      <c r="X30" s="901"/>
      <c r="Y30" s="901"/>
      <c r="Z30" s="901"/>
      <c r="AA30" s="901"/>
      <c r="AB30" s="901"/>
      <c r="AC30"/>
      <c r="AD30"/>
      <c r="AE30"/>
      <c r="AF30"/>
    </row>
    <row r="31" spans="1:32" ht="16.5" customHeight="1">
      <c r="R31" s="901"/>
      <c r="S31" s="901"/>
      <c r="T31" s="901"/>
      <c r="U31" s="901"/>
      <c r="V31" s="901"/>
      <c r="W31" s="901"/>
      <c r="X31" s="901"/>
      <c r="Y31" s="901"/>
      <c r="Z31" s="901"/>
      <c r="AA31" s="901"/>
      <c r="AB31" s="901"/>
      <c r="AC31"/>
      <c r="AD31"/>
      <c r="AE31"/>
      <c r="AF31"/>
    </row>
    <row r="32" spans="1:32" ht="16.5" customHeight="1">
      <c r="B32" s="463"/>
      <c r="R32"/>
      <c r="S32"/>
      <c r="T32"/>
      <c r="U32"/>
      <c r="V32"/>
      <c r="W32"/>
      <c r="X32"/>
      <c r="Y32"/>
      <c r="Z32"/>
      <c r="AA32"/>
      <c r="AB32"/>
      <c r="AC32"/>
      <c r="AD32"/>
      <c r="AE32"/>
      <c r="AF32"/>
    </row>
    <row r="33" spans="2:32" ht="16.5" customHeight="1">
      <c r="B33" s="852" t="s">
        <v>413</v>
      </c>
      <c r="C33" s="852"/>
      <c r="D33" s="852"/>
      <c r="E33" s="852"/>
      <c r="F33" s="852"/>
      <c r="G33" s="852"/>
      <c r="H33" s="852"/>
      <c r="I33" s="852"/>
      <c r="R33"/>
      <c r="S33"/>
      <c r="T33"/>
      <c r="U33"/>
      <c r="V33"/>
      <c r="W33"/>
      <c r="X33"/>
      <c r="Y33"/>
      <c r="Z33"/>
      <c r="AA33"/>
      <c r="AB33"/>
      <c r="AC33"/>
      <c r="AD33"/>
      <c r="AE33"/>
      <c r="AF33"/>
    </row>
    <row r="34" spans="2:32" ht="16.5" customHeight="1">
      <c r="C34" s="460"/>
      <c r="D34" s="460"/>
      <c r="E34" s="460"/>
      <c r="F34" s="460"/>
      <c r="G34" s="460"/>
      <c r="H34" s="460"/>
      <c r="I34" s="460"/>
      <c r="J34" s="460"/>
      <c r="K34" s="460"/>
      <c r="L34" s="460"/>
      <c r="M34" s="460"/>
      <c r="N34" s="460"/>
      <c r="O34" s="460"/>
      <c r="P34" s="460"/>
      <c r="Q34" s="460"/>
      <c r="R34"/>
      <c r="S34"/>
      <c r="T34"/>
      <c r="U34"/>
      <c r="V34"/>
      <c r="W34"/>
      <c r="X34"/>
      <c r="Y34"/>
      <c r="Z34"/>
      <c r="AA34"/>
      <c r="AB34"/>
      <c r="AC34"/>
      <c r="AD34"/>
      <c r="AE34"/>
      <c r="AF34"/>
    </row>
    <row r="35" spans="2:32" ht="16.5" customHeight="1">
      <c r="R35"/>
      <c r="S35"/>
      <c r="T35"/>
      <c r="U35"/>
      <c r="V35"/>
      <c r="W35"/>
      <c r="X35"/>
      <c r="Y35"/>
      <c r="Z35"/>
      <c r="AA35"/>
      <c r="AB35"/>
      <c r="AC35"/>
      <c r="AD35"/>
      <c r="AE35"/>
      <c r="AF35"/>
    </row>
    <row r="36" spans="2:32" ht="16.5" customHeight="1">
      <c r="R36"/>
      <c r="S36"/>
      <c r="T36"/>
      <c r="U36"/>
      <c r="V36"/>
      <c r="W36"/>
      <c r="X36"/>
      <c r="Y36"/>
      <c r="Z36"/>
      <c r="AA36"/>
      <c r="AB36"/>
      <c r="AC36"/>
      <c r="AD36"/>
      <c r="AE36"/>
      <c r="AF36"/>
    </row>
    <row r="37" spans="2:32" ht="16.5" customHeight="1">
      <c r="R37"/>
      <c r="S37"/>
      <c r="T37"/>
      <c r="U37"/>
      <c r="V37"/>
      <c r="W37"/>
      <c r="X37"/>
      <c r="Y37"/>
      <c r="Z37"/>
      <c r="AA37"/>
      <c r="AB37"/>
      <c r="AC37"/>
      <c r="AD37"/>
      <c r="AE37"/>
      <c r="AF37"/>
    </row>
    <row r="38" spans="2:32" ht="16.5" customHeight="1">
      <c r="R38"/>
      <c r="S38"/>
      <c r="T38"/>
      <c r="U38"/>
      <c r="V38"/>
      <c r="W38"/>
      <c r="X38"/>
      <c r="Y38"/>
      <c r="Z38"/>
      <c r="AA38"/>
      <c r="AB38"/>
      <c r="AC38"/>
      <c r="AD38"/>
      <c r="AE38"/>
      <c r="AF38"/>
    </row>
    <row r="39" spans="2:32" ht="16.5" customHeight="1">
      <c r="R39"/>
      <c r="S39"/>
      <c r="T39"/>
      <c r="U39"/>
      <c r="V39"/>
      <c r="W39"/>
      <c r="X39"/>
      <c r="Y39"/>
      <c r="Z39"/>
      <c r="AA39"/>
      <c r="AB39"/>
      <c r="AC39"/>
      <c r="AD39"/>
      <c r="AE39"/>
      <c r="AF39"/>
    </row>
    <row r="40" spans="2:32" ht="16.5" customHeight="1">
      <c r="R40"/>
      <c r="S40"/>
      <c r="T40"/>
      <c r="U40"/>
      <c r="V40"/>
      <c r="W40"/>
      <c r="X40"/>
      <c r="Y40"/>
      <c r="Z40"/>
      <c r="AA40"/>
      <c r="AB40"/>
      <c r="AC40"/>
      <c r="AD40"/>
      <c r="AE40"/>
      <c r="AF40"/>
    </row>
    <row r="41" spans="2:32" ht="16.5" customHeight="1">
      <c r="R41"/>
      <c r="S41"/>
      <c r="T41"/>
      <c r="U41"/>
      <c r="V41"/>
      <c r="W41"/>
      <c r="X41"/>
      <c r="Y41"/>
      <c r="Z41"/>
      <c r="AA41"/>
      <c r="AB41"/>
      <c r="AC41"/>
      <c r="AD41"/>
      <c r="AE41"/>
      <c r="AF41"/>
    </row>
    <row r="42" spans="2:32" ht="16.5">
      <c r="R42"/>
      <c r="S42"/>
      <c r="T42"/>
      <c r="U42"/>
      <c r="V42"/>
      <c r="W42"/>
      <c r="X42"/>
      <c r="Y42"/>
      <c r="Z42"/>
      <c r="AA42"/>
      <c r="AB42"/>
      <c r="AC42"/>
      <c r="AD42"/>
      <c r="AE42"/>
      <c r="AF42"/>
    </row>
    <row r="43" spans="2:32" ht="16.5">
      <c r="R43"/>
      <c r="S43"/>
      <c r="T43"/>
      <c r="U43"/>
      <c r="V43"/>
      <c r="W43"/>
      <c r="X43"/>
      <c r="Y43"/>
      <c r="Z43"/>
      <c r="AA43"/>
      <c r="AB43"/>
      <c r="AC43"/>
      <c r="AD43"/>
      <c r="AE43"/>
      <c r="AF43"/>
    </row>
    <row r="44" spans="2:32" ht="16.5">
      <c r="R44"/>
      <c r="S44"/>
      <c r="T44"/>
      <c r="U44"/>
      <c r="V44"/>
      <c r="W44"/>
      <c r="X44"/>
    </row>
    <row r="45" spans="2:32" ht="16.5">
      <c r="R45"/>
      <c r="S45"/>
      <c r="T45"/>
      <c r="U45"/>
      <c r="V45"/>
      <c r="W45"/>
      <c r="X45"/>
    </row>
    <row r="46" spans="2:32" ht="16.5">
      <c r="R46"/>
      <c r="S46"/>
      <c r="T46"/>
      <c r="U46"/>
      <c r="V46"/>
      <c r="W46"/>
      <c r="X46"/>
    </row>
    <row r="47" spans="2:32" ht="16.5">
      <c r="R47"/>
      <c r="S47"/>
      <c r="T47"/>
      <c r="U47"/>
      <c r="V47"/>
      <c r="W47"/>
      <c r="X47"/>
    </row>
    <row r="48" spans="2:32" ht="16.5">
      <c r="R48"/>
      <c r="S48"/>
      <c r="T48"/>
      <c r="U48"/>
      <c r="V48"/>
      <c r="W48"/>
      <c r="X48"/>
    </row>
    <row r="49" spans="18:24" ht="16.5">
      <c r="R49"/>
      <c r="S49"/>
      <c r="T49"/>
      <c r="U49"/>
      <c r="V49"/>
      <c r="W49"/>
      <c r="X49"/>
    </row>
    <row r="50" spans="18:24" ht="16.5">
      <c r="R50"/>
      <c r="S50"/>
      <c r="T50"/>
      <c r="U50"/>
      <c r="V50"/>
      <c r="W50"/>
      <c r="X50"/>
    </row>
    <row r="51" spans="18:24" ht="16.5">
      <c r="R51"/>
      <c r="S51"/>
      <c r="T51"/>
      <c r="U51"/>
      <c r="V51"/>
      <c r="W51"/>
      <c r="X51"/>
    </row>
    <row r="52" spans="18:24" ht="16.5">
      <c r="R52"/>
      <c r="S52"/>
      <c r="T52"/>
      <c r="U52"/>
      <c r="V52"/>
      <c r="W52"/>
      <c r="X52"/>
    </row>
    <row r="53" spans="18:24" ht="16.5">
      <c r="R53"/>
      <c r="S53"/>
      <c r="T53"/>
      <c r="U53"/>
      <c r="V53"/>
      <c r="W53"/>
      <c r="X53"/>
    </row>
    <row r="54" spans="18:24" ht="16.5">
      <c r="R54"/>
      <c r="S54"/>
      <c r="T54"/>
      <c r="U54"/>
      <c r="V54"/>
      <c r="W54"/>
      <c r="X54"/>
    </row>
    <row r="55" spans="18:24" ht="16.5">
      <c r="R55"/>
      <c r="S55"/>
      <c r="T55"/>
      <c r="U55"/>
      <c r="V55"/>
      <c r="W55"/>
      <c r="X55"/>
    </row>
    <row r="56" spans="18:24" ht="16.5">
      <c r="R56"/>
      <c r="S56"/>
      <c r="T56"/>
      <c r="U56"/>
      <c r="V56"/>
      <c r="W56"/>
      <c r="X56"/>
    </row>
    <row r="57" spans="18:24" ht="16.5">
      <c r="R57"/>
      <c r="S57"/>
      <c r="T57"/>
      <c r="U57"/>
      <c r="V57"/>
      <c r="W57"/>
      <c r="X57"/>
    </row>
    <row r="58" spans="18:24" ht="16.5">
      <c r="R58"/>
      <c r="S58"/>
      <c r="T58"/>
      <c r="U58"/>
      <c r="V58"/>
      <c r="W58"/>
      <c r="X58"/>
    </row>
    <row r="59" spans="18:24" ht="16.5">
      <c r="R59"/>
      <c r="S59"/>
      <c r="T59"/>
      <c r="U59"/>
      <c r="V59"/>
      <c r="W59"/>
      <c r="X59"/>
    </row>
    <row r="60" spans="18:24" ht="16.5">
      <c r="R60"/>
      <c r="S60"/>
      <c r="T60"/>
      <c r="U60"/>
      <c r="V60"/>
      <c r="W60"/>
      <c r="X60"/>
    </row>
  </sheetData>
  <mergeCells count="27">
    <mergeCell ref="R30:AB31"/>
    <mergeCell ref="R28:AB29"/>
    <mergeCell ref="G8:G9"/>
    <mergeCell ref="B14:H15"/>
    <mergeCell ref="B16:H17"/>
    <mergeCell ref="J16:P17"/>
    <mergeCell ref="M8:M9"/>
    <mergeCell ref="O8:O9"/>
    <mergeCell ref="K7:K9"/>
    <mergeCell ref="W8:W10"/>
    <mergeCell ref="Y9:Y10"/>
    <mergeCell ref="AA9:AA10"/>
    <mergeCell ref="B33:I33"/>
    <mergeCell ref="J27:N27"/>
    <mergeCell ref="J7:J9"/>
    <mergeCell ref="E8:E9"/>
    <mergeCell ref="J18:P19"/>
    <mergeCell ref="AC3:AF3"/>
    <mergeCell ref="C7:C9"/>
    <mergeCell ref="AC4:AF4"/>
    <mergeCell ref="B7:B9"/>
    <mergeCell ref="U8:U10"/>
    <mergeCell ref="S7:S10"/>
    <mergeCell ref="R7:R10"/>
    <mergeCell ref="AE9:AE10"/>
    <mergeCell ref="AC9:AC10"/>
    <mergeCell ref="V8:V9"/>
  </mergeCells>
  <phoneticPr fontId="13" type="noConversion"/>
  <hyperlinks>
    <hyperlink ref="B1" location="목차!A1" display="#목차"/>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297</TotalTime>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18</vt:i4>
      </vt:variant>
    </vt:vector>
  </HeadingPairs>
  <TitlesOfParts>
    <vt:vector size="41" baseType="lpstr">
      <vt:lpstr>목차</vt:lpstr>
      <vt:lpstr>1-1.청년인구 규모</vt:lpstr>
      <vt:lpstr>1-2.청년인구 성비</vt:lpstr>
      <vt:lpstr>1-3.국적별 외국인 인구</vt:lpstr>
      <vt:lpstr>2-1.청년 인구이동</vt:lpstr>
      <vt:lpstr>2-2.전입이동</vt:lpstr>
      <vt:lpstr>2-3.시도간 전입인구의 전입 전 거주지</vt:lpstr>
      <vt:lpstr>2-4.전입인구의 전입사유</vt:lpstr>
      <vt:lpstr>2-5.전출이동</vt:lpstr>
      <vt:lpstr>2-6.시도간 전출인구의 전출 후 거주지</vt:lpstr>
      <vt:lpstr>2-7.전출인구의 전출사유</vt:lpstr>
      <vt:lpstr>3-1.출산율</vt:lpstr>
      <vt:lpstr>3-2.사망률</vt:lpstr>
      <vt:lpstr>3-3.혼인율</vt:lpstr>
      <vt:lpstr>3-4.이혼율 </vt:lpstr>
      <vt:lpstr>4-1.청년가구 규모</vt:lpstr>
      <vt:lpstr>4-2.가구형태별 가구</vt:lpstr>
      <vt:lpstr>4-3.가구원수별 가구</vt:lpstr>
      <vt:lpstr>4-4.거처종류별 가구</vt:lpstr>
      <vt:lpstr>4-5.세대구성별 가구</vt:lpstr>
      <vt:lpstr>4-6. 다문화 가구</vt:lpstr>
      <vt:lpstr>4-7. 농가 청년인구</vt:lpstr>
      <vt:lpstr>5-1. 현역병 입영현황</vt:lpstr>
      <vt:lpstr>'1-1.청년인구 규모'!Print_Area</vt:lpstr>
      <vt:lpstr>'1-2.청년인구 성비'!Print_Area</vt:lpstr>
      <vt:lpstr>'1-3.국적별 외국인 인구'!Print_Area</vt:lpstr>
      <vt:lpstr>'2-1.청년 인구이동'!Print_Area</vt:lpstr>
      <vt:lpstr>'2-2.전입이동'!Print_Area</vt:lpstr>
      <vt:lpstr>'2-3.시도간 전입인구의 전입 전 거주지'!Print_Area</vt:lpstr>
      <vt:lpstr>'2-4.전입인구의 전입사유'!Print_Area</vt:lpstr>
      <vt:lpstr>'2-5.전출이동'!Print_Area</vt:lpstr>
      <vt:lpstr>'2-6.시도간 전출인구의 전출 후 거주지'!Print_Area</vt:lpstr>
      <vt:lpstr>'2-7.전출인구의 전출사유'!Print_Area</vt:lpstr>
      <vt:lpstr>'3-1.출산율'!Print_Area</vt:lpstr>
      <vt:lpstr>'3-2.사망률'!Print_Area</vt:lpstr>
      <vt:lpstr>'3-3.혼인율'!Print_Area</vt:lpstr>
      <vt:lpstr>'3-4.이혼율 '!Print_Area</vt:lpstr>
      <vt:lpstr>'4-2.가구형태별 가구'!Print_Area</vt:lpstr>
      <vt:lpstr>'4-3.가구원수별 가구'!Print_Area</vt:lpstr>
      <vt:lpstr>'4-4.거처종류별 가구'!Print_Area</vt:lpstr>
      <vt:lpstr>'4-5.세대구성별 가구'!Print_Area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34</cp:revision>
  <dcterms:created xsi:type="dcterms:W3CDTF">2018-08-28T04:29:44Z</dcterms:created>
  <dcterms:modified xsi:type="dcterms:W3CDTF">2023-02-24T05:11:58Z</dcterms:modified>
  <cp:version>1100.0100.01</cp:version>
</cp:coreProperties>
</file>