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3. 충청남도 청년통계\# 9월_행정통계 작성\# 2022 충청남도 청년통계 통계표_v1.공표용_221108\"/>
    </mc:Choice>
  </mc:AlternateContent>
  <xr:revisionPtr revIDLastSave="0" documentId="13_ncr:1_{A4E35326-0A14-4309-9187-73649B6F8460}" xr6:coauthVersionLast="47" xr6:coauthVersionMax="47" xr10:uidLastSave="{00000000-0000-0000-0000-000000000000}"/>
  <bookViews>
    <workbookView xWindow="28680" yWindow="-1335" windowWidth="29040" windowHeight="15840" tabRatio="855" firstSheet="5" activeTab="8" xr2:uid="{00000000-000D-0000-FFFF-FFFF00000000}"/>
  </bookViews>
  <sheets>
    <sheet name="목차" sheetId="1" r:id="rId1"/>
    <sheet name="1-1.주택 소유자 규모" sheetId="2" r:id="rId2"/>
    <sheet name="1-2.주택 소유 청년인구" sheetId="3" r:id="rId3"/>
    <sheet name="1-3.소유물건수별 주택 소유 청년인구" sheetId="4" r:id="rId4"/>
    <sheet name="1-4.소유 지분별 주택 소유 청년인구" sheetId="5" r:id="rId5"/>
    <sheet name="2-1.주택 소재지별 소유 주택 수" sheetId="6" r:id="rId6"/>
    <sheet name="2-2.소유 형태별 소유 주택 수" sheetId="7" r:id="rId7"/>
    <sheet name="2-3.주택 유형별 소유 주택 수" sheetId="8" r:id="rId8"/>
    <sheet name="3-1.거주주택 노후기간" sheetId="28" r:id="rId9"/>
    <sheet name="4-1. 월평균 소득수준별 청년·다문화 가구" sheetId="9" r:id="rId10"/>
    <sheet name="4-2. 월평균 소비수준별 청년가구" sheetId="26" r:id="rId11"/>
    <sheet name="4-3. 청년가구 부채 이유" sheetId="27" r:id="rId12"/>
  </sheets>
  <definedNames>
    <definedName name="_xlnm.Print_Area" localSheetId="1">'1-1.주택 소유자 규모'!$B$1:$X$32</definedName>
    <definedName name="_xlnm.Print_Area" localSheetId="2">'1-2.주택 소유 청년인구'!$B$1:$Q$42</definedName>
    <definedName name="_xlnm.Print_Area" localSheetId="3">'1-3.소유물건수별 주택 소유 청년인구'!$B$1:$Q$107</definedName>
    <definedName name="_xlnm.Print_Area" localSheetId="4">'1-4.소유 지분별 주택 소유 청년인구'!$B$1:$Q$108</definedName>
    <definedName name="_xlnm.Print_Area" localSheetId="5">'2-1.주택 소재지별 소유 주택 수'!$B$1:$O$108</definedName>
    <definedName name="_xlnm.Print_Area" localSheetId="6">'2-2.소유 형태별 소유 주택 수'!$B$1:$O$107</definedName>
    <definedName name="_xlnm.Print_Area" localSheetId="7">'2-3.주택 유형별 소유 주택 수'!$B$1:$O$107</definedName>
    <definedName name="_xlnm.Print_Area" localSheetId="10">#REF!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2" l="1"/>
  <c r="P11" i="2"/>
  <c r="R24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9" i="3"/>
  <c r="H10" i="3"/>
  <c r="H11" i="3"/>
  <c r="H12" i="3"/>
  <c r="H13" i="3"/>
  <c r="H9" i="3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I12" i="2"/>
  <c r="I13" i="2"/>
  <c r="I11" i="2"/>
  <c r="F13" i="2" l="1"/>
  <c r="F12" i="2"/>
  <c r="F11" i="2"/>
  <c r="M56" i="8" l="1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</calcChain>
</file>

<file path=xl/sharedStrings.xml><?xml version="1.0" encoding="utf-8"?>
<sst xmlns="http://schemas.openxmlformats.org/spreadsheetml/2006/main" count="1199" uniqueCount="190">
  <si>
    <t>1호 이하</t>
  </si>
  <si>
    <t>단독소유</t>
  </si>
  <si>
    <t>주택 소유자</t>
  </si>
  <si>
    <t>도내소재</t>
  </si>
  <si>
    <t>공동소유</t>
  </si>
  <si>
    <t>도외소재</t>
  </si>
  <si>
    <t>충청남도 전체</t>
  </si>
  <si>
    <t>25~29세</t>
  </si>
  <si>
    <t>35~39세</t>
  </si>
  <si>
    <t>30~34세</t>
  </si>
  <si>
    <t>(단위 : 명, %)</t>
  </si>
  <si>
    <t>(단위 : 명, 호)</t>
  </si>
  <si>
    <t>주택소유자비율
(B/Ax100)</t>
  </si>
  <si>
    <t>금산군</t>
  </si>
  <si>
    <t>부여군</t>
  </si>
  <si>
    <t>계룡시</t>
  </si>
  <si>
    <t>서천군</t>
  </si>
  <si>
    <t>천안시</t>
  </si>
  <si>
    <t>당진시</t>
  </si>
  <si>
    <t>계</t>
  </si>
  <si>
    <t>홍성군</t>
  </si>
  <si>
    <t>아산시</t>
  </si>
  <si>
    <t>논산시</t>
  </si>
  <si>
    <t>청양군</t>
  </si>
  <si>
    <t>#목차</t>
  </si>
  <si>
    <t>여자</t>
  </si>
  <si>
    <t>시군별</t>
  </si>
  <si>
    <t>구분</t>
  </si>
  <si>
    <t>아파트</t>
  </si>
  <si>
    <t>서산시</t>
  </si>
  <si>
    <t>연령별</t>
  </si>
  <si>
    <t>보령시</t>
  </si>
  <si>
    <t>성별</t>
  </si>
  <si>
    <t>예산군</t>
  </si>
  <si>
    <t>태안군</t>
  </si>
  <si>
    <t>남자</t>
  </si>
  <si>
    <t>공주시</t>
  </si>
  <si>
    <t>(단위 : 호)</t>
  </si>
  <si>
    <t>전국</t>
    <phoneticPr fontId="8" type="noConversion"/>
  </si>
  <si>
    <t>서울</t>
    <phoneticPr fontId="8" type="noConversion"/>
  </si>
  <si>
    <t>부산</t>
    <phoneticPr fontId="8" type="noConversion"/>
  </si>
  <si>
    <t>대구</t>
    <phoneticPr fontId="8" type="noConversion"/>
  </si>
  <si>
    <t>인천</t>
    <phoneticPr fontId="8" type="noConversion"/>
  </si>
  <si>
    <t>광주</t>
    <phoneticPr fontId="8" type="noConversion"/>
  </si>
  <si>
    <t>대전</t>
    <phoneticPr fontId="8" type="noConversion"/>
  </si>
  <si>
    <t>울산</t>
    <phoneticPr fontId="8" type="noConversion"/>
  </si>
  <si>
    <t>세종</t>
    <phoneticPr fontId="8" type="noConversion"/>
  </si>
  <si>
    <t>경기</t>
    <phoneticPr fontId="8" type="noConversion"/>
  </si>
  <si>
    <t>강원</t>
    <phoneticPr fontId="8" type="noConversion"/>
  </si>
  <si>
    <t>충북</t>
    <phoneticPr fontId="8" type="noConversion"/>
  </si>
  <si>
    <t>충남</t>
    <phoneticPr fontId="8" type="noConversion"/>
  </si>
  <si>
    <t>전북</t>
    <phoneticPr fontId="8" type="noConversion"/>
  </si>
  <si>
    <t>전남</t>
    <phoneticPr fontId="8" type="noConversion"/>
  </si>
  <si>
    <t>경북</t>
    <phoneticPr fontId="8" type="noConversion"/>
  </si>
  <si>
    <t>경남</t>
    <phoneticPr fontId="8" type="noConversion"/>
  </si>
  <si>
    <t>제주</t>
    <phoneticPr fontId="8" type="noConversion"/>
  </si>
  <si>
    <t>2019년</t>
    <phoneticPr fontId="8" type="noConversion"/>
  </si>
  <si>
    <t>청년</t>
    <phoneticPr fontId="8" type="noConversion"/>
  </si>
  <si>
    <t>청년구분</t>
    <phoneticPr fontId="8" type="noConversion"/>
  </si>
  <si>
    <t>계</t>
    <phoneticPr fontId="8" type="noConversion"/>
  </si>
  <si>
    <t>아파트 외</t>
    <phoneticPr fontId="8" type="noConversion"/>
  </si>
  <si>
    <r>
      <t>인구</t>
    </r>
    <r>
      <rPr>
        <b/>
        <vertAlign val="superscript"/>
        <sz val="10"/>
        <color theme="1"/>
        <rFont val="돋움"/>
        <family val="3"/>
        <charset val="129"/>
      </rPr>
      <t>1)</t>
    </r>
    <r>
      <rPr>
        <b/>
        <sz val="10"/>
        <color theme="1"/>
        <rFont val="돋움"/>
        <family val="3"/>
        <charset val="129"/>
      </rPr>
      <t xml:space="preserve">
(A)</t>
    </r>
    <phoneticPr fontId="8" type="noConversion"/>
  </si>
  <si>
    <t>1건</t>
    <phoneticPr fontId="8" type="noConversion"/>
  </si>
  <si>
    <t>2건 이상</t>
    <phoneticPr fontId="8" type="noConversion"/>
  </si>
  <si>
    <t>(단위 : 명, 건)</t>
    <phoneticPr fontId="8" type="noConversion"/>
  </si>
  <si>
    <t>1호 초과</t>
    <phoneticPr fontId="8" type="noConversion"/>
  </si>
  <si>
    <t>1. 주택 소유 청년</t>
    <phoneticPr fontId="8" type="noConversion"/>
  </si>
  <si>
    <t>1-1. 주택 소유자 규모</t>
    <phoneticPr fontId="8" type="noConversion"/>
  </si>
  <si>
    <t>1-1-1. 주택 소유자 규모-전체</t>
    <phoneticPr fontId="8" type="noConversion"/>
  </si>
  <si>
    <r>
      <t>구분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8" type="noConversion"/>
  </si>
  <si>
    <r>
      <t>인구</t>
    </r>
    <r>
      <rPr>
        <b/>
        <vertAlign val="superscript"/>
        <sz val="10"/>
        <color theme="1"/>
        <rFont val="돋움"/>
        <family val="3"/>
        <charset val="129"/>
      </rPr>
      <t>2)</t>
    </r>
    <r>
      <rPr>
        <b/>
        <sz val="10"/>
        <color theme="1"/>
        <rFont val="돋움"/>
        <family val="3"/>
        <charset val="129"/>
      </rPr>
      <t xml:space="preserve">
(A)</t>
    </r>
    <phoneticPr fontId="8" type="noConversion"/>
  </si>
  <si>
    <r>
      <t>인구</t>
    </r>
    <r>
      <rPr>
        <b/>
        <sz val="10"/>
        <color theme="1"/>
        <rFont val="돋움"/>
        <family val="3"/>
        <charset val="129"/>
      </rPr>
      <t xml:space="preserve">
(A)</t>
    </r>
    <phoneticPr fontId="8" type="noConversion"/>
  </si>
  <si>
    <t>Ⅱ. 주거</t>
    <phoneticPr fontId="8" type="noConversion"/>
  </si>
  <si>
    <r>
      <t>1. 주택 소유 청년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8" type="noConversion"/>
  </si>
  <si>
    <t>※ [전국] 시도별 주택 소유자 규모</t>
    <phoneticPr fontId="8" type="noConversion"/>
  </si>
  <si>
    <t>주 1) 내국인 기준</t>
    <phoneticPr fontId="8" type="noConversion"/>
  </si>
  <si>
    <r>
      <t>인구</t>
    </r>
    <r>
      <rPr>
        <b/>
        <vertAlign val="superscript"/>
        <sz val="10"/>
        <color rgb="FF000000"/>
        <rFont val="돋움"/>
        <family val="3"/>
        <charset val="129"/>
      </rPr>
      <t>1)</t>
    </r>
    <r>
      <rPr>
        <b/>
        <sz val="10"/>
        <color rgb="FF000000"/>
        <rFont val="돋움"/>
        <family val="3"/>
        <charset val="129"/>
      </rPr>
      <t xml:space="preserve">
(A)</t>
    </r>
    <phoneticPr fontId="8" type="noConversion"/>
  </si>
  <si>
    <t>1-2. 주택 소유 청년인구</t>
    <phoneticPr fontId="8" type="noConversion"/>
  </si>
  <si>
    <t>1-2-1. 성별·연령별 주택 소유 청년인구</t>
    <phoneticPr fontId="8" type="noConversion"/>
  </si>
  <si>
    <t>1-3. 소유물건수별 주택 소유 청년인구</t>
    <phoneticPr fontId="8" type="noConversion"/>
  </si>
  <si>
    <t>1-3-1. 성별·연령별 소유물건수별 주택 소유 청년인구</t>
    <phoneticPr fontId="8" type="noConversion"/>
  </si>
  <si>
    <t>1-3-2. 성별·시군별 소유물건수별 주택 소유 청년인구</t>
    <phoneticPr fontId="8" type="noConversion"/>
  </si>
  <si>
    <t>1-4. 소유지분별 주택 소유 청년인구</t>
    <phoneticPr fontId="8" type="noConversion"/>
  </si>
  <si>
    <t>2. 청년 소유 주택 수</t>
    <phoneticPr fontId="8" type="noConversion"/>
  </si>
  <si>
    <t>2-1. 주택 소재지별 소유 주택수</t>
    <phoneticPr fontId="8" type="noConversion"/>
  </si>
  <si>
    <t>2-2. 소유 형태별 주택 수</t>
    <phoneticPr fontId="8" type="noConversion"/>
  </si>
  <si>
    <t>2-3. 주택 유형별 소유 주택 수</t>
    <phoneticPr fontId="8" type="noConversion"/>
  </si>
  <si>
    <t>&lt;목차&gt;</t>
    <phoneticPr fontId="8" type="noConversion"/>
  </si>
  <si>
    <r>
      <t xml:space="preserve">주 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소유물건수별 주택 수는 각 개인이 소유하고 있는 주택 전부에 대해 소유지분을 고려하지 않고 개별적으로 합산하여 산출한 주택수임</t>
    </r>
    <phoneticPr fontId="8" type="noConversion"/>
  </si>
  <si>
    <t>1-2-2. 성별·시군별 주택 소유 청년인구</t>
    <phoneticPr fontId="8" type="noConversion"/>
  </si>
  <si>
    <t>주택소유자
(B)</t>
    <phoneticPr fontId="8" type="noConversion"/>
  </si>
  <si>
    <t>주택소유자
비율
(B/Ax100)</t>
    <phoneticPr fontId="8" type="noConversion"/>
  </si>
  <si>
    <r>
      <t>소유물건수별
주택 수</t>
    </r>
    <r>
      <rPr>
        <b/>
        <vertAlign val="superscript"/>
        <sz val="10"/>
        <color theme="1"/>
        <rFont val="돋움"/>
        <family val="3"/>
        <charset val="129"/>
      </rPr>
      <t>1)</t>
    </r>
    <phoneticPr fontId="8" type="noConversion"/>
  </si>
  <si>
    <t>1-4-1. 성별·연령별 소유지분별 주택 소유 청년인구</t>
    <phoneticPr fontId="8" type="noConversion"/>
  </si>
  <si>
    <t>1-4-2. 성별·시군별 소유지분별 주택 소유 청년인구</t>
    <phoneticPr fontId="8" type="noConversion"/>
  </si>
  <si>
    <r>
      <t>2. 청년 소유 주택 수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8" type="noConversion"/>
  </si>
  <si>
    <t>2-1-2. 성별·시군별 도내외 소재지별 소유 주택수</t>
    <phoneticPr fontId="8" type="noConversion"/>
  </si>
  <si>
    <t>2-2-1. 성별·연령별 소유 형태별 주택 수</t>
    <phoneticPr fontId="8" type="noConversion"/>
  </si>
  <si>
    <t>2-2-2. 성별·시군별 소유 형태별 주택 수</t>
    <phoneticPr fontId="8" type="noConversion"/>
  </si>
  <si>
    <r>
      <t>지분 반영
소유 주택 수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8" type="noConversion"/>
  </si>
  <si>
    <t>2-1-1. 성별·연령별 주택 소재지별 소유 주택수</t>
    <phoneticPr fontId="8" type="noConversion"/>
  </si>
  <si>
    <r>
      <t>지분 반영
소유 주택수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8" type="noConversion"/>
  </si>
  <si>
    <t>2-3-1. 성별·연령별 주택 유형별 소유 주택 수</t>
    <phoneticPr fontId="8" type="noConversion"/>
  </si>
  <si>
    <t>2-3-2. 성별·시군별 주택 유형별 소유 주택 수</t>
    <phoneticPr fontId="8" type="noConversion"/>
  </si>
  <si>
    <t>(단위 : 호)</t>
    <phoneticPr fontId="8" type="noConversion"/>
  </si>
  <si>
    <t>전체</t>
    <phoneticPr fontId="8" type="noConversion"/>
  </si>
  <si>
    <t>&lt;19~39세&gt; 청년</t>
    <phoneticPr fontId="8" type="noConversion"/>
  </si>
  <si>
    <t>주택
소유자
(B)</t>
    <phoneticPr fontId="8" type="noConversion"/>
  </si>
  <si>
    <t>주택
소유자
비율
(B/Ax100)</t>
    <phoneticPr fontId="8" type="noConversion"/>
  </si>
  <si>
    <t>2020년</t>
    <phoneticPr fontId="8" type="noConversion"/>
  </si>
  <si>
    <t>자료: 통계청 「주택소유DB」</t>
    <phoneticPr fontId="8" type="noConversion"/>
  </si>
  <si>
    <t>19~24세</t>
  </si>
  <si>
    <t>15~18세</t>
  </si>
  <si>
    <t>&lt;19~39세&gt;</t>
    <phoneticPr fontId="8" type="noConversion"/>
  </si>
  <si>
    <t>100~200만원 미만</t>
    <phoneticPr fontId="8" type="noConversion"/>
  </si>
  <si>
    <t>200~300만원 미만</t>
    <phoneticPr fontId="8" type="noConversion"/>
  </si>
  <si>
    <t>300~400만원 미만</t>
    <phoneticPr fontId="8" type="noConversion"/>
  </si>
  <si>
    <t>400~500만원 미만</t>
    <phoneticPr fontId="8" type="noConversion"/>
  </si>
  <si>
    <t>500~600만원 미만</t>
    <phoneticPr fontId="8" type="noConversion"/>
  </si>
  <si>
    <t>무응답</t>
    <phoneticPr fontId="8" type="noConversion"/>
  </si>
  <si>
    <t>100만원 미만</t>
    <phoneticPr fontId="8" type="noConversion"/>
  </si>
  <si>
    <t>합계</t>
    <phoneticPr fontId="8" type="noConversion"/>
  </si>
  <si>
    <t>600만원 이상</t>
    <phoneticPr fontId="8" type="noConversion"/>
  </si>
  <si>
    <t>(단위: %)</t>
    <phoneticPr fontId="8" type="noConversion"/>
  </si>
  <si>
    <t>자료: 충청남도「충청남도사회조사」</t>
    <phoneticPr fontId="8" type="noConversion"/>
  </si>
  <si>
    <t>&lt;19~39세 청년&gt;</t>
    <phoneticPr fontId="8" type="noConversion"/>
  </si>
  <si>
    <t>시군별</t>
    <phoneticPr fontId="8" type="noConversion"/>
  </si>
  <si>
    <t>시군별</t>
    <phoneticPr fontId="8" type="noConversion"/>
  </si>
  <si>
    <t xml:space="preserve"> </t>
    <phoneticPr fontId="8" type="noConversion"/>
  </si>
  <si>
    <t>주택 임차 및 구입</t>
    <phoneticPr fontId="8" type="noConversion"/>
  </si>
  <si>
    <t>사업/영농자금(농기계구입, 시설투자, 자영업 등)</t>
    <phoneticPr fontId="8" type="noConversion"/>
  </si>
  <si>
    <t>교육비, 의료비를 제외한 기타생활비</t>
    <phoneticPr fontId="8" type="noConversion"/>
  </si>
  <si>
    <t>재테크 투자(주식, 부동산 등)</t>
    <phoneticPr fontId="8" type="noConversion"/>
  </si>
  <si>
    <t>교육비(사교육비 포함)</t>
    <phoneticPr fontId="8" type="noConversion"/>
  </si>
  <si>
    <t>의료비</t>
    <phoneticPr fontId="8" type="noConversion"/>
  </si>
  <si>
    <t>기타</t>
    <phoneticPr fontId="8" type="noConversion"/>
  </si>
  <si>
    <r>
      <t>구분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26" type="noConversion"/>
  </si>
  <si>
    <r>
      <t>노후
주택수</t>
    </r>
    <r>
      <rPr>
        <b/>
        <vertAlign val="superscript"/>
        <sz val="10"/>
        <color rgb="FF000000"/>
        <rFont val="돋움"/>
        <family val="3"/>
        <charset val="129"/>
      </rPr>
      <t>2)</t>
    </r>
    <phoneticPr fontId="26" type="noConversion"/>
  </si>
  <si>
    <t>20년~30년 미만</t>
  </si>
  <si>
    <t>30년 이상</t>
  </si>
  <si>
    <t>단독주택</t>
  </si>
  <si>
    <t>연립주택</t>
  </si>
  <si>
    <t>다세대주택</t>
  </si>
  <si>
    <t>비거주용 건물내 주택</t>
  </si>
  <si>
    <t>자료: 통계청「가구DB」,「주택DB」</t>
    <phoneticPr fontId="26" type="noConversion"/>
  </si>
  <si>
    <t>주 1) 가구주 기준</t>
  </si>
  <si>
    <t xml:space="preserve">    2) 청년이 가구주인 가구를 대상으로 20년 이상 노후주택 집계 </t>
    <phoneticPr fontId="8" type="noConversion"/>
  </si>
  <si>
    <t>3-1. 거주주택 노후기간</t>
  </si>
  <si>
    <t>3-1-1. 연령별 거주주택 노후기간</t>
  </si>
  <si>
    <t>3-1-2. 성별·시군별 거주주택 노후기간</t>
  </si>
  <si>
    <t>4-1. 월평균 소득수준별 청년가구</t>
  </si>
  <si>
    <t>4-2. 월평균 소비수준별 청년가구</t>
  </si>
  <si>
    <t>4-3. 청년가구 부채 이유</t>
  </si>
  <si>
    <t>4-3-2. 시군별 청년가구 부채 이유</t>
    <phoneticPr fontId="8" type="noConversion"/>
  </si>
  <si>
    <t>Ⅱ. 경제</t>
    <phoneticPr fontId="8" type="noConversion"/>
  </si>
  <si>
    <t>3. 거주주택 노후기간</t>
    <phoneticPr fontId="8" type="noConversion"/>
  </si>
  <si>
    <t>3-1. 거주주택 노후기간</t>
    <phoneticPr fontId="8" type="noConversion"/>
  </si>
  <si>
    <t>4. 소득/소비수준</t>
    <phoneticPr fontId="8" type="noConversion"/>
  </si>
  <si>
    <t>&lt;19~39세 다문화 청년&gt;</t>
    <phoneticPr fontId="8" type="noConversion"/>
  </si>
  <si>
    <t>2018년</t>
    <phoneticPr fontId="8" type="noConversion"/>
  </si>
  <si>
    <t>-</t>
    <phoneticPr fontId="8" type="noConversion"/>
  </si>
  <si>
    <t>4-1-2. 시군별 월평균 소득수준별 청년가구</t>
    <phoneticPr fontId="8" type="noConversion"/>
  </si>
  <si>
    <t>4-1-3. 월평균 소득수준별 다문화 청년가구</t>
    <phoneticPr fontId="8" type="noConversion"/>
  </si>
  <si>
    <t xml:space="preserve"> -</t>
    <phoneticPr fontId="8" type="noConversion"/>
  </si>
  <si>
    <t>4-1-4. 시군별 월평균 소득수준별 다문화 청년가구</t>
    <phoneticPr fontId="8" type="noConversion"/>
  </si>
  <si>
    <t>-</t>
  </si>
  <si>
    <t>2021년</t>
    <phoneticPr fontId="8" type="noConversion"/>
  </si>
  <si>
    <t>4-1-1. 월평균 소득수준별 청년가구 - 전체</t>
    <phoneticPr fontId="8" type="noConversion"/>
  </si>
  <si>
    <t>4-1. 월평균 소득수준별 청년·다문화 가구 - 전체</t>
    <phoneticPr fontId="8" type="noConversion"/>
  </si>
  <si>
    <t>4-2. 월평균 소비수준별 청년가구 - 전체</t>
    <phoneticPr fontId="8" type="noConversion"/>
  </si>
  <si>
    <t>4-3. 청년가구 부채 이유 - 전체</t>
    <phoneticPr fontId="8" type="noConversion"/>
  </si>
  <si>
    <t>4-2-1. 월평균 소비수준별 청년가구 - 전체</t>
    <phoneticPr fontId="8" type="noConversion"/>
  </si>
  <si>
    <t>4-2-2. 시군별 월평균 소비수준별 청년가구</t>
    <phoneticPr fontId="8" type="noConversion"/>
  </si>
  <si>
    <t>4-3-1. 연령별 청년가구 부채 이유 - 전체</t>
    <phoneticPr fontId="8" type="noConversion"/>
  </si>
  <si>
    <r>
      <t>연도별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8" type="noConversion"/>
  </si>
  <si>
    <t xml:space="preserve">주1) 조사기준시점은 각 2019년(2019.4.22.), 2020년(2020.8.25.), 2021년(2021.8.23.)임 </t>
    <phoneticPr fontId="8" type="noConversion"/>
  </si>
  <si>
    <t>2020년</t>
  </si>
  <si>
    <t>2019년</t>
  </si>
  <si>
    <t>1 주택 소유 청년은 해당연도 11월 1일 기준 청년(외국인, 국가, 법인 등 단체소유자 제외)이
  주택(단독주택, 아파트, 연립주택, 다세대주택, 비거주용 건물 내 주택)을 소유한 경우로, 
  별도 표기가 없는 경우 2020년 11월 1일 기준 자료임</t>
    <phoneticPr fontId="8" type="noConversion"/>
  </si>
  <si>
    <r>
      <rPr>
        <sz val="10"/>
        <color rgb="FF000000"/>
        <rFont val="맑은 고딕"/>
        <family val="3"/>
        <charset val="129"/>
      </rPr>
      <t xml:space="preserve">1 </t>
    </r>
    <r>
      <rPr>
        <sz val="10"/>
        <color rgb="FF000000"/>
        <rFont val="돋움"/>
        <family val="3"/>
        <charset val="129"/>
      </rPr>
      <t xml:space="preserve">청년 소유 주택 수는 지분 반영 주택 수로 </t>
    </r>
    <r>
      <rPr>
        <sz val="10"/>
        <color rgb="FF000000"/>
        <rFont val="맑은 고딕"/>
        <family val="3"/>
        <charset val="129"/>
      </rPr>
      <t>2020</t>
    </r>
    <r>
      <rPr>
        <sz val="10"/>
        <color rgb="FF000000"/>
        <rFont val="돋움"/>
        <family val="3"/>
        <charset val="129"/>
      </rPr>
      <t xml:space="preserve">년 </t>
    </r>
    <r>
      <rPr>
        <sz val="10"/>
        <color rgb="FF000000"/>
        <rFont val="맑은 고딕"/>
        <family val="3"/>
        <charset val="129"/>
      </rPr>
      <t>11</t>
    </r>
    <r>
      <rPr>
        <sz val="10"/>
        <color rgb="FF000000"/>
        <rFont val="돋움"/>
        <family val="3"/>
        <charset val="129"/>
      </rPr>
      <t xml:space="preserve">월 </t>
    </r>
    <r>
      <rPr>
        <sz val="10"/>
        <color rgb="FF000000"/>
        <rFont val="맑은 고딕"/>
        <family val="3"/>
        <charset val="129"/>
      </rPr>
      <t>1</t>
    </r>
    <r>
      <rPr>
        <sz val="10"/>
        <color rgb="FF000000"/>
        <rFont val="돋움"/>
        <family val="3"/>
        <charset val="129"/>
      </rPr>
      <t>일 기준 청년인구</t>
    </r>
    <r>
      <rPr>
        <sz val="10"/>
        <color rgb="FF000000"/>
        <rFont val="맑은 고딕"/>
        <family val="3"/>
        <charset val="129"/>
      </rPr>
      <t>(</t>
    </r>
    <r>
      <rPr>
        <sz val="10"/>
        <color rgb="FF000000"/>
        <rFont val="돋움"/>
        <family val="3"/>
        <charset val="129"/>
      </rPr>
      <t>외국인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국가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법인 등 단체소유자 제외</t>
    </r>
    <r>
      <rPr>
        <sz val="10"/>
        <color rgb="FF000000"/>
        <rFont val="맑은 고딕"/>
        <family val="3"/>
        <charset val="129"/>
      </rPr>
      <t>)</t>
    </r>
    <r>
      <rPr>
        <sz val="10"/>
        <color rgb="FF000000"/>
        <rFont val="돋움"/>
        <family val="3"/>
        <charset val="129"/>
      </rPr>
      <t>가 소유한 주택</t>
    </r>
    <r>
      <rPr>
        <sz val="10"/>
        <color rgb="FF000000"/>
        <rFont val="맑은 고딕"/>
        <family val="3"/>
        <charset val="129"/>
      </rPr>
      <t>(</t>
    </r>
    <r>
      <rPr>
        <sz val="10"/>
        <color rgb="FF000000"/>
        <rFont val="돋움"/>
        <family val="3"/>
        <charset val="129"/>
      </rPr>
      <t>단독주택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아파트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연립주택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다세대주택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비거주용 건물 내 주택</t>
    </r>
    <r>
      <rPr>
        <sz val="10"/>
        <color rgb="FF000000"/>
        <rFont val="맑은 고딕"/>
        <family val="3"/>
        <charset val="129"/>
      </rPr>
      <t>)</t>
    </r>
    <r>
      <rPr>
        <sz val="10"/>
        <color rgb="FF000000"/>
        <rFont val="돋움"/>
        <family val="3"/>
        <charset val="129"/>
      </rPr>
      <t>을 대상으로 함</t>
    </r>
    <phoneticPr fontId="8" type="noConversion"/>
  </si>
  <si>
    <t xml:space="preserve">주1) 각 연도 11월 1일 기준 </t>
    <phoneticPr fontId="8" type="noConversion"/>
  </si>
  <si>
    <t xml:space="preserve">   2) 내국인 기준</t>
    <phoneticPr fontId="8" type="noConversion"/>
  </si>
  <si>
    <r>
      <t>주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내국인 기준</t>
    </r>
    <phoneticPr fontId="8" type="noConversion"/>
  </si>
  <si>
    <r>
      <t>주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소유물건수별 주택 수는 각 개인이 소유하고 있는 주택 전부에 대해 소유지분을 고려하지 않고 개별적으로 합산하여 산출한 주택수임</t>
    </r>
    <phoneticPr fontId="8" type="noConversion"/>
  </si>
  <si>
    <r>
      <t>주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 xml:space="preserve">소유지분은 한 주택을 </t>
    </r>
    <r>
      <rPr>
        <sz val="10"/>
        <color rgb="FF000000"/>
        <rFont val="맑은 고딕"/>
        <family val="3"/>
        <charset val="129"/>
      </rPr>
      <t>n</t>
    </r>
    <r>
      <rPr>
        <sz val="10"/>
        <color rgb="FF000000"/>
        <rFont val="돋움"/>
        <family val="3"/>
        <charset val="129"/>
      </rPr>
      <t>명이 공동으로 소유하고 있는 경우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 xml:space="preserve">그 주택에 대한 지분을 각각 </t>
    </r>
    <r>
      <rPr>
        <sz val="10"/>
        <color rgb="FF000000"/>
        <rFont val="맑은 고딕"/>
        <family val="3"/>
        <charset val="129"/>
      </rPr>
      <t>1/n</t>
    </r>
    <r>
      <rPr>
        <sz val="10"/>
        <color rgb="FF000000"/>
        <rFont val="돋움"/>
        <family val="3"/>
        <charset val="129"/>
      </rPr>
      <t>씩 소유하고 있는 것으로 간주하며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 xml:space="preserve">지분 반영 소유 주택 수는 충남에 거주하는 청년이 전국에 소유하고 있는 모든 주택에 대한 지분을 합산하여 산출한 주택 수임 </t>
    </r>
    <phoneticPr fontId="8" type="noConversion"/>
  </si>
  <si>
    <t xml:space="preserve">주1) 소유지분은 한 주택을 n명이 공동으로 소유하고 있는 경우, 그 주택에 대한 지분을 각각 1/n씩 소유하고 있는 것으로 간주하며, 지분 반영 소유 주택 수는 충남에 거주하는 청년이 전국에 소유하고 있는 모든 주택에 대한 지분을 합산하여 산출한 주택 수임 </t>
    <phoneticPr fontId="8" type="noConversion"/>
  </si>
  <si>
    <r>
      <t>주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지분 반영 소유 주택 수는 충남에 거주하는 청년이 전국에 소유하고 있는 모든 주택에 대한 지분을 합산하여 산출한 주택 수임</t>
    </r>
    <phoneticPr fontId="8" type="noConversion"/>
  </si>
  <si>
    <t>자료: 통계청 「주택소유DB」, 통계청 「인구총조사」</t>
    <phoneticPr fontId="8" type="noConversion"/>
  </si>
  <si>
    <t>*</t>
    <phoneticPr fontId="26" type="noConversion"/>
  </si>
  <si>
    <t>*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</si>
</sst>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76" formatCode="0.0"/>
    <numFmt numFmtId="177" formatCode="#,##0_);[Red]\(#,##0\)"/>
    <numFmt numFmtId="178" formatCode="#,##0.0_);[Red]\(#,##0.0\)"/>
    <numFmt numFmtId="179" formatCode="#,##0_ "/>
    <numFmt numFmtId="180" formatCode="#,##0.0_ "/>
    <numFmt numFmtId="181" formatCode="###0"/>
    <numFmt numFmtId="182" formatCode="####.0"/>
    <numFmt numFmtId="183" formatCode="###0.0"/>
    <numFmt numFmtId="184" formatCode="#,##0.0"/>
  </numFmts>
  <fonts count="30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u/>
      <sz val="10"/>
      <color rgb="FF0000FF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70C0"/>
      <name val="돋움"/>
      <family val="3"/>
      <charset val="129"/>
    </font>
    <font>
      <sz val="10"/>
      <color theme="9" tint="-0.249977111117893"/>
      <name val="돋움"/>
      <family val="3"/>
      <charset val="129"/>
    </font>
    <font>
      <sz val="10"/>
      <color rgb="FF7030A0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vertAlign val="superscript"/>
      <sz val="10"/>
      <color theme="1"/>
      <name val="돋움"/>
      <family val="3"/>
      <charset val="129"/>
    </font>
    <font>
      <b/>
      <vertAlign val="superscript"/>
      <sz val="10"/>
      <color rgb="FF000000"/>
      <name val="돋움"/>
      <family val="3"/>
      <charset val="129"/>
    </font>
    <font>
      <b/>
      <sz val="12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돋움"/>
      <family val="3"/>
      <charset val="129"/>
    </font>
    <font>
      <u/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9"/>
      <color indexed="8"/>
      <name val="Gulim"/>
      <family val="3"/>
      <charset val="129"/>
    </font>
    <font>
      <sz val="9"/>
      <color indexed="8"/>
      <name val="Gulim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7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7" fillId="0" borderId="0"/>
    <xf numFmtId="0" fontId="27" fillId="0" borderId="0"/>
    <xf numFmtId="0" fontId="27" fillId="0" borderId="0"/>
  </cellStyleXfs>
  <cellXfs count="309">
    <xf numFmtId="0" fontId="0" fillId="0" borderId="0" xfId="0">
      <alignment vertical="center"/>
    </xf>
    <xf numFmtId="176" fontId="4" fillId="0" borderId="0" xfId="2" applyNumberFormat="1" applyFont="1">
      <alignment vertical="center"/>
    </xf>
    <xf numFmtId="0" fontId="4" fillId="0" borderId="0" xfId="2" applyFont="1">
      <alignment vertical="center"/>
    </xf>
    <xf numFmtId="0" fontId="4" fillId="2" borderId="0" xfId="2" applyFont="1" applyFill="1">
      <alignment vertical="center"/>
    </xf>
    <xf numFmtId="0" fontId="2" fillId="0" borderId="0" xfId="5">
      <alignment vertical="center"/>
    </xf>
    <xf numFmtId="0" fontId="5" fillId="0" borderId="0" xfId="5" applyFont="1">
      <alignment vertical="center"/>
    </xf>
    <xf numFmtId="0" fontId="6" fillId="2" borderId="0" xfId="2" applyFont="1" applyFill="1">
      <alignment vertical="center"/>
    </xf>
    <xf numFmtId="0" fontId="2" fillId="0" borderId="0" xfId="1">
      <alignment vertical="center"/>
    </xf>
    <xf numFmtId="41" fontId="4" fillId="0" borderId="0" xfId="6" applyFont="1" applyAlignment="1">
      <alignment horizontal="right" vertical="center" wrapText="1"/>
    </xf>
    <xf numFmtId="0" fontId="10" fillId="2" borderId="0" xfId="2" applyFont="1" applyFill="1">
      <alignment vertical="center"/>
    </xf>
    <xf numFmtId="0" fontId="10" fillId="0" borderId="0" xfId="2" applyFont="1">
      <alignment vertical="center"/>
    </xf>
    <xf numFmtId="0" fontId="12" fillId="0" borderId="0" xfId="2" applyFont="1">
      <alignment vertical="center"/>
    </xf>
    <xf numFmtId="41" fontId="4" fillId="2" borderId="0" xfId="2" applyNumberFormat="1" applyFont="1" applyFill="1">
      <alignment vertical="center"/>
    </xf>
    <xf numFmtId="0" fontId="13" fillId="2" borderId="0" xfId="2" applyFont="1" applyFill="1">
      <alignment vertical="center"/>
    </xf>
    <xf numFmtId="41" fontId="14" fillId="0" borderId="0" xfId="6" applyFont="1" applyAlignment="1">
      <alignment horizontal="right" vertical="center" wrapText="1"/>
    </xf>
    <xf numFmtId="0" fontId="11" fillId="2" borderId="0" xfId="2" applyFont="1" applyFill="1">
      <alignment vertical="center"/>
    </xf>
    <xf numFmtId="1" fontId="11" fillId="2" borderId="0" xfId="2" applyNumberFormat="1" applyFont="1" applyFill="1">
      <alignment vertical="center"/>
    </xf>
    <xf numFmtId="43" fontId="11" fillId="2" borderId="0" xfId="2" applyNumberFormat="1" applyFont="1" applyFill="1">
      <alignment vertical="center"/>
    </xf>
    <xf numFmtId="177" fontId="11" fillId="2" borderId="25" xfId="6" applyNumberFormat="1" applyFont="1" applyFill="1" applyBorder="1" applyAlignment="1">
      <alignment horizontal="right" vertical="center" wrapText="1"/>
    </xf>
    <xf numFmtId="177" fontId="15" fillId="2" borderId="9" xfId="6" applyNumberFormat="1" applyFont="1" applyFill="1" applyBorder="1" applyAlignment="1">
      <alignment horizontal="right" vertical="center" wrapText="1"/>
    </xf>
    <xf numFmtId="177" fontId="11" fillId="2" borderId="9" xfId="6" applyNumberFormat="1" applyFont="1" applyFill="1" applyBorder="1" applyAlignment="1">
      <alignment horizontal="right" vertical="center" wrapText="1"/>
    </xf>
    <xf numFmtId="177" fontId="15" fillId="2" borderId="13" xfId="6" applyNumberFormat="1" applyFont="1" applyFill="1" applyBorder="1" applyAlignment="1">
      <alignment horizontal="right" vertical="center" wrapText="1"/>
    </xf>
    <xf numFmtId="179" fontId="11" fillId="2" borderId="25" xfId="6" applyNumberFormat="1" applyFont="1" applyFill="1" applyBorder="1" applyAlignment="1">
      <alignment horizontal="right" vertical="center" wrapText="1"/>
    </xf>
    <xf numFmtId="179" fontId="4" fillId="2" borderId="25" xfId="6" applyNumberFormat="1" applyFont="1" applyFill="1" applyBorder="1" applyAlignment="1">
      <alignment horizontal="right" vertical="center" wrapText="1"/>
    </xf>
    <xf numFmtId="179" fontId="11" fillId="2" borderId="26" xfId="6" applyNumberFormat="1" applyFont="1" applyFill="1" applyBorder="1" applyAlignment="1">
      <alignment horizontal="right" vertical="center" wrapText="1"/>
    </xf>
    <xf numFmtId="179" fontId="11" fillId="2" borderId="8" xfId="6" applyNumberFormat="1" applyFont="1" applyFill="1" applyBorder="1" applyAlignment="1">
      <alignment horizontal="right" vertical="center" wrapText="1"/>
    </xf>
    <xf numFmtId="179" fontId="4" fillId="2" borderId="8" xfId="6" applyNumberFormat="1" applyFont="1" applyFill="1" applyBorder="1" applyAlignment="1">
      <alignment horizontal="right" vertical="center" wrapText="1"/>
    </xf>
    <xf numFmtId="179" fontId="11" fillId="2" borderId="9" xfId="6" applyNumberFormat="1" applyFont="1" applyFill="1" applyBorder="1" applyAlignment="1">
      <alignment horizontal="right" vertical="center" wrapText="1"/>
    </xf>
    <xf numFmtId="179" fontId="11" fillId="2" borderId="10" xfId="6" applyNumberFormat="1" applyFont="1" applyFill="1" applyBorder="1" applyAlignment="1">
      <alignment horizontal="right" vertical="center" wrapText="1"/>
    </xf>
    <xf numFmtId="179" fontId="4" fillId="2" borderId="10" xfId="6" applyNumberFormat="1" applyFont="1" applyFill="1" applyBorder="1" applyAlignment="1">
      <alignment horizontal="right" vertical="center" wrapText="1"/>
    </xf>
    <xf numFmtId="179" fontId="11" fillId="2" borderId="13" xfId="6" applyNumberFormat="1" applyFont="1" applyFill="1" applyBorder="1" applyAlignment="1">
      <alignment horizontal="right" vertical="center" wrapText="1"/>
    </xf>
    <xf numFmtId="179" fontId="15" fillId="2" borderId="24" xfId="6" applyNumberFormat="1" applyFont="1" applyFill="1" applyBorder="1" applyAlignment="1">
      <alignment horizontal="right" vertical="center" wrapText="1"/>
    </xf>
    <xf numFmtId="179" fontId="4" fillId="2" borderId="24" xfId="6" applyNumberFormat="1" applyFont="1" applyFill="1" applyBorder="1" applyAlignment="1">
      <alignment horizontal="right" vertical="center" wrapText="1"/>
    </xf>
    <xf numFmtId="179" fontId="15" fillId="2" borderId="9" xfId="6" applyNumberFormat="1" applyFont="1" applyFill="1" applyBorder="1" applyAlignment="1">
      <alignment horizontal="right" vertical="center" wrapText="1"/>
    </xf>
    <xf numFmtId="179" fontId="4" fillId="2" borderId="9" xfId="6" applyNumberFormat="1" applyFont="1" applyFill="1" applyBorder="1" applyAlignment="1">
      <alignment horizontal="right" vertical="center" wrapText="1"/>
    </xf>
    <xf numFmtId="179" fontId="15" fillId="2" borderId="13" xfId="6" applyNumberFormat="1" applyFont="1" applyFill="1" applyBorder="1" applyAlignment="1">
      <alignment horizontal="right" vertical="center" wrapText="1"/>
    </xf>
    <xf numFmtId="179" fontId="4" fillId="2" borderId="13" xfId="6" applyNumberFormat="1" applyFont="1" applyFill="1" applyBorder="1" applyAlignment="1">
      <alignment horizontal="right" vertical="center" wrapText="1"/>
    </xf>
    <xf numFmtId="179" fontId="4" fillId="2" borderId="14" xfId="6" applyNumberFormat="1" applyFont="1" applyFill="1" applyBorder="1" applyAlignment="1">
      <alignment horizontal="right" vertical="center" wrapText="1"/>
    </xf>
    <xf numFmtId="179" fontId="11" fillId="2" borderId="6" xfId="6" applyNumberFormat="1" applyFont="1" applyFill="1" applyBorder="1" applyAlignment="1">
      <alignment horizontal="right" vertical="center" wrapText="1"/>
    </xf>
    <xf numFmtId="179" fontId="4" fillId="2" borderId="5" xfId="6" applyNumberFormat="1" applyFont="1" applyFill="1" applyBorder="1" applyAlignment="1">
      <alignment horizontal="right" vertical="center" wrapText="1"/>
    </xf>
    <xf numFmtId="179" fontId="4" fillId="2" borderId="6" xfId="6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4" fillId="2" borderId="12" xfId="2" applyFont="1" applyFill="1" applyBorder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1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" fillId="0" borderId="0" xfId="1" applyAlignment="1">
      <alignment horizontal="left" vertical="center" inden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2" borderId="0" xfId="3" applyFont="1" applyFill="1">
      <alignment vertical="center"/>
    </xf>
    <xf numFmtId="0" fontId="4" fillId="2" borderId="0" xfId="3" applyFont="1" applyFill="1" applyAlignment="1">
      <alignment horizontal="right" vertical="center"/>
    </xf>
    <xf numFmtId="178" fontId="11" fillId="0" borderId="9" xfId="3" applyNumberFormat="1" applyFont="1" applyBorder="1" applyAlignment="1">
      <alignment horizontal="right" vertical="center" wrapText="1"/>
    </xf>
    <xf numFmtId="178" fontId="11" fillId="0" borderId="13" xfId="3" applyNumberFormat="1" applyFont="1" applyBorder="1" applyAlignment="1">
      <alignment horizontal="right" vertical="center" wrapText="1"/>
    </xf>
    <xf numFmtId="0" fontId="4" fillId="2" borderId="12" xfId="3" applyFont="1" applyFill="1" applyBorder="1" applyAlignment="1">
      <alignment horizontal="right" vertical="center"/>
    </xf>
    <xf numFmtId="0" fontId="6" fillId="2" borderId="18" xfId="3" applyFont="1" applyFill="1" applyBorder="1" applyAlignment="1">
      <alignment horizontal="center" vertical="center"/>
    </xf>
    <xf numFmtId="0" fontId="6" fillId="2" borderId="25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2" borderId="17" xfId="3" applyFont="1" applyFill="1" applyBorder="1">
      <alignment vertical="center"/>
    </xf>
    <xf numFmtId="0" fontId="6" fillId="2" borderId="6" xfId="3" applyFont="1" applyFill="1" applyBorder="1" applyAlignment="1">
      <alignment horizontal="center" vertical="center"/>
    </xf>
    <xf numFmtId="179" fontId="11" fillId="0" borderId="6" xfId="6" applyNumberFormat="1" applyFont="1" applyBorder="1" applyAlignment="1">
      <alignment horizontal="right" vertical="center" wrapText="1"/>
    </xf>
    <xf numFmtId="0" fontId="6" fillId="2" borderId="0" xfId="3" applyFont="1" applyFill="1" applyAlignment="1">
      <alignment horizontal="center" vertical="center"/>
    </xf>
    <xf numFmtId="179" fontId="11" fillId="0" borderId="8" xfId="6" applyNumberFormat="1" applyFont="1" applyBorder="1" applyAlignment="1">
      <alignment horizontal="right" vertical="center" wrapText="1"/>
    </xf>
    <xf numFmtId="179" fontId="11" fillId="0" borderId="5" xfId="6" applyNumberFormat="1" applyFont="1" applyBorder="1" applyAlignment="1">
      <alignment horizontal="right" vertical="center" wrapText="1"/>
    </xf>
    <xf numFmtId="179" fontId="11" fillId="0" borderId="10" xfId="6" applyNumberFormat="1" applyFont="1" applyBorder="1" applyAlignment="1">
      <alignment horizontal="right" vertical="center" wrapText="1"/>
    </xf>
    <xf numFmtId="179" fontId="11" fillId="0" borderId="11" xfId="6" applyNumberFormat="1" applyFont="1" applyBorder="1" applyAlignment="1">
      <alignment horizontal="right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79" fontId="11" fillId="0" borderId="9" xfId="6" applyNumberFormat="1" applyFont="1" applyBorder="1" applyAlignment="1">
      <alignment horizontal="right" vertical="center" wrapText="1"/>
    </xf>
    <xf numFmtId="179" fontId="11" fillId="0" borderId="13" xfId="6" applyNumberFormat="1" applyFont="1" applyBorder="1" applyAlignment="1">
      <alignment horizontal="right" vertical="center" wrapText="1"/>
    </xf>
    <xf numFmtId="0" fontId="9" fillId="2" borderId="8" xfId="3" applyFont="1" applyFill="1" applyBorder="1" applyAlignment="1">
      <alignment horizontal="center" vertical="center"/>
    </xf>
    <xf numFmtId="0" fontId="9" fillId="2" borderId="10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4" fillId="2" borderId="11" xfId="2" applyFont="1" applyFill="1" applyBorder="1">
      <alignment vertical="center"/>
    </xf>
    <xf numFmtId="179" fontId="11" fillId="0" borderId="26" xfId="6" applyNumberFormat="1" applyFont="1" applyBorder="1" applyAlignment="1">
      <alignment horizontal="right" vertical="center" wrapText="1"/>
    </xf>
    <xf numFmtId="179" fontId="11" fillId="0" borderId="7" xfId="6" applyNumberFormat="1" applyFont="1" applyBorder="1" applyAlignment="1">
      <alignment horizontal="right" vertical="center" wrapText="1"/>
    </xf>
    <xf numFmtId="0" fontId="9" fillId="2" borderId="0" xfId="3" applyFont="1" applyFill="1" applyAlignment="1">
      <alignment horizontal="center" vertical="center"/>
    </xf>
    <xf numFmtId="0" fontId="9" fillId="2" borderId="25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11" xfId="3" applyFont="1" applyFill="1" applyBorder="1" applyAlignment="1">
      <alignment horizontal="center" vertical="center"/>
    </xf>
    <xf numFmtId="179" fontId="11" fillId="0" borderId="0" xfId="6" applyNumberFormat="1" applyFont="1" applyAlignment="1">
      <alignment horizontal="right" vertical="center" wrapText="1"/>
    </xf>
    <xf numFmtId="179" fontId="11" fillId="0" borderId="25" xfId="6" applyNumberFormat="1" applyFont="1" applyBorder="1" applyAlignment="1">
      <alignment horizontal="right" vertical="center" wrapText="1"/>
    </xf>
    <xf numFmtId="179" fontId="11" fillId="0" borderId="12" xfId="6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180" fontId="4" fillId="2" borderId="9" xfId="6" applyNumberFormat="1" applyFont="1" applyFill="1" applyBorder="1" applyAlignment="1">
      <alignment horizontal="right" vertical="center" wrapText="1"/>
    </xf>
    <xf numFmtId="179" fontId="4" fillId="2" borderId="26" xfId="6" applyNumberFormat="1" applyFont="1" applyFill="1" applyBorder="1" applyAlignment="1">
      <alignment horizontal="right" vertical="center" wrapText="1"/>
    </xf>
    <xf numFmtId="179" fontId="11" fillId="2" borderId="7" xfId="6" applyNumberFormat="1" applyFont="1" applyFill="1" applyBorder="1" applyAlignment="1">
      <alignment horizontal="right" vertical="center" wrapText="1"/>
    </xf>
    <xf numFmtId="0" fontId="6" fillId="2" borderId="0" xfId="3" applyFont="1" applyFill="1">
      <alignment vertical="center"/>
    </xf>
    <xf numFmtId="0" fontId="6" fillId="4" borderId="5" xfId="3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4" borderId="8" xfId="3" applyFont="1" applyFill="1" applyBorder="1" applyAlignment="1">
      <alignment horizontal="center" vertical="center"/>
    </xf>
    <xf numFmtId="0" fontId="0" fillId="4" borderId="5" xfId="0" applyFill="1" applyBorder="1">
      <alignment vertical="center"/>
    </xf>
    <xf numFmtId="0" fontId="7" fillId="0" borderId="0" xfId="0" applyFont="1">
      <alignment vertical="center"/>
    </xf>
    <xf numFmtId="0" fontId="25" fillId="0" borderId="0" xfId="1" applyFont="1">
      <alignment vertical="center"/>
    </xf>
    <xf numFmtId="0" fontId="7" fillId="0" borderId="0" xfId="3">
      <alignment vertical="center"/>
    </xf>
    <xf numFmtId="0" fontId="0" fillId="0" borderId="0" xfId="0" applyAlignment="1">
      <alignment horizontal="left" vertical="center"/>
    </xf>
    <xf numFmtId="0" fontId="6" fillId="4" borderId="8" xfId="3" applyFont="1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9" fillId="4" borderId="15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13" xfId="3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183" fontId="29" fillId="0" borderId="38" xfId="9" applyNumberFormat="1" applyFont="1" applyBorder="1" applyAlignment="1">
      <alignment horizontal="right" vertical="top"/>
    </xf>
    <xf numFmtId="183" fontId="29" fillId="0" borderId="8" xfId="9" applyNumberFormat="1" applyFont="1" applyBorder="1" applyAlignment="1">
      <alignment horizontal="right" vertical="top"/>
    </xf>
    <xf numFmtId="183" fontId="29" fillId="0" borderId="10" xfId="9" applyNumberFormat="1" applyFont="1" applyBorder="1" applyAlignment="1">
      <alignment horizontal="right" vertical="top"/>
    </xf>
    <xf numFmtId="176" fontId="29" fillId="0" borderId="5" xfId="9" applyNumberFormat="1" applyFont="1" applyBorder="1" applyAlignment="1">
      <alignment horizontal="right" vertical="top"/>
    </xf>
    <xf numFmtId="176" fontId="29" fillId="0" borderId="37" xfId="9" applyNumberFormat="1" applyFont="1" applyBorder="1" applyAlignment="1">
      <alignment horizontal="right" vertical="top"/>
    </xf>
    <xf numFmtId="176" fontId="29" fillId="0" borderId="9" xfId="9" applyNumberFormat="1" applyFont="1" applyBorder="1" applyAlignment="1">
      <alignment horizontal="right" vertical="top"/>
    </xf>
    <xf numFmtId="176" fontId="29" fillId="0" borderId="13" xfId="9" applyNumberFormat="1" applyFont="1" applyBorder="1" applyAlignment="1">
      <alignment horizontal="right" vertical="top"/>
    </xf>
    <xf numFmtId="0" fontId="27" fillId="0" borderId="0" xfId="9"/>
    <xf numFmtId="182" fontId="29" fillId="0" borderId="35" xfId="9" applyNumberFormat="1" applyFont="1" applyBorder="1" applyAlignment="1">
      <alignment horizontal="right" vertical="center"/>
    </xf>
    <xf numFmtId="176" fontId="29" fillId="0" borderId="28" xfId="9" applyNumberFormat="1" applyFont="1" applyBorder="1" applyAlignment="1">
      <alignment horizontal="right" vertical="center"/>
    </xf>
    <xf numFmtId="176" fontId="29" fillId="0" borderId="33" xfId="9" applyNumberFormat="1" applyFont="1" applyBorder="1" applyAlignment="1">
      <alignment horizontal="right" vertical="top"/>
    </xf>
    <xf numFmtId="176" fontId="29" fillId="0" borderId="39" xfId="9" applyNumberFormat="1" applyFont="1" applyBorder="1" applyAlignment="1">
      <alignment horizontal="right" vertical="top"/>
    </xf>
    <xf numFmtId="176" fontId="29" fillId="0" borderId="34" xfId="9" applyNumberFormat="1" applyFont="1" applyBorder="1" applyAlignment="1">
      <alignment horizontal="right" vertical="top"/>
    </xf>
    <xf numFmtId="176" fontId="29" fillId="0" borderId="40" xfId="9" applyNumberFormat="1" applyFont="1" applyBorder="1" applyAlignment="1">
      <alignment horizontal="right" vertical="top"/>
    </xf>
    <xf numFmtId="176" fontId="29" fillId="0" borderId="35" xfId="9" applyNumberFormat="1" applyFont="1" applyBorder="1" applyAlignment="1">
      <alignment horizontal="right" vertical="top"/>
    </xf>
    <xf numFmtId="176" fontId="29" fillId="0" borderId="41" xfId="9" applyNumberFormat="1" applyFont="1" applyBorder="1" applyAlignment="1">
      <alignment horizontal="right" vertical="top"/>
    </xf>
    <xf numFmtId="183" fontId="29" fillId="0" borderId="42" xfId="9" applyNumberFormat="1" applyFont="1" applyBorder="1" applyAlignment="1">
      <alignment horizontal="right" vertical="top"/>
    </xf>
    <xf numFmtId="0" fontId="28" fillId="0" borderId="0" xfId="9" applyFont="1" applyAlignment="1">
      <alignment vertical="center" wrapText="1"/>
    </xf>
    <xf numFmtId="0" fontId="27" fillId="0" borderId="0" xfId="9" applyAlignment="1">
      <alignment vertical="center"/>
    </xf>
    <xf numFmtId="176" fontId="29" fillId="0" borderId="36" xfId="9" applyNumberFormat="1" applyFont="1" applyBorder="1" applyAlignment="1">
      <alignment horizontal="right" vertical="top"/>
    </xf>
    <xf numFmtId="176" fontId="29" fillId="0" borderId="11" xfId="9" applyNumberFormat="1" applyFont="1" applyBorder="1" applyAlignment="1">
      <alignment horizontal="right" vertical="top"/>
    </xf>
    <xf numFmtId="176" fontId="29" fillId="0" borderId="35" xfId="9" applyNumberFormat="1" applyFont="1" applyBorder="1" applyAlignment="1">
      <alignment horizontal="right" vertical="center"/>
    </xf>
    <xf numFmtId="176" fontId="29" fillId="0" borderId="10" xfId="9" applyNumberFormat="1" applyFont="1" applyBorder="1" applyAlignment="1">
      <alignment horizontal="right" vertical="top"/>
    </xf>
    <xf numFmtId="0" fontId="27" fillId="0" borderId="0" xfId="10"/>
    <xf numFmtId="0" fontId="27" fillId="0" borderId="0" xfId="11"/>
    <xf numFmtId="0" fontId="6" fillId="5" borderId="22" xfId="3" applyFont="1" applyFill="1" applyBorder="1" applyAlignment="1">
      <alignment horizontal="center" vertical="center"/>
    </xf>
    <xf numFmtId="0" fontId="6" fillId="5" borderId="29" xfId="3" applyFont="1" applyFill="1" applyBorder="1" applyAlignment="1">
      <alignment horizontal="center" vertical="center"/>
    </xf>
    <xf numFmtId="0" fontId="6" fillId="5" borderId="30" xfId="3" applyFont="1" applyFill="1" applyBorder="1" applyAlignment="1">
      <alignment horizontal="center" vertical="center"/>
    </xf>
    <xf numFmtId="176" fontId="29" fillId="0" borderId="40" xfId="9" quotePrefix="1" applyNumberFormat="1" applyFont="1" applyBorder="1" applyAlignment="1">
      <alignment horizontal="right" vertical="top"/>
    </xf>
    <xf numFmtId="176" fontId="29" fillId="0" borderId="34" xfId="9" quotePrefix="1" applyNumberFormat="1" applyFont="1" applyBorder="1" applyAlignment="1">
      <alignment horizontal="right" vertical="top"/>
    </xf>
    <xf numFmtId="176" fontId="29" fillId="0" borderId="5" xfId="9" quotePrefix="1" applyNumberFormat="1" applyFont="1" applyBorder="1" applyAlignment="1">
      <alignment horizontal="right" vertical="top"/>
    </xf>
    <xf numFmtId="176" fontId="29" fillId="0" borderId="35" xfId="9" quotePrefix="1" applyNumberFormat="1" applyFont="1" applyBorder="1" applyAlignment="1">
      <alignment horizontal="right" vertical="top"/>
    </xf>
    <xf numFmtId="0" fontId="0" fillId="5" borderId="29" xfId="0" applyFill="1" applyBorder="1">
      <alignment vertical="center"/>
    </xf>
    <xf numFmtId="0" fontId="0" fillId="4" borderId="0" xfId="0" applyFill="1">
      <alignment vertical="center"/>
    </xf>
    <xf numFmtId="0" fontId="6" fillId="4" borderId="38" xfId="3" applyFont="1" applyFill="1" applyBorder="1" applyAlignment="1">
      <alignment horizontal="center" vertical="center"/>
    </xf>
    <xf numFmtId="0" fontId="6" fillId="2" borderId="37" xfId="3" applyFont="1" applyFill="1" applyBorder="1" applyAlignment="1">
      <alignment horizontal="center" vertical="center"/>
    </xf>
    <xf numFmtId="0" fontId="6" fillId="4" borderId="15" xfId="3" applyFont="1" applyFill="1" applyBorder="1" applyAlignment="1">
      <alignment horizontal="center" vertical="center"/>
    </xf>
    <xf numFmtId="0" fontId="6" fillId="4" borderId="10" xfId="3" applyFont="1" applyFill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182" fontId="29" fillId="0" borderId="44" xfId="9" applyNumberFormat="1" applyFont="1" applyBorder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6" fillId="4" borderId="0" xfId="3" applyFont="1" applyFill="1" applyAlignment="1">
      <alignment horizontal="center" vertical="center" wrapText="1"/>
    </xf>
    <xf numFmtId="181" fontId="29" fillId="0" borderId="0" xfId="9" applyNumberFormat="1" applyFont="1" applyAlignment="1">
      <alignment horizontal="right" vertical="center"/>
    </xf>
    <xf numFmtId="0" fontId="6" fillId="4" borderId="0" xfId="3" applyFont="1" applyFill="1" applyAlignment="1">
      <alignment horizontal="center" vertical="center"/>
    </xf>
    <xf numFmtId="182" fontId="29" fillId="4" borderId="0" xfId="9" applyNumberFormat="1" applyFont="1" applyFill="1" applyAlignment="1">
      <alignment horizontal="right" vertical="top"/>
    </xf>
    <xf numFmtId="184" fontId="29" fillId="0" borderId="5" xfId="9" applyNumberFormat="1" applyFont="1" applyBorder="1" applyAlignment="1">
      <alignment horizontal="right" vertical="top"/>
    </xf>
    <xf numFmtId="184" fontId="29" fillId="0" borderId="9" xfId="9" applyNumberFormat="1" applyFont="1" applyBorder="1" applyAlignment="1">
      <alignment horizontal="right" vertical="top"/>
    </xf>
    <xf numFmtId="184" fontId="29" fillId="0" borderId="27" xfId="9" applyNumberFormat="1" applyFont="1" applyBorder="1" applyAlignment="1">
      <alignment horizontal="right" vertical="center"/>
    </xf>
    <xf numFmtId="184" fontId="29" fillId="0" borderId="3" xfId="9" applyNumberFormat="1" applyFont="1" applyBorder="1" applyAlignment="1">
      <alignment horizontal="right" vertical="center"/>
    </xf>
    <xf numFmtId="184" fontId="29" fillId="0" borderId="36" xfId="9" applyNumberFormat="1" applyFont="1" applyBorder="1" applyAlignment="1">
      <alignment horizontal="right" vertical="top"/>
    </xf>
    <xf numFmtId="184" fontId="29" fillId="0" borderId="37" xfId="9" applyNumberFormat="1" applyFont="1" applyBorder="1" applyAlignment="1">
      <alignment horizontal="right" vertical="top"/>
    </xf>
    <xf numFmtId="184" fontId="29" fillId="0" borderId="11" xfId="9" applyNumberFormat="1" applyFont="1" applyBorder="1" applyAlignment="1">
      <alignment horizontal="right" vertical="top"/>
    </xf>
    <xf numFmtId="184" fontId="29" fillId="0" borderId="13" xfId="9" applyNumberFormat="1" applyFont="1" applyBorder="1" applyAlignment="1">
      <alignment horizontal="right" vertical="top"/>
    </xf>
    <xf numFmtId="184" fontId="29" fillId="0" borderId="44" xfId="9" applyNumberFormat="1" applyFont="1" applyBorder="1" applyAlignment="1">
      <alignment horizontal="right" vertical="center"/>
    </xf>
    <xf numFmtId="184" fontId="29" fillId="0" borderId="19" xfId="9" applyNumberFormat="1" applyFont="1" applyBorder="1" applyAlignment="1">
      <alignment horizontal="right" vertical="center"/>
    </xf>
    <xf numFmtId="184" fontId="29" fillId="0" borderId="35" xfId="9" applyNumberFormat="1" applyFont="1" applyBorder="1" applyAlignment="1">
      <alignment horizontal="right" vertical="center"/>
    </xf>
    <xf numFmtId="184" fontId="29" fillId="0" borderId="28" xfId="9" applyNumberFormat="1" applyFont="1" applyBorder="1" applyAlignment="1">
      <alignment horizontal="right" vertical="center"/>
    </xf>
    <xf numFmtId="182" fontId="7" fillId="0" borderId="0" xfId="0" applyNumberFormat="1" applyFont="1">
      <alignment vertical="center"/>
    </xf>
    <xf numFmtId="184" fontId="29" fillId="0" borderId="38" xfId="9" applyNumberFormat="1" applyFont="1" applyBorder="1" applyAlignment="1">
      <alignment horizontal="right" vertical="top"/>
    </xf>
    <xf numFmtId="184" fontId="29" fillId="0" borderId="8" xfId="9" applyNumberFormat="1" applyFont="1" applyBorder="1" applyAlignment="1">
      <alignment horizontal="right" vertical="top"/>
    </xf>
    <xf numFmtId="184" fontId="29" fillId="0" borderId="10" xfId="9" applyNumberFormat="1" applyFont="1" applyBorder="1" applyAlignment="1">
      <alignment horizontal="right" vertical="top"/>
    </xf>
    <xf numFmtId="184" fontId="29" fillId="0" borderId="43" xfId="9" applyNumberFormat="1" applyFont="1" applyBorder="1" applyAlignment="1">
      <alignment horizontal="right" vertical="center"/>
    </xf>
    <xf numFmtId="184" fontId="29" fillId="0" borderId="5" xfId="9" quotePrefix="1" applyNumberFormat="1" applyFont="1" applyBorder="1" applyAlignment="1">
      <alignment horizontal="right" vertical="top"/>
    </xf>
    <xf numFmtId="184" fontId="29" fillId="0" borderId="34" xfId="11" applyNumberFormat="1" applyFont="1" applyBorder="1" applyAlignment="1">
      <alignment horizontal="right" vertical="top"/>
    </xf>
    <xf numFmtId="184" fontId="29" fillId="0" borderId="46" xfId="11" applyNumberFormat="1" applyFont="1" applyBorder="1" applyAlignment="1">
      <alignment horizontal="right" vertical="top"/>
    </xf>
    <xf numFmtId="184" fontId="29" fillId="0" borderId="45" xfId="11" applyNumberFormat="1" applyFont="1" applyBorder="1" applyAlignment="1">
      <alignment horizontal="right" vertical="top"/>
    </xf>
    <xf numFmtId="184" fontId="29" fillId="0" borderId="34" xfId="11" quotePrefix="1" applyNumberFormat="1" applyFont="1" applyBorder="1" applyAlignment="1">
      <alignment horizontal="right" vertical="top"/>
    </xf>
    <xf numFmtId="0" fontId="6" fillId="2" borderId="12" xfId="3" applyFont="1" applyFill="1" applyBorder="1" applyAlignment="1">
      <alignment horizontal="center" vertical="center"/>
    </xf>
    <xf numFmtId="0" fontId="4" fillId="4" borderId="0" xfId="2" applyFont="1" applyFill="1">
      <alignment vertical="center"/>
    </xf>
    <xf numFmtId="0" fontId="4" fillId="4" borderId="0" xfId="3" applyFont="1" applyFill="1">
      <alignment vertical="center"/>
    </xf>
    <xf numFmtId="0" fontId="9" fillId="4" borderId="0" xfId="3" applyFont="1" applyFill="1" applyAlignment="1">
      <alignment horizontal="center" vertical="center" wrapText="1"/>
    </xf>
    <xf numFmtId="178" fontId="11" fillId="4" borderId="0" xfId="3" applyNumberFormat="1" applyFont="1" applyFill="1" applyAlignment="1">
      <alignment horizontal="right" vertical="center" wrapText="1"/>
    </xf>
    <xf numFmtId="179" fontId="4" fillId="2" borderId="11" xfId="6" applyNumberFormat="1" applyFont="1" applyFill="1" applyBorder="1" applyAlignment="1">
      <alignment horizontal="right" vertical="center" wrapText="1"/>
    </xf>
    <xf numFmtId="180" fontId="4" fillId="2" borderId="13" xfId="6" applyNumberFormat="1" applyFont="1" applyFill="1" applyBorder="1" applyAlignment="1">
      <alignment horizontal="right" vertical="center" wrapText="1"/>
    </xf>
    <xf numFmtId="177" fontId="15" fillId="2" borderId="26" xfId="6" applyNumberFormat="1" applyFont="1" applyFill="1" applyBorder="1" applyAlignment="1">
      <alignment horizontal="right" vertical="center" wrapText="1"/>
    </xf>
    <xf numFmtId="177" fontId="11" fillId="2" borderId="26" xfId="6" applyNumberFormat="1" applyFont="1" applyFill="1" applyBorder="1" applyAlignment="1">
      <alignment horizontal="right" vertical="center" wrapText="1"/>
    </xf>
    <xf numFmtId="177" fontId="11" fillId="2" borderId="8" xfId="6" applyNumberFormat="1" applyFont="1" applyFill="1" applyBorder="1" applyAlignment="1">
      <alignment horizontal="right" vertical="center" wrapText="1"/>
    </xf>
    <xf numFmtId="177" fontId="11" fillId="2" borderId="10" xfId="6" applyNumberFormat="1" applyFont="1" applyFill="1" applyBorder="1" applyAlignment="1">
      <alignment horizontal="right" vertical="center" wrapText="1"/>
    </xf>
    <xf numFmtId="0" fontId="6" fillId="5" borderId="14" xfId="3" applyFont="1" applyFill="1" applyBorder="1" applyAlignment="1">
      <alignment horizontal="center" vertical="center"/>
    </xf>
    <xf numFmtId="0" fontId="6" fillId="5" borderId="5" xfId="3" applyFont="1" applyFill="1" applyBorder="1">
      <alignment vertical="center"/>
    </xf>
    <xf numFmtId="0" fontId="6" fillId="5" borderId="7" xfId="3" applyFont="1" applyFill="1" applyBorder="1" applyAlignment="1">
      <alignment vertical="top"/>
    </xf>
    <xf numFmtId="0" fontId="6" fillId="5" borderId="2" xfId="3" applyFont="1" applyFill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0" fontId="6" fillId="5" borderId="9" xfId="3" applyFont="1" applyFill="1" applyBorder="1">
      <alignment vertical="center"/>
    </xf>
    <xf numFmtId="0" fontId="6" fillId="5" borderId="1" xfId="3" applyFont="1" applyFill="1" applyBorder="1">
      <alignment vertical="center"/>
    </xf>
    <xf numFmtId="0" fontId="9" fillId="5" borderId="1" xfId="3" applyFont="1" applyFill="1" applyBorder="1">
      <alignment vertical="center"/>
    </xf>
    <xf numFmtId="0" fontId="9" fillId="5" borderId="2" xfId="3" applyFont="1" applyFill="1" applyBorder="1" applyAlignment="1">
      <alignment horizontal="center" vertical="center"/>
    </xf>
    <xf numFmtId="0" fontId="9" fillId="5" borderId="3" xfId="3" applyFont="1" applyFill="1" applyBorder="1" applyAlignment="1">
      <alignment horizontal="center" vertical="center"/>
    </xf>
    <xf numFmtId="0" fontId="6" fillId="5" borderId="1" xfId="4" applyFont="1" applyFill="1" applyBorder="1">
      <alignment vertical="center"/>
    </xf>
    <xf numFmtId="0" fontId="6" fillId="5" borderId="1" xfId="2" applyFont="1" applyFill="1" applyBorder="1" applyAlignment="1">
      <alignment vertical="center" wrapText="1"/>
    </xf>
    <xf numFmtId="0" fontId="4" fillId="5" borderId="1" xfId="3" applyFont="1" applyFill="1" applyBorder="1">
      <alignment vertical="center"/>
    </xf>
    <xf numFmtId="0" fontId="4" fillId="5" borderId="1" xfId="3" applyFont="1" applyFill="1" applyBorder="1" applyAlignment="1">
      <alignment horizontal="right" vertical="center"/>
    </xf>
    <xf numFmtId="0" fontId="6" fillId="5" borderId="11" xfId="3" applyFont="1" applyFill="1" applyBorder="1" applyAlignment="1">
      <alignment horizontal="center" vertical="center"/>
    </xf>
    <xf numFmtId="0" fontId="6" fillId="5" borderId="27" xfId="3" applyFont="1" applyFill="1" applyBorder="1" applyAlignment="1">
      <alignment horizontal="center" vertical="center"/>
    </xf>
    <xf numFmtId="178" fontId="11" fillId="2" borderId="25" xfId="6" applyNumberFormat="1" applyFont="1" applyFill="1" applyBorder="1" applyAlignment="1">
      <alignment horizontal="right" vertical="center" wrapText="1"/>
    </xf>
    <xf numFmtId="178" fontId="11" fillId="2" borderId="8" xfId="6" applyNumberFormat="1" applyFont="1" applyFill="1" applyBorder="1" applyAlignment="1">
      <alignment horizontal="right" vertical="center" wrapText="1"/>
    </xf>
    <xf numFmtId="178" fontId="11" fillId="2" borderId="10" xfId="6" applyNumberFormat="1" applyFont="1" applyFill="1" applyBorder="1" applyAlignment="1">
      <alignment horizontal="right" vertical="center" wrapText="1"/>
    </xf>
    <xf numFmtId="180" fontId="4" fillId="2" borderId="24" xfId="6" applyNumberFormat="1" applyFont="1" applyFill="1" applyBorder="1" applyAlignment="1">
      <alignment horizontal="right" vertical="center" wrapText="1"/>
    </xf>
    <xf numFmtId="180" fontId="11" fillId="2" borderId="26" xfId="6" applyNumberFormat="1" applyFont="1" applyFill="1" applyBorder="1" applyAlignment="1">
      <alignment horizontal="right" vertical="center" wrapText="1"/>
    </xf>
    <xf numFmtId="180" fontId="11" fillId="2" borderId="9" xfId="6" applyNumberFormat="1" applyFont="1" applyFill="1" applyBorder="1" applyAlignment="1">
      <alignment horizontal="right" vertical="center" wrapText="1"/>
    </xf>
    <xf numFmtId="180" fontId="11" fillId="2" borderId="13" xfId="6" applyNumberFormat="1" applyFont="1" applyFill="1" applyBorder="1" applyAlignment="1">
      <alignment horizontal="right" vertical="center" wrapText="1"/>
    </xf>
    <xf numFmtId="0" fontId="6" fillId="5" borderId="31" xfId="3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right" vertical="center"/>
    </xf>
    <xf numFmtId="0" fontId="6" fillId="5" borderId="22" xfId="3" applyFont="1" applyFill="1" applyBorder="1">
      <alignment vertical="center"/>
    </xf>
    <xf numFmtId="0" fontId="6" fillId="5" borderId="0" xfId="3" applyFont="1" applyFill="1">
      <alignment vertical="center"/>
    </xf>
    <xf numFmtId="0" fontId="6" fillId="5" borderId="30" xfId="3" applyFont="1" applyFill="1" applyBorder="1" applyAlignment="1">
      <alignment horizontal="center" vertical="center" wrapText="1"/>
    </xf>
    <xf numFmtId="0" fontId="6" fillId="5" borderId="31" xfId="3" applyFont="1" applyFill="1" applyBorder="1" applyAlignment="1">
      <alignment vertical="top"/>
    </xf>
    <xf numFmtId="0" fontId="6" fillId="5" borderId="47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2" borderId="16" xfId="3" applyFont="1" applyFill="1" applyBorder="1" applyAlignment="1">
      <alignment horizontal="center" vertical="center"/>
    </xf>
    <xf numFmtId="0" fontId="6" fillId="2" borderId="15" xfId="3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2" borderId="17" xfId="3" applyFont="1" applyFill="1" applyBorder="1" applyAlignment="1">
      <alignment horizontal="center" vertical="center"/>
    </xf>
    <xf numFmtId="0" fontId="6" fillId="2" borderId="18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9" fillId="5" borderId="6" xfId="3" applyFont="1" applyFill="1" applyBorder="1" applyAlignment="1">
      <alignment horizontal="center" vertical="center" wrapText="1"/>
    </xf>
    <xf numFmtId="0" fontId="9" fillId="5" borderId="15" xfId="3" applyFont="1" applyFill="1" applyBorder="1" applyAlignment="1">
      <alignment horizontal="center" vertical="center" wrapText="1"/>
    </xf>
    <xf numFmtId="0" fontId="6" fillId="5" borderId="19" xfId="3" applyFont="1" applyFill="1" applyBorder="1" applyAlignment="1">
      <alignment horizontal="center" vertical="center"/>
    </xf>
    <xf numFmtId="0" fontId="6" fillId="5" borderId="21" xfId="3" applyFont="1" applyFill="1" applyBorder="1" applyAlignment="1">
      <alignment horizontal="center" vertical="center"/>
    </xf>
    <xf numFmtId="0" fontId="6" fillId="5" borderId="20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0" fontId="6" fillId="5" borderId="14" xfId="3" applyFont="1" applyFill="1" applyBorder="1" applyAlignment="1">
      <alignment horizontal="center" vertical="center"/>
    </xf>
    <xf numFmtId="0" fontId="6" fillId="5" borderId="0" xfId="3" applyFont="1" applyFill="1" applyAlignment="1">
      <alignment horizontal="center" vertical="center"/>
    </xf>
    <xf numFmtId="0" fontId="6" fillId="5" borderId="5" xfId="3" applyFont="1" applyFill="1" applyBorder="1" applyAlignment="1">
      <alignment horizontal="center" vertical="center"/>
    </xf>
    <xf numFmtId="0" fontId="6" fillId="5" borderId="16" xfId="3" applyFont="1" applyFill="1" applyBorder="1" applyAlignment="1">
      <alignment horizontal="center" vertical="center"/>
    </xf>
    <xf numFmtId="0" fontId="6" fillId="5" borderId="2" xfId="3" applyFont="1" applyFill="1" applyBorder="1" applyAlignment="1">
      <alignment horizontal="center" vertical="center"/>
    </xf>
    <xf numFmtId="0" fontId="9" fillId="5" borderId="7" xfId="3" applyFont="1" applyFill="1" applyBorder="1" applyAlignment="1">
      <alignment horizontal="center" vertical="center" wrapText="1"/>
    </xf>
    <xf numFmtId="0" fontId="9" fillId="5" borderId="4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6" fillId="2" borderId="22" xfId="3" applyFont="1" applyFill="1" applyBorder="1" applyAlignment="1">
      <alignment horizontal="center" vertical="center"/>
    </xf>
    <xf numFmtId="0" fontId="6" fillId="2" borderId="23" xfId="3" applyFont="1" applyFill="1" applyBorder="1" applyAlignment="1">
      <alignment horizontal="center" vertical="center"/>
    </xf>
    <xf numFmtId="176" fontId="4" fillId="0" borderId="0" xfId="2" applyNumberFormat="1" applyFont="1" applyAlignment="1">
      <alignment horizontal="left" vertical="top" wrapText="1"/>
    </xf>
    <xf numFmtId="0" fontId="9" fillId="2" borderId="12" xfId="3" applyFont="1" applyFill="1" applyBorder="1" applyAlignment="1">
      <alignment horizontal="center" vertical="center"/>
    </xf>
    <xf numFmtId="0" fontId="9" fillId="2" borderId="11" xfId="3" applyFont="1" applyFill="1" applyBorder="1" applyAlignment="1">
      <alignment horizontal="center" vertical="center"/>
    </xf>
    <xf numFmtId="0" fontId="6" fillId="5" borderId="6" xfId="3" applyFont="1" applyFill="1" applyBorder="1" applyAlignment="1">
      <alignment horizontal="center" vertical="center"/>
    </xf>
    <xf numFmtId="0" fontId="6" fillId="5" borderId="15" xfId="3" applyFont="1" applyFill="1" applyBorder="1" applyAlignment="1">
      <alignment horizontal="center" vertical="center"/>
    </xf>
    <xf numFmtId="0" fontId="6" fillId="5" borderId="14" xfId="3" applyFont="1" applyFill="1" applyBorder="1" applyAlignment="1">
      <alignment horizontal="center" vertical="center" wrapText="1"/>
    </xf>
    <xf numFmtId="0" fontId="6" fillId="5" borderId="2" xfId="3" applyFont="1" applyFill="1" applyBorder="1" applyAlignment="1">
      <alignment horizontal="center" vertical="center" wrapText="1"/>
    </xf>
    <xf numFmtId="0" fontId="6" fillId="5" borderId="0" xfId="3" applyFont="1" applyFill="1" applyAlignment="1">
      <alignment horizontal="center" vertical="center" wrapText="1"/>
    </xf>
    <xf numFmtId="0" fontId="6" fillId="5" borderId="16" xfId="3" applyFont="1" applyFill="1" applyBorder="1" applyAlignment="1">
      <alignment horizontal="center" vertical="center" wrapText="1"/>
    </xf>
    <xf numFmtId="0" fontId="6" fillId="5" borderId="7" xfId="3" applyFont="1" applyFill="1" applyBorder="1" applyAlignment="1">
      <alignment horizontal="center" vertical="center" wrapText="1"/>
    </xf>
    <xf numFmtId="0" fontId="6" fillId="5" borderId="9" xfId="3" applyFont="1" applyFill="1" applyBorder="1" applyAlignment="1">
      <alignment horizontal="center" vertical="center" wrapText="1"/>
    </xf>
    <xf numFmtId="0" fontId="6" fillId="5" borderId="4" xfId="3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176" fontId="4" fillId="0" borderId="0" xfId="2" applyNumberFormat="1" applyFont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center" vertical="center"/>
    </xf>
    <xf numFmtId="0" fontId="9" fillId="5" borderId="14" xfId="3" applyFont="1" applyFill="1" applyBorder="1" applyAlignment="1">
      <alignment horizontal="center" vertical="center"/>
    </xf>
    <xf numFmtId="0" fontId="9" fillId="5" borderId="0" xfId="3" applyFont="1" applyFill="1" applyAlignment="1">
      <alignment horizontal="center" vertical="center"/>
    </xf>
    <xf numFmtId="0" fontId="9" fillId="5" borderId="5" xfId="3" applyFont="1" applyFill="1" applyBorder="1" applyAlignment="1">
      <alignment horizontal="center" vertical="center"/>
    </xf>
    <xf numFmtId="0" fontId="9" fillId="5" borderId="9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4" applyFont="1" applyFill="1" applyBorder="1" applyAlignment="1">
      <alignment horizontal="center" vertical="center"/>
    </xf>
    <xf numFmtId="0" fontId="6" fillId="5" borderId="15" xfId="4" applyFont="1" applyFill="1" applyBorder="1" applyAlignment="1">
      <alignment horizontal="center" vertical="center"/>
    </xf>
    <xf numFmtId="0" fontId="9" fillId="5" borderId="6" xfId="4" applyFont="1" applyFill="1" applyBorder="1" applyAlignment="1">
      <alignment horizontal="center" vertical="center" wrapText="1"/>
    </xf>
    <xf numFmtId="0" fontId="9" fillId="5" borderId="15" xfId="4" applyFont="1" applyFill="1" applyBorder="1" applyAlignment="1">
      <alignment horizontal="center" vertical="center" wrapText="1"/>
    </xf>
    <xf numFmtId="0" fontId="9" fillId="5" borderId="6" xfId="4" applyFont="1" applyFill="1" applyBorder="1" applyAlignment="1">
      <alignment horizontal="center" vertical="center"/>
    </xf>
    <xf numFmtId="0" fontId="9" fillId="5" borderId="15" xfId="4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6" fillId="5" borderId="7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9" fillId="5" borderId="7" xfId="4" applyFont="1" applyFill="1" applyBorder="1" applyAlignment="1">
      <alignment horizontal="center" vertical="center"/>
    </xf>
    <xf numFmtId="0" fontId="9" fillId="5" borderId="4" xfId="4" applyFont="1" applyFill="1" applyBorder="1" applyAlignment="1">
      <alignment horizontal="center" vertical="center"/>
    </xf>
    <xf numFmtId="0" fontId="6" fillId="5" borderId="7" xfId="2" applyFont="1" applyFill="1" applyBorder="1" applyAlignment="1">
      <alignment horizontal="center" vertical="center"/>
    </xf>
    <xf numFmtId="0" fontId="6" fillId="5" borderId="4" xfId="2" applyFont="1" applyFill="1" applyBorder="1" applyAlignment="1">
      <alignment horizontal="center" vertical="center"/>
    </xf>
    <xf numFmtId="0" fontId="6" fillId="5" borderId="7" xfId="3" applyFont="1" applyFill="1" applyBorder="1" applyAlignment="1">
      <alignment horizontal="center" vertical="top" wrapText="1"/>
    </xf>
    <xf numFmtId="0" fontId="6" fillId="5" borderId="31" xfId="3" applyFont="1" applyFill="1" applyBorder="1" applyAlignment="1">
      <alignment horizontal="center" vertical="top" wrapText="1"/>
    </xf>
    <xf numFmtId="0" fontId="6" fillId="5" borderId="17" xfId="3" applyFont="1" applyFill="1" applyBorder="1" applyAlignment="1">
      <alignment horizontal="center" vertical="center"/>
    </xf>
    <xf numFmtId="0" fontId="6" fillId="5" borderId="18" xfId="3" applyFont="1" applyFill="1" applyBorder="1" applyAlignment="1">
      <alignment horizontal="center" vertical="center"/>
    </xf>
    <xf numFmtId="0" fontId="6" fillId="5" borderId="26" xfId="3" applyFont="1" applyFill="1" applyBorder="1" applyAlignment="1">
      <alignment horizontal="center" vertical="center" wrapText="1"/>
    </xf>
    <xf numFmtId="0" fontId="6" fillId="5" borderId="31" xfId="3" applyFont="1" applyFill="1" applyBorder="1" applyAlignment="1">
      <alignment horizontal="center" vertical="center" wrapText="1"/>
    </xf>
    <xf numFmtId="0" fontId="6" fillId="5" borderId="6" xfId="3" applyFont="1" applyFill="1" applyBorder="1" applyAlignment="1">
      <alignment horizontal="center" vertical="center" wrapText="1"/>
    </xf>
    <xf numFmtId="0" fontId="6" fillId="5" borderId="32" xfId="3" applyFont="1" applyFill="1" applyBorder="1" applyAlignment="1">
      <alignment horizontal="center" vertical="center" wrapText="1"/>
    </xf>
    <xf numFmtId="0" fontId="6" fillId="5" borderId="22" xfId="3" applyFont="1" applyFill="1" applyBorder="1" applyAlignment="1">
      <alignment horizontal="center" vertical="center"/>
    </xf>
    <xf numFmtId="3" fontId="4" fillId="2" borderId="8" xfId="6" applyNumberFormat="1" applyFont="1" applyFill="1" applyBorder="1" applyAlignment="1">
      <alignment horizontal="right" vertical="center" wrapText="1"/>
    </xf>
    <xf numFmtId="3" fontId="4" fillId="2" borderId="9" xfId="6" applyNumberFormat="1" applyFont="1" applyFill="1" applyBorder="1" applyAlignment="1">
      <alignment horizontal="right" vertical="center" wrapText="1"/>
    </xf>
    <xf numFmtId="3" fontId="4" fillId="2" borderId="10" xfId="6" applyNumberFormat="1" applyFont="1" applyFill="1" applyBorder="1" applyAlignment="1">
      <alignment horizontal="right" vertical="center" wrapText="1"/>
    </xf>
    <xf numFmtId="3" fontId="4" fillId="2" borderId="13" xfId="6" applyNumberFormat="1" applyFont="1" applyFill="1" applyBorder="1" applyAlignment="1">
      <alignment horizontal="right" vertical="center" wrapText="1"/>
    </xf>
    <xf numFmtId="3" fontId="4" fillId="0" borderId="3" xfId="6" applyNumberFormat="1" applyFont="1" applyBorder="1" applyAlignment="1">
      <alignment horizontal="right" vertical="center" wrapText="1"/>
    </xf>
    <xf numFmtId="3" fontId="4" fillId="0" borderId="28" xfId="6" applyNumberFormat="1" applyFont="1" applyBorder="1" applyAlignment="1">
      <alignment horizontal="right" vertical="center" wrapText="1"/>
    </xf>
    <xf numFmtId="3" fontId="4" fillId="2" borderId="15" xfId="6" applyNumberFormat="1" applyFont="1" applyFill="1" applyBorder="1" applyAlignment="1">
      <alignment horizontal="right" vertical="center" wrapText="1"/>
    </xf>
    <xf numFmtId="3" fontId="4" fillId="2" borderId="4" xfId="6" applyNumberFormat="1" applyFont="1" applyFill="1" applyBorder="1" applyAlignment="1">
      <alignment horizontal="right" vertical="center" wrapText="1"/>
    </xf>
  </cellXfs>
  <cellStyles count="12">
    <cellStyle name="쉼표 [0] 7" xfId="6" xr:uid="{00000000-0005-0000-0000-000000000000}"/>
    <cellStyle name="표준" xfId="0" builtinId="0"/>
    <cellStyle name="표준 2" xfId="3" xr:uid="{00000000-0005-0000-0000-000002000000}"/>
    <cellStyle name="표준 2 2" xfId="8" xr:uid="{00000000-0005-0000-0000-000003000000}"/>
    <cellStyle name="표준 2 3" xfId="4" xr:uid="{00000000-0005-0000-0000-000004000000}"/>
    <cellStyle name="표준 2 4" xfId="2" xr:uid="{00000000-0005-0000-0000-000005000000}"/>
    <cellStyle name="표준 3" xfId="7" xr:uid="{00000000-0005-0000-0000-000006000000}"/>
    <cellStyle name="표준_4-1. 월평균 소득수준별 청년·다문화 가구" xfId="9" xr:uid="{1D822960-6BA6-48B9-A701-983C9C147B33}"/>
    <cellStyle name="표준_4-2. 월평균 소비수준별 청년가구" xfId="10" xr:uid="{41F8680E-E122-4346-9804-E6111DD75A9D}"/>
    <cellStyle name="표준_4-3. 청년가구 부채 이유" xfId="11" xr:uid="{5F104C5D-9E1C-4D58-9E1F-9E0D77695E04}"/>
    <cellStyle name="하이퍼링크" xfId="1" builtinId="8"/>
    <cellStyle name="하이퍼링크 4" xfId="5" xr:uid="{00000000-0005-0000-0000-000008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3"/>
  <sheetViews>
    <sheetView zoomScale="90" zoomScaleNormal="90" zoomScaleSheetLayoutView="90" workbookViewId="0">
      <selection activeCell="B22" sqref="B22"/>
    </sheetView>
  </sheetViews>
  <sheetFormatPr defaultColWidth="9" defaultRowHeight="16.5"/>
  <cols>
    <col min="1" max="1" width="2.875" customWidth="1"/>
    <col min="2" max="2" width="9" style="48"/>
  </cols>
  <sheetData>
    <row r="1" spans="2:5">
      <c r="B1" s="224" t="s">
        <v>87</v>
      </c>
      <c r="C1" s="224"/>
      <c r="D1" s="224"/>
      <c r="E1" s="42"/>
    </row>
    <row r="2" spans="2:5">
      <c r="B2" s="46"/>
      <c r="C2" s="46"/>
      <c r="D2" s="46"/>
      <c r="E2" s="42"/>
    </row>
    <row r="3" spans="2:5">
      <c r="B3" s="43" t="s">
        <v>154</v>
      </c>
      <c r="C3" s="44"/>
      <c r="D3" s="42"/>
      <c r="E3" s="42"/>
    </row>
    <row r="4" spans="2:5">
      <c r="B4" s="43"/>
      <c r="C4" s="44"/>
      <c r="D4" s="42"/>
      <c r="E4" s="42"/>
    </row>
    <row r="5" spans="2:5">
      <c r="B5" s="49" t="s">
        <v>66</v>
      </c>
      <c r="C5" s="44"/>
      <c r="D5" s="42"/>
      <c r="E5" s="42"/>
    </row>
    <row r="6" spans="2:5">
      <c r="B6" s="50" t="s">
        <v>67</v>
      </c>
      <c r="C6" s="42"/>
      <c r="D6" s="42"/>
      <c r="E6" s="42"/>
    </row>
    <row r="7" spans="2:5">
      <c r="B7" s="50" t="s">
        <v>77</v>
      </c>
      <c r="C7" s="42"/>
      <c r="D7" s="42"/>
      <c r="E7" s="42"/>
    </row>
    <row r="8" spans="2:5">
      <c r="B8" s="50" t="s">
        <v>79</v>
      </c>
      <c r="C8" s="42"/>
      <c r="D8" s="42"/>
      <c r="E8" s="42"/>
    </row>
    <row r="9" spans="2:5">
      <c r="B9" s="50" t="s">
        <v>82</v>
      </c>
      <c r="C9" s="42"/>
      <c r="D9" s="42"/>
      <c r="E9" s="42"/>
    </row>
    <row r="10" spans="2:5">
      <c r="B10" s="47"/>
      <c r="C10" s="42"/>
      <c r="D10" s="42"/>
      <c r="E10" s="42"/>
    </row>
    <row r="11" spans="2:5">
      <c r="B11" s="49" t="s">
        <v>83</v>
      </c>
      <c r="C11" s="42"/>
      <c r="D11" s="42"/>
      <c r="E11" s="42"/>
    </row>
    <row r="12" spans="2:5">
      <c r="B12" s="50" t="s">
        <v>84</v>
      </c>
      <c r="C12" s="42"/>
      <c r="D12" s="42"/>
      <c r="E12" s="42"/>
    </row>
    <row r="13" spans="2:5">
      <c r="B13" s="50" t="s">
        <v>85</v>
      </c>
      <c r="C13" s="42"/>
      <c r="D13" s="42"/>
      <c r="E13" s="42"/>
    </row>
    <row r="14" spans="2:5">
      <c r="B14" s="50" t="s">
        <v>86</v>
      </c>
      <c r="C14" s="42"/>
      <c r="D14" s="42"/>
      <c r="E14" s="42"/>
    </row>
    <row r="16" spans="2:5">
      <c r="B16" s="6" t="s">
        <v>155</v>
      </c>
    </row>
    <row r="17" spans="1:6">
      <c r="A17" s="101" t="s">
        <v>128</v>
      </c>
      <c r="B17" s="50" t="s">
        <v>156</v>
      </c>
      <c r="C17" s="42"/>
      <c r="D17" s="42"/>
      <c r="E17" s="42"/>
    </row>
    <row r="19" spans="1:6">
      <c r="B19" s="6" t="s">
        <v>157</v>
      </c>
      <c r="F19" s="50"/>
    </row>
    <row r="20" spans="1:6">
      <c r="A20" s="50"/>
      <c r="B20" s="50" t="s">
        <v>168</v>
      </c>
      <c r="F20" s="50"/>
    </row>
    <row r="21" spans="1:6">
      <c r="A21" s="104"/>
      <c r="B21" s="50" t="s">
        <v>169</v>
      </c>
    </row>
    <row r="22" spans="1:6">
      <c r="A22" s="104"/>
      <c r="B22" s="50" t="s">
        <v>170</v>
      </c>
    </row>
    <row r="23" spans="1:6">
      <c r="A23" s="104"/>
      <c r="B23" s="50"/>
    </row>
  </sheetData>
  <mergeCells count="1">
    <mergeCell ref="B1:D1"/>
  </mergeCells>
  <phoneticPr fontId="8" type="noConversion"/>
  <hyperlinks>
    <hyperlink ref="B7" location="'1-2.주택 소유 청년인구'!A1" display="1-2. 주택 소유 청년인구" xr:uid="{00000000-0004-0000-0000-000000000000}"/>
    <hyperlink ref="B8" location="'1-3.소유물건수별 주택 소유 청년인구'!A1" display="1-3. 소유물건수별 주택 소유 청년인구" xr:uid="{00000000-0004-0000-0000-000001000000}"/>
    <hyperlink ref="B9" location="'1-4.소유 지분별 주택 소유 청년인구'!A1" display="1-4. 소유지분별 주택 소유 청년인구" xr:uid="{00000000-0004-0000-0000-000002000000}"/>
    <hyperlink ref="B12" location="'2-1.주택 소재지별 소유 주택 수'!A1" display="2-1. 주택 소재지별 소유 주택수" xr:uid="{00000000-0004-0000-0000-000003000000}"/>
    <hyperlink ref="B13" location="'2-2.소유 형태별 소유 주택 수'!A1" display="2-2. 소유 형태별 주택 수" xr:uid="{00000000-0004-0000-0000-000004000000}"/>
    <hyperlink ref="B14" location="'2-3.주택 유형별 소유 주택 수'!A1" display="2-3. 주택 유형별 소유 주택 수" xr:uid="{00000000-0004-0000-0000-000005000000}"/>
    <hyperlink ref="B6" location="'1-1.주택 소유자 규모'!A1" display="1-1. 주택 소유자 규모" xr:uid="{00000000-0004-0000-0000-000006000000}"/>
    <hyperlink ref="B17" location="'3-1.거주주택 노후기간'!A1" display="3-1. 거주주택 노후기간" xr:uid="{1371CF60-A4A7-4E72-AD29-E0D87C599A71}"/>
    <hyperlink ref="B20" location="'4-1. 월평균 소득수준별 청년·다문화 가구'!A1" display="4-1. 월평균 소득수준별 청년·다문화 가구" xr:uid="{B7D65146-813B-4776-9082-8D148750A6BB}"/>
    <hyperlink ref="B21" location="'4-2. 월평균 소비수준별 청년가구'!A1" display="4-2. 월평균 소비수준별 청년·다문화가구" xr:uid="{806FA720-74B2-4481-B8E4-793EA35027E4}"/>
    <hyperlink ref="B22" location="'4-3. 청년가구 부채 이유'!A1" display="4-3. 청년가구 부채 이유" xr:uid="{46B6A5C6-9B0D-4FBD-BF93-635F46E2A3EE}"/>
  </hyperlinks>
  <pageMargins left="0.69972223043441772" right="0.69972223043441772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T36"/>
  <sheetViews>
    <sheetView showGridLines="0" showZeros="0" zoomScale="115" zoomScaleNormal="115" zoomScaleSheetLayoutView="90" workbookViewId="0">
      <pane xSplit="3" ySplit="10" topLeftCell="D11" activePane="bottomRight" state="frozen"/>
      <selection activeCell="I27" sqref="I27"/>
      <selection pane="topRight" activeCell="I27" sqref="I27"/>
      <selection pane="bottomLeft" activeCell="I27" sqref="I27"/>
      <selection pane="bottomRight" activeCell="F22" sqref="F22"/>
    </sheetView>
  </sheetViews>
  <sheetFormatPr defaultColWidth="9" defaultRowHeight="12"/>
  <cols>
    <col min="1" max="1" width="1.25" style="3" customWidth="1"/>
    <col min="2" max="2" width="2.875" style="3" customWidth="1"/>
    <col min="3" max="3" width="9.25" style="3" customWidth="1"/>
    <col min="4" max="12" width="9.75" style="3" customWidth="1"/>
    <col min="13" max="13" width="5.5" style="3" customWidth="1"/>
    <col min="14" max="14" width="2.875" style="3" customWidth="1"/>
    <col min="15" max="15" width="10.375" style="3" customWidth="1"/>
    <col min="16" max="16" width="11.25" style="3" customWidth="1"/>
    <col min="17" max="18" width="10.25" style="3" customWidth="1"/>
    <col min="19" max="19" width="11.125" style="3" customWidth="1"/>
    <col min="20" max="21" width="10.25" style="3" customWidth="1"/>
    <col min="22" max="22" width="11.75" style="3" customWidth="1"/>
    <col min="23" max="24" width="10.25" style="3" customWidth="1"/>
    <col min="25" max="16384" width="9" style="3"/>
  </cols>
  <sheetData>
    <row r="1" spans="2:20" ht="16.5">
      <c r="B1" s="7" t="s">
        <v>24</v>
      </c>
      <c r="C1" s="4"/>
      <c r="D1" s="5"/>
      <c r="N1" s="7"/>
      <c r="O1" s="4"/>
    </row>
    <row r="2" spans="2:20" s="2" customFormat="1" ht="14.25">
      <c r="B2" s="43" t="s">
        <v>72</v>
      </c>
      <c r="E2" s="10"/>
      <c r="Q2" s="10"/>
    </row>
    <row r="3" spans="2:20" s="2" customFormat="1" ht="14.25">
      <c r="B3" s="6" t="s">
        <v>73</v>
      </c>
      <c r="G3" s="11"/>
    </row>
    <row r="4" spans="2:20" s="2" customFormat="1">
      <c r="B4" s="6" t="s">
        <v>67</v>
      </c>
      <c r="G4" s="11"/>
      <c r="J4" s="181"/>
      <c r="K4" s="181"/>
    </row>
    <row r="5" spans="2:20">
      <c r="B5" s="6" t="s">
        <v>68</v>
      </c>
      <c r="G5" s="13"/>
      <c r="J5" s="181"/>
      <c r="K5" s="181"/>
      <c r="N5" s="6" t="s">
        <v>74</v>
      </c>
    </row>
    <row r="6" spans="2:20">
      <c r="J6" s="181"/>
      <c r="K6" s="181"/>
    </row>
    <row r="7" spans="2:20">
      <c r="B7" s="53"/>
      <c r="C7" s="53"/>
      <c r="D7" s="53"/>
      <c r="E7" s="53"/>
      <c r="F7" s="54"/>
      <c r="G7" s="54"/>
      <c r="H7" s="53"/>
      <c r="I7" s="54" t="s">
        <v>10</v>
      </c>
      <c r="J7" s="181"/>
      <c r="K7" s="182"/>
      <c r="L7" s="53"/>
      <c r="M7" s="53"/>
      <c r="N7" s="53"/>
      <c r="O7" s="54"/>
      <c r="P7" s="53"/>
      <c r="Q7" s="53"/>
      <c r="R7" s="54"/>
      <c r="T7" s="54" t="s">
        <v>10</v>
      </c>
    </row>
    <row r="8" spans="2:20" ht="16.5" customHeight="1">
      <c r="B8" s="236" t="s">
        <v>69</v>
      </c>
      <c r="C8" s="237"/>
      <c r="D8" s="233" t="s">
        <v>6</v>
      </c>
      <c r="E8" s="234"/>
      <c r="F8" s="235"/>
      <c r="G8" s="233" t="s">
        <v>106</v>
      </c>
      <c r="H8" s="234"/>
      <c r="I8" s="234"/>
      <c r="J8" s="156"/>
      <c r="K8" s="156"/>
      <c r="M8" s="236" t="s">
        <v>27</v>
      </c>
      <c r="N8" s="237"/>
      <c r="O8" s="233" t="s">
        <v>105</v>
      </c>
      <c r="P8" s="234"/>
      <c r="Q8" s="235"/>
      <c r="R8" s="233" t="s">
        <v>106</v>
      </c>
      <c r="S8" s="234"/>
      <c r="T8" s="234"/>
    </row>
    <row r="9" spans="2:20" ht="16.5" customHeight="1">
      <c r="B9" s="238"/>
      <c r="C9" s="239"/>
      <c r="D9" s="231" t="s">
        <v>70</v>
      </c>
      <c r="E9" s="231" t="s">
        <v>107</v>
      </c>
      <c r="F9" s="231" t="s">
        <v>108</v>
      </c>
      <c r="G9" s="231" t="s">
        <v>71</v>
      </c>
      <c r="H9" s="231" t="s">
        <v>107</v>
      </c>
      <c r="I9" s="242" t="s">
        <v>108</v>
      </c>
      <c r="J9" s="183"/>
      <c r="K9" s="183"/>
      <c r="M9" s="238"/>
      <c r="N9" s="239"/>
      <c r="O9" s="231" t="s">
        <v>61</v>
      </c>
      <c r="P9" s="231" t="s">
        <v>107</v>
      </c>
      <c r="Q9" s="231" t="s">
        <v>108</v>
      </c>
      <c r="R9" s="231" t="s">
        <v>71</v>
      </c>
      <c r="S9" s="231" t="s">
        <v>107</v>
      </c>
      <c r="T9" s="242" t="s">
        <v>108</v>
      </c>
    </row>
    <row r="10" spans="2:20" ht="37.5" customHeight="1" thickBot="1">
      <c r="B10" s="240"/>
      <c r="C10" s="241"/>
      <c r="D10" s="232"/>
      <c r="E10" s="232"/>
      <c r="F10" s="232"/>
      <c r="G10" s="232"/>
      <c r="H10" s="232"/>
      <c r="I10" s="243"/>
      <c r="J10" s="183"/>
      <c r="K10" s="183"/>
      <c r="M10" s="240"/>
      <c r="N10" s="241"/>
      <c r="O10" s="232"/>
      <c r="P10" s="232"/>
      <c r="Q10" s="232"/>
      <c r="R10" s="232"/>
      <c r="S10" s="232"/>
      <c r="T10" s="243"/>
    </row>
    <row r="11" spans="2:20" ht="12.75" customHeight="1">
      <c r="B11" s="225" t="s">
        <v>176</v>
      </c>
      <c r="C11" s="226"/>
      <c r="D11" s="187">
        <v>2077470</v>
      </c>
      <c r="E11" s="187">
        <v>634615</v>
      </c>
      <c r="F11" s="207">
        <f>E11/D11*100</f>
        <v>30.547492863916204</v>
      </c>
      <c r="G11" s="18">
        <v>534719</v>
      </c>
      <c r="H11" s="188">
        <v>87025</v>
      </c>
      <c r="I11" s="55">
        <f>H11/G11*100</f>
        <v>16.274903266949554</v>
      </c>
      <c r="J11" s="184"/>
      <c r="K11" s="184"/>
      <c r="L11" s="12"/>
      <c r="M11" s="246" t="s">
        <v>38</v>
      </c>
      <c r="N11" s="247"/>
      <c r="O11" s="32">
        <v>50133493</v>
      </c>
      <c r="P11" s="32">
        <f>SUM(P12:P28)</f>
        <v>14696617</v>
      </c>
      <c r="Q11" s="210">
        <f>P11/O11*100</f>
        <v>29.31496714182672</v>
      </c>
      <c r="R11" s="31">
        <v>13807442</v>
      </c>
      <c r="S11" s="32">
        <v>1924214</v>
      </c>
      <c r="T11" s="210">
        <f>S11/R11*100</f>
        <v>13.936064334001911</v>
      </c>
    </row>
    <row r="12" spans="2:20" ht="12.75" customHeight="1">
      <c r="B12" s="227" t="s">
        <v>177</v>
      </c>
      <c r="C12" s="228"/>
      <c r="D12" s="19">
        <v>2084631</v>
      </c>
      <c r="E12" s="19">
        <v>620151</v>
      </c>
      <c r="F12" s="208">
        <f t="shared" ref="F12" si="0">E12/D12*100</f>
        <v>29.748718118458374</v>
      </c>
      <c r="G12" s="189">
        <v>556486</v>
      </c>
      <c r="H12" s="20">
        <v>92044</v>
      </c>
      <c r="I12" s="55">
        <f>H12/G12*100</f>
        <v>16.540218442153083</v>
      </c>
      <c r="J12" s="184"/>
      <c r="K12" s="184"/>
      <c r="L12" s="12"/>
      <c r="M12" s="244" t="s">
        <v>39</v>
      </c>
      <c r="N12" s="245"/>
      <c r="O12" s="34">
        <v>9219741</v>
      </c>
      <c r="P12" s="34">
        <v>2536442</v>
      </c>
      <c r="Q12" s="93">
        <f t="shared" ref="Q12:Q28" si="1">P12/O12*100</f>
        <v>27.510989733876475</v>
      </c>
      <c r="R12" s="33">
        <v>2926091</v>
      </c>
      <c r="S12" s="34">
        <v>346755</v>
      </c>
      <c r="T12" s="93">
        <f t="shared" ref="T12:T28" si="2">S12/R12*100</f>
        <v>11.850451677681932</v>
      </c>
    </row>
    <row r="13" spans="2:20" ht="12.75" customHeight="1">
      <c r="B13" s="229" t="s">
        <v>159</v>
      </c>
      <c r="C13" s="230"/>
      <c r="D13" s="21">
        <v>2085578</v>
      </c>
      <c r="E13" s="21">
        <v>604516</v>
      </c>
      <c r="F13" s="209">
        <f>E13/D13*100</f>
        <v>28.985537822128926</v>
      </c>
      <c r="G13" s="190">
        <v>566673</v>
      </c>
      <c r="H13" s="190">
        <v>94235</v>
      </c>
      <c r="I13" s="56">
        <f>H13/G13*100</f>
        <v>16.629520023011509</v>
      </c>
      <c r="J13" s="184"/>
      <c r="K13" s="184"/>
      <c r="L13" s="12"/>
      <c r="M13" s="244" t="s">
        <v>40</v>
      </c>
      <c r="N13" s="245"/>
      <c r="O13" s="34">
        <v>3294102</v>
      </c>
      <c r="P13" s="34">
        <v>1001906</v>
      </c>
      <c r="Q13" s="93">
        <f t="shared" si="1"/>
        <v>30.41514804338178</v>
      </c>
      <c r="R13" s="33">
        <v>864831</v>
      </c>
      <c r="S13" s="34">
        <v>110460</v>
      </c>
      <c r="T13" s="93">
        <f t="shared" si="2"/>
        <v>12.772437620760588</v>
      </c>
    </row>
    <row r="14" spans="2:20" ht="12.75" customHeight="1">
      <c r="B14" s="41" t="s">
        <v>187</v>
      </c>
      <c r="J14" s="181"/>
      <c r="K14" s="181"/>
      <c r="L14" s="12"/>
      <c r="M14" s="244" t="s">
        <v>41</v>
      </c>
      <c r="N14" s="245"/>
      <c r="O14" s="34">
        <v>2373302</v>
      </c>
      <c r="P14" s="34">
        <v>698114</v>
      </c>
      <c r="Q14" s="93">
        <f t="shared" si="1"/>
        <v>29.415304078452721</v>
      </c>
      <c r="R14" s="33">
        <v>631876</v>
      </c>
      <c r="S14" s="34">
        <v>83949</v>
      </c>
      <c r="T14" s="93">
        <f t="shared" si="2"/>
        <v>13.285676303578549</v>
      </c>
    </row>
    <row r="15" spans="2:20">
      <c r="B15" s="92" t="s">
        <v>180</v>
      </c>
      <c r="C15" s="15"/>
      <c r="D15" s="15"/>
      <c r="E15" s="15"/>
      <c r="J15" s="181"/>
      <c r="K15" s="181"/>
      <c r="L15" s="12"/>
      <c r="M15" s="244" t="s">
        <v>42</v>
      </c>
      <c r="N15" s="245"/>
      <c r="O15" s="34">
        <v>2846242</v>
      </c>
      <c r="P15" s="34">
        <v>803261</v>
      </c>
      <c r="Q15" s="93">
        <f t="shared" si="1"/>
        <v>28.221809670435611</v>
      </c>
      <c r="R15" s="33">
        <v>803950</v>
      </c>
      <c r="S15" s="34">
        <v>112625</v>
      </c>
      <c r="T15" s="93">
        <f t="shared" si="2"/>
        <v>14.008955780832141</v>
      </c>
    </row>
    <row r="16" spans="2:20" ht="12.75" customHeight="1">
      <c r="B16" s="41" t="s">
        <v>181</v>
      </c>
      <c r="J16" s="181"/>
      <c r="K16" s="181"/>
      <c r="L16" s="12"/>
      <c r="M16" s="244" t="s">
        <v>43</v>
      </c>
      <c r="N16" s="245"/>
      <c r="O16" s="34">
        <v>1447000</v>
      </c>
      <c r="P16" s="34">
        <v>419407</v>
      </c>
      <c r="Q16" s="93">
        <f t="shared" si="1"/>
        <v>28.984588804422945</v>
      </c>
      <c r="R16" s="33">
        <v>412659</v>
      </c>
      <c r="S16" s="34">
        <v>58722</v>
      </c>
      <c r="T16" s="93">
        <f t="shared" si="2"/>
        <v>14.230151287140231</v>
      </c>
    </row>
    <row r="17" spans="2:20" ht="12.75" customHeight="1">
      <c r="J17" s="181"/>
      <c r="K17" s="181"/>
      <c r="L17" s="12"/>
      <c r="M17" s="244" t="s">
        <v>44</v>
      </c>
      <c r="N17" s="245"/>
      <c r="O17" s="34">
        <v>1465507</v>
      </c>
      <c r="P17" s="34">
        <v>410730</v>
      </c>
      <c r="Q17" s="93">
        <f t="shared" si="1"/>
        <v>28.026478208565365</v>
      </c>
      <c r="R17" s="33">
        <v>441413</v>
      </c>
      <c r="S17" s="34">
        <v>53168</v>
      </c>
      <c r="T17" s="93">
        <f t="shared" si="2"/>
        <v>12.044955631120969</v>
      </c>
    </row>
    <row r="18" spans="2:20" ht="12.75" customHeight="1">
      <c r="J18" s="181"/>
      <c r="K18" s="181"/>
      <c r="L18" s="12"/>
      <c r="M18" s="244" t="s">
        <v>45</v>
      </c>
      <c r="N18" s="245"/>
      <c r="O18" s="34">
        <v>1108528</v>
      </c>
      <c r="P18" s="34">
        <v>358845</v>
      </c>
      <c r="Q18" s="93">
        <f t="shared" si="1"/>
        <v>32.371306814081372</v>
      </c>
      <c r="R18" s="33">
        <v>297748</v>
      </c>
      <c r="S18" s="34">
        <v>54899</v>
      </c>
      <c r="T18" s="93">
        <f t="shared" si="2"/>
        <v>18.43807515079866</v>
      </c>
    </row>
    <row r="19" spans="2:20" ht="12.75" customHeight="1">
      <c r="J19" s="181"/>
      <c r="K19" s="181"/>
      <c r="L19" s="12"/>
      <c r="M19" s="244" t="s">
        <v>46</v>
      </c>
      <c r="N19" s="245"/>
      <c r="O19" s="34">
        <v>346689</v>
      </c>
      <c r="P19" s="34">
        <v>93116</v>
      </c>
      <c r="Q19" s="93">
        <f t="shared" si="1"/>
        <v>26.858654298232707</v>
      </c>
      <c r="R19" s="33">
        <v>103575</v>
      </c>
      <c r="S19" s="34">
        <v>18460</v>
      </c>
      <c r="T19" s="93">
        <f t="shared" si="2"/>
        <v>17.822833695389814</v>
      </c>
    </row>
    <row r="20" spans="2:20" ht="12.75" customHeight="1">
      <c r="J20" s="181"/>
      <c r="K20" s="181"/>
      <c r="L20" s="12"/>
      <c r="M20" s="244" t="s">
        <v>47</v>
      </c>
      <c r="N20" s="245"/>
      <c r="O20" s="34">
        <v>12928214</v>
      </c>
      <c r="P20" s="34">
        <v>3587339</v>
      </c>
      <c r="Q20" s="93">
        <f t="shared" si="1"/>
        <v>27.748140617103029</v>
      </c>
      <c r="R20" s="33">
        <v>3692603</v>
      </c>
      <c r="S20" s="34">
        <v>534105</v>
      </c>
      <c r="T20" s="93">
        <f t="shared" si="2"/>
        <v>14.464186916383918</v>
      </c>
    </row>
    <row r="21" spans="2:20" ht="12.75" customHeight="1">
      <c r="J21" s="181"/>
      <c r="K21" s="181"/>
      <c r="L21" s="12"/>
      <c r="M21" s="244" t="s">
        <v>48</v>
      </c>
      <c r="N21" s="245"/>
      <c r="O21" s="34">
        <v>1497109</v>
      </c>
      <c r="P21" s="34">
        <v>459542</v>
      </c>
      <c r="Q21" s="93">
        <f t="shared" si="1"/>
        <v>30.69529339547087</v>
      </c>
      <c r="R21" s="33">
        <v>356991</v>
      </c>
      <c r="S21" s="34">
        <v>48655</v>
      </c>
      <c r="T21" s="93">
        <f t="shared" si="2"/>
        <v>13.62919513377088</v>
      </c>
    </row>
    <row r="22" spans="2:20" ht="12.75" customHeight="1">
      <c r="J22" s="181"/>
      <c r="K22" s="181"/>
      <c r="L22" s="12"/>
      <c r="M22" s="244" t="s">
        <v>49</v>
      </c>
      <c r="N22" s="245"/>
      <c r="O22" s="34">
        <v>1574994</v>
      </c>
      <c r="P22" s="34">
        <v>482771</v>
      </c>
      <c r="Q22" s="93">
        <f t="shared" si="1"/>
        <v>30.652243754579384</v>
      </c>
      <c r="R22" s="33">
        <v>417959</v>
      </c>
      <c r="S22" s="34">
        <v>60656</v>
      </c>
      <c r="T22" s="93">
        <f t="shared" si="2"/>
        <v>14.512428252531947</v>
      </c>
    </row>
    <row r="23" spans="2:20" ht="12.75" customHeight="1">
      <c r="J23" s="181"/>
      <c r="K23" s="181"/>
      <c r="L23" s="12"/>
      <c r="M23" s="244" t="s">
        <v>50</v>
      </c>
      <c r="N23" s="245"/>
      <c r="O23" s="34">
        <v>2077470</v>
      </c>
      <c r="P23" s="34">
        <v>634615</v>
      </c>
      <c r="Q23" s="93">
        <f t="shared" si="1"/>
        <v>30.547492863916204</v>
      </c>
      <c r="R23" s="25">
        <v>534719</v>
      </c>
      <c r="S23" s="34">
        <v>87025</v>
      </c>
      <c r="T23" s="93">
        <f t="shared" si="2"/>
        <v>16.274903266949554</v>
      </c>
    </row>
    <row r="24" spans="2:20" ht="12.75" customHeight="1">
      <c r="J24" s="181"/>
      <c r="K24" s="181"/>
      <c r="L24" s="12"/>
      <c r="M24" s="244" t="s">
        <v>51</v>
      </c>
      <c r="N24" s="245"/>
      <c r="O24" s="34">
        <v>1760400</v>
      </c>
      <c r="P24" s="34">
        <v>548245</v>
      </c>
      <c r="Q24" s="93">
        <f t="shared" si="1"/>
        <v>31.143206089525112</v>
      </c>
      <c r="R24" s="33">
        <v>418217</v>
      </c>
      <c r="S24" s="34">
        <v>55514</v>
      </c>
      <c r="T24" s="93">
        <f t="shared" si="2"/>
        <v>13.273970211636543</v>
      </c>
    </row>
    <row r="25" spans="2:20" ht="12.75" customHeight="1">
      <c r="J25" s="181"/>
      <c r="K25" s="181"/>
      <c r="L25" s="12"/>
      <c r="M25" s="244" t="s">
        <v>52</v>
      </c>
      <c r="N25" s="245"/>
      <c r="O25" s="34">
        <v>1743571</v>
      </c>
      <c r="P25" s="34">
        <v>574476</v>
      </c>
      <c r="Q25" s="93">
        <f t="shared" si="1"/>
        <v>32.94824242890023</v>
      </c>
      <c r="R25" s="33">
        <v>371542</v>
      </c>
      <c r="S25" s="34">
        <v>56745</v>
      </c>
      <c r="T25" s="93">
        <f t="shared" si="2"/>
        <v>15.272835910879524</v>
      </c>
    </row>
    <row r="26" spans="2:20" ht="12.75" customHeight="1">
      <c r="J26" s="181"/>
      <c r="K26" s="181"/>
      <c r="L26" s="12"/>
      <c r="M26" s="244" t="s">
        <v>53</v>
      </c>
      <c r="N26" s="245"/>
      <c r="O26" s="34">
        <v>2570210</v>
      </c>
      <c r="P26" s="34">
        <v>847610</v>
      </c>
      <c r="Q26" s="93">
        <f t="shared" si="1"/>
        <v>32.978239132210987</v>
      </c>
      <c r="R26" s="33">
        <v>592589</v>
      </c>
      <c r="S26" s="34">
        <v>89867</v>
      </c>
      <c r="T26" s="93">
        <f t="shared" si="2"/>
        <v>15.165148188710894</v>
      </c>
    </row>
    <row r="27" spans="2:20" ht="12.75" customHeight="1">
      <c r="J27" s="181"/>
      <c r="K27" s="181"/>
      <c r="L27" s="12"/>
      <c r="M27" s="244" t="s">
        <v>54</v>
      </c>
      <c r="N27" s="245"/>
      <c r="O27" s="34">
        <v>3236387</v>
      </c>
      <c r="P27" s="34">
        <v>1055150</v>
      </c>
      <c r="Q27" s="93">
        <f t="shared" si="1"/>
        <v>32.602714075912431</v>
      </c>
      <c r="R27" s="33">
        <v>778877</v>
      </c>
      <c r="S27" s="34">
        <v>129611</v>
      </c>
      <c r="T27" s="93">
        <f t="shared" si="2"/>
        <v>16.640753289672183</v>
      </c>
    </row>
    <row r="28" spans="2:20" ht="12.75" customHeight="1">
      <c r="J28" s="181"/>
      <c r="K28" s="181"/>
      <c r="L28" s="12"/>
      <c r="M28" s="249" t="s">
        <v>55</v>
      </c>
      <c r="N28" s="250"/>
      <c r="O28" s="36">
        <v>644027</v>
      </c>
      <c r="P28" s="36">
        <v>185048</v>
      </c>
      <c r="Q28" s="186">
        <f t="shared" si="1"/>
        <v>28.732956848082459</v>
      </c>
      <c r="R28" s="35">
        <v>161802</v>
      </c>
      <c r="S28" s="36">
        <v>22998</v>
      </c>
      <c r="T28" s="186">
        <f t="shared" si="2"/>
        <v>14.213668557867024</v>
      </c>
    </row>
    <row r="29" spans="2:20" ht="12" customHeight="1">
      <c r="J29" s="181"/>
      <c r="K29" s="181"/>
      <c r="M29" s="41" t="s">
        <v>187</v>
      </c>
      <c r="N29" s="41"/>
    </row>
    <row r="30" spans="2:20">
      <c r="B30" s="45"/>
      <c r="C30" s="45"/>
      <c r="D30" s="45"/>
      <c r="E30" s="45"/>
      <c r="F30" s="45"/>
      <c r="G30" s="45"/>
      <c r="H30" s="45"/>
      <c r="I30" s="45"/>
      <c r="M30" s="1" t="s">
        <v>75</v>
      </c>
    </row>
    <row r="31" spans="2:20" ht="12" customHeight="1">
      <c r="B31" s="248" t="s">
        <v>178</v>
      </c>
      <c r="C31" s="248"/>
      <c r="D31" s="248"/>
      <c r="E31" s="248"/>
      <c r="F31" s="248"/>
      <c r="G31" s="248"/>
      <c r="H31" s="248"/>
      <c r="I31" s="248"/>
      <c r="J31" s="248"/>
      <c r="K31" s="248"/>
      <c r="L31" s="248"/>
    </row>
    <row r="32" spans="2:20"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</row>
    <row r="33" spans="2:12"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</row>
    <row r="34" spans="2:12"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</row>
    <row r="35" spans="2:12"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</row>
    <row r="36" spans="2:12"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</row>
  </sheetData>
  <mergeCells count="40">
    <mergeCell ref="B31:L36"/>
    <mergeCell ref="G8:I8"/>
    <mergeCell ref="M25:N25"/>
    <mergeCell ref="M26:N26"/>
    <mergeCell ref="M27:N27"/>
    <mergeCell ref="M28:N28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8:N10"/>
    <mergeCell ref="O8:Q8"/>
    <mergeCell ref="M11:N11"/>
    <mergeCell ref="P9:P10"/>
    <mergeCell ref="H9:H10"/>
    <mergeCell ref="I9:I10"/>
    <mergeCell ref="G9:G10"/>
    <mergeCell ref="R8:T8"/>
    <mergeCell ref="O9:O10"/>
    <mergeCell ref="Q9:Q10"/>
    <mergeCell ref="R9:R10"/>
    <mergeCell ref="T9:T10"/>
    <mergeCell ref="S9:S10"/>
    <mergeCell ref="B11:C11"/>
    <mergeCell ref="B12:C12"/>
    <mergeCell ref="B13:C13"/>
    <mergeCell ref="D9:D10"/>
    <mergeCell ref="D8:F8"/>
    <mergeCell ref="B8:C10"/>
    <mergeCell ref="E9:E10"/>
    <mergeCell ref="F9:F10"/>
  </mergeCells>
  <phoneticPr fontId="8" type="noConversion"/>
  <hyperlinks>
    <hyperlink ref="B1" location="목차!A1" display="#목차" xr:uid="{00000000-0004-0000-0100-000000000000}"/>
    <hyperlink ref="D1" location="목차!A1" display="#목차" xr:uid="{00000000-0004-0000-0100-000001000000}"/>
    <hyperlink ref="A2" location="목차!A1" display="#목차" xr:uid="{00000000-0004-0000-0100-000002000000}"/>
    <hyperlink ref="E1" location="목차!A1" display="#목차" xr:uid="{00000000-0004-0000-0100-000003000000}"/>
    <hyperlink ref="O1" location="목차!A1" display="#목차" xr:uid="{00000000-0004-0000-0100-000004000000}"/>
    <hyperlink ref="F1" location="목차!A1" display="#목차" xr:uid="{00000000-0004-0000-0100-000005000000}"/>
    <hyperlink ref="P1" location="목차!A1" display="#목차" xr:uid="{00000000-0004-0000-0100-000006000000}"/>
  </hyperlinks>
  <pageMargins left="0.25" right="0.25" top="0.75" bottom="0.75" header="0.30000001192092896" footer="0.30000001192092896"/>
  <pageSetup paperSize="9" fitToWidth="0" fitToHeight="0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R31"/>
  <sheetViews>
    <sheetView showGridLines="0" showZeros="0" zoomScale="90" zoomScaleNormal="90" zoomScaleSheetLayoutView="90" workbookViewId="0">
      <pane xSplit="3" ySplit="8" topLeftCell="D9" activePane="bottomRight" state="frozen"/>
      <selection activeCell="I27" sqref="I27"/>
      <selection pane="topRight" activeCell="I27" sqref="I27"/>
      <selection pane="bottomLeft" activeCell="I27" sqref="I27"/>
      <selection pane="bottomRight" activeCell="N33" sqref="N33"/>
    </sheetView>
  </sheetViews>
  <sheetFormatPr defaultColWidth="9" defaultRowHeight="12"/>
  <cols>
    <col min="1" max="1" width="1.25" style="3" customWidth="1"/>
    <col min="2" max="2" width="2.875" style="3" customWidth="1"/>
    <col min="3" max="3" width="11.25" style="3" customWidth="1"/>
    <col min="4" max="8" width="10.125" style="3" customWidth="1"/>
    <col min="9" max="9" width="5.625" style="3" customWidth="1"/>
    <col min="10" max="10" width="4.125" style="3" customWidth="1"/>
    <col min="11" max="11" width="11.375" style="3" customWidth="1"/>
    <col min="12" max="17" width="10.5" style="3" customWidth="1"/>
    <col min="18" max="18" width="11.375" style="3" customWidth="1"/>
    <col min="19" max="16384" width="9" style="3"/>
  </cols>
  <sheetData>
    <row r="1" spans="2:18" ht="16.5">
      <c r="B1" s="7" t="s">
        <v>24</v>
      </c>
      <c r="C1" s="4"/>
      <c r="D1" s="4"/>
      <c r="E1" s="5"/>
    </row>
    <row r="2" spans="2:18" s="2" customFormat="1">
      <c r="B2" s="6" t="s">
        <v>77</v>
      </c>
    </row>
    <row r="3" spans="2:18">
      <c r="B3" s="6" t="s">
        <v>78</v>
      </c>
      <c r="J3" s="6" t="s">
        <v>89</v>
      </c>
    </row>
    <row r="5" spans="2:18">
      <c r="B5" s="53"/>
      <c r="C5" s="53"/>
      <c r="D5" s="53"/>
      <c r="E5" s="53"/>
      <c r="F5" s="53"/>
      <c r="G5" s="54"/>
      <c r="H5" s="57" t="s">
        <v>10</v>
      </c>
      <c r="L5" s="53"/>
      <c r="M5" s="53"/>
      <c r="N5" s="53"/>
      <c r="O5" s="53"/>
      <c r="P5" s="53"/>
      <c r="Q5" s="54"/>
      <c r="R5" s="57" t="s">
        <v>10</v>
      </c>
    </row>
    <row r="6" spans="2:18" ht="16.5" customHeight="1">
      <c r="B6" s="236" t="s">
        <v>27</v>
      </c>
      <c r="C6" s="236"/>
      <c r="D6" s="253" t="s">
        <v>76</v>
      </c>
      <c r="E6" s="257" t="s">
        <v>90</v>
      </c>
      <c r="F6" s="197"/>
      <c r="G6" s="191"/>
      <c r="H6" s="255" t="s">
        <v>12</v>
      </c>
      <c r="K6" s="236" t="s">
        <v>27</v>
      </c>
      <c r="L6" s="236"/>
      <c r="M6" s="237"/>
      <c r="N6" s="253" t="s">
        <v>76</v>
      </c>
      <c r="O6" s="257" t="s">
        <v>90</v>
      </c>
      <c r="P6" s="197"/>
      <c r="Q6" s="191"/>
      <c r="R6" s="255" t="s">
        <v>91</v>
      </c>
    </row>
    <row r="7" spans="2:18" ht="16.5" customHeight="1">
      <c r="B7" s="238"/>
      <c r="C7" s="238"/>
      <c r="D7" s="239"/>
      <c r="E7" s="258"/>
      <c r="F7" s="251" t="s">
        <v>35</v>
      </c>
      <c r="G7" s="253" t="s">
        <v>25</v>
      </c>
      <c r="H7" s="255"/>
      <c r="K7" s="238"/>
      <c r="L7" s="238"/>
      <c r="M7" s="239"/>
      <c r="N7" s="239"/>
      <c r="O7" s="258"/>
      <c r="P7" s="251" t="s">
        <v>35</v>
      </c>
      <c r="Q7" s="253" t="s">
        <v>25</v>
      </c>
      <c r="R7" s="255"/>
    </row>
    <row r="8" spans="2:18" ht="17.25" customHeight="1" thickBot="1">
      <c r="B8" s="194"/>
      <c r="C8" s="195" t="s">
        <v>30</v>
      </c>
      <c r="D8" s="241"/>
      <c r="E8" s="259"/>
      <c r="F8" s="252"/>
      <c r="G8" s="254"/>
      <c r="H8" s="256"/>
      <c r="K8" s="194"/>
      <c r="L8" s="195" t="s">
        <v>58</v>
      </c>
      <c r="M8" s="195" t="s">
        <v>26</v>
      </c>
      <c r="N8" s="241"/>
      <c r="O8" s="259"/>
      <c r="P8" s="252"/>
      <c r="Q8" s="254"/>
      <c r="R8" s="256"/>
    </row>
    <row r="9" spans="2:18" ht="12" customHeight="1">
      <c r="B9" s="58"/>
      <c r="C9" s="59" t="s">
        <v>19</v>
      </c>
      <c r="D9" s="22">
        <v>534719</v>
      </c>
      <c r="E9" s="23">
        <v>87025</v>
      </c>
      <c r="F9" s="24">
        <v>54795</v>
      </c>
      <c r="G9" s="22">
        <v>32230</v>
      </c>
      <c r="H9" s="211">
        <f>E9/D9*100</f>
        <v>16.274903266949554</v>
      </c>
      <c r="K9" s="66"/>
      <c r="L9" s="59" t="s">
        <v>57</v>
      </c>
      <c r="M9" s="67" t="s">
        <v>19</v>
      </c>
      <c r="N9" s="68">
        <v>534719</v>
      </c>
      <c r="O9" s="37">
        <v>87025</v>
      </c>
      <c r="P9" s="38">
        <v>54795</v>
      </c>
      <c r="Q9" s="38">
        <v>32230</v>
      </c>
      <c r="R9" s="211">
        <f>O9/N9*100</f>
        <v>16.274903266949554</v>
      </c>
    </row>
    <row r="10" spans="2:18" ht="12" customHeight="1">
      <c r="B10" s="60"/>
      <c r="C10" s="61" t="s">
        <v>111</v>
      </c>
      <c r="D10" s="25">
        <v>153181</v>
      </c>
      <c r="E10" s="26">
        <v>2188</v>
      </c>
      <c r="F10" s="27">
        <v>1242</v>
      </c>
      <c r="G10" s="25">
        <v>946</v>
      </c>
      <c r="H10" s="212">
        <f t="shared" ref="H10:H13" si="0">E10/D10*100</f>
        <v>1.4283755818280335</v>
      </c>
      <c r="K10" s="69"/>
      <c r="L10" s="61" t="s">
        <v>113</v>
      </c>
      <c r="M10" s="61" t="s">
        <v>17</v>
      </c>
      <c r="N10" s="25">
        <v>212752</v>
      </c>
      <c r="O10" s="39">
        <v>35626</v>
      </c>
      <c r="P10" s="70">
        <v>21734</v>
      </c>
      <c r="Q10" s="71">
        <v>13892</v>
      </c>
      <c r="R10" s="212">
        <f t="shared" ref="R10:R23" si="1">O10/N10*100</f>
        <v>16.745318492893134</v>
      </c>
    </row>
    <row r="11" spans="2:18">
      <c r="B11" s="60"/>
      <c r="C11" s="61" t="s">
        <v>7</v>
      </c>
      <c r="D11" s="25">
        <v>119515</v>
      </c>
      <c r="E11" s="26">
        <v>8617</v>
      </c>
      <c r="F11" s="27">
        <v>4879</v>
      </c>
      <c r="G11" s="25">
        <v>3738</v>
      </c>
      <c r="H11" s="212">
        <f t="shared" si="0"/>
        <v>7.2099736434757142</v>
      </c>
      <c r="K11" s="69"/>
      <c r="L11" s="61"/>
      <c r="M11" s="61" t="s">
        <v>36</v>
      </c>
      <c r="N11" s="25">
        <v>23780</v>
      </c>
      <c r="O11" s="39">
        <v>2361</v>
      </c>
      <c r="P11" s="70">
        <v>1485</v>
      </c>
      <c r="Q11" s="71">
        <v>876</v>
      </c>
      <c r="R11" s="212">
        <f t="shared" si="1"/>
        <v>9.9285113540790579</v>
      </c>
    </row>
    <row r="12" spans="2:18">
      <c r="B12" s="60"/>
      <c r="C12" s="61" t="s">
        <v>9</v>
      </c>
      <c r="D12" s="25">
        <v>117222</v>
      </c>
      <c r="E12" s="26">
        <v>25058</v>
      </c>
      <c r="F12" s="27">
        <v>15708</v>
      </c>
      <c r="G12" s="25">
        <v>9350</v>
      </c>
      <c r="H12" s="212">
        <f t="shared" si="0"/>
        <v>21.376533415229222</v>
      </c>
      <c r="K12" s="69"/>
      <c r="L12" s="61"/>
      <c r="M12" s="61" t="s">
        <v>31</v>
      </c>
      <c r="N12" s="25">
        <v>18511</v>
      </c>
      <c r="O12" s="39">
        <v>2938</v>
      </c>
      <c r="P12" s="70">
        <v>1779</v>
      </c>
      <c r="Q12" s="71">
        <v>1159</v>
      </c>
      <c r="R12" s="212">
        <f t="shared" si="1"/>
        <v>15.871643887418291</v>
      </c>
    </row>
    <row r="13" spans="2:18">
      <c r="B13" s="64"/>
      <c r="C13" s="63" t="s">
        <v>8</v>
      </c>
      <c r="D13" s="28">
        <v>144801</v>
      </c>
      <c r="E13" s="29">
        <v>51162</v>
      </c>
      <c r="F13" s="30">
        <v>32966</v>
      </c>
      <c r="G13" s="28">
        <v>18196</v>
      </c>
      <c r="H13" s="213">
        <f t="shared" si="0"/>
        <v>35.332628918308572</v>
      </c>
      <c r="K13" s="69"/>
      <c r="L13" s="61"/>
      <c r="M13" s="61" t="s">
        <v>21</v>
      </c>
      <c r="N13" s="25">
        <v>90668</v>
      </c>
      <c r="O13" s="39">
        <v>17380</v>
      </c>
      <c r="P13" s="70">
        <v>10956</v>
      </c>
      <c r="Q13" s="71">
        <v>6424</v>
      </c>
      <c r="R13" s="212">
        <f t="shared" si="1"/>
        <v>19.168835752415404</v>
      </c>
    </row>
    <row r="14" spans="2:18">
      <c r="B14" s="41" t="s">
        <v>187</v>
      </c>
      <c r="K14" s="69"/>
      <c r="L14" s="61"/>
      <c r="M14" s="61" t="s">
        <v>29</v>
      </c>
      <c r="N14" s="25">
        <v>41374</v>
      </c>
      <c r="O14" s="39">
        <v>7563</v>
      </c>
      <c r="P14" s="70">
        <v>5161</v>
      </c>
      <c r="Q14" s="71">
        <v>2402</v>
      </c>
      <c r="R14" s="212">
        <f t="shared" si="1"/>
        <v>18.279595881471455</v>
      </c>
    </row>
    <row r="15" spans="2:18" ht="13.5">
      <c r="B15" s="41" t="s">
        <v>182</v>
      </c>
      <c r="K15" s="69"/>
      <c r="L15" s="61"/>
      <c r="M15" s="61" t="s">
        <v>22</v>
      </c>
      <c r="N15" s="25">
        <v>22905</v>
      </c>
      <c r="O15" s="39">
        <v>2805</v>
      </c>
      <c r="P15" s="70">
        <v>1706</v>
      </c>
      <c r="Q15" s="71">
        <v>1099</v>
      </c>
      <c r="R15" s="212">
        <f t="shared" si="1"/>
        <v>12.246234446627374</v>
      </c>
    </row>
    <row r="16" spans="2:18">
      <c r="K16" s="69"/>
      <c r="L16" s="61"/>
      <c r="M16" s="61" t="s">
        <v>15</v>
      </c>
      <c r="N16" s="25">
        <v>8993</v>
      </c>
      <c r="O16" s="39">
        <v>1182</v>
      </c>
      <c r="P16" s="70">
        <v>673</v>
      </c>
      <c r="Q16" s="71">
        <v>509</v>
      </c>
      <c r="R16" s="212">
        <f t="shared" si="1"/>
        <v>13.143556099188258</v>
      </c>
    </row>
    <row r="17" spans="4:18" ht="13.5">
      <c r="D17" s="51"/>
      <c r="E17" s="51"/>
      <c r="F17" s="51"/>
      <c r="G17" s="51"/>
      <c r="H17" s="52"/>
      <c r="K17" s="69"/>
      <c r="L17" s="61"/>
      <c r="M17" s="61" t="s">
        <v>18</v>
      </c>
      <c r="N17" s="25">
        <v>39544</v>
      </c>
      <c r="O17" s="39">
        <v>7593</v>
      </c>
      <c r="P17" s="70">
        <v>5294</v>
      </c>
      <c r="Q17" s="71">
        <v>2299</v>
      </c>
      <c r="R17" s="212">
        <f t="shared" si="1"/>
        <v>19.20139591341291</v>
      </c>
    </row>
    <row r="18" spans="4:18" ht="13.5">
      <c r="D18" s="51"/>
      <c r="E18" s="52"/>
      <c r="F18" s="52"/>
      <c r="G18" s="52"/>
      <c r="H18" s="52"/>
      <c r="K18" s="69"/>
      <c r="L18" s="61"/>
      <c r="M18" s="61" t="s">
        <v>13</v>
      </c>
      <c r="N18" s="25">
        <v>9536</v>
      </c>
      <c r="O18" s="39">
        <v>954</v>
      </c>
      <c r="P18" s="70">
        <v>597</v>
      </c>
      <c r="Q18" s="71">
        <v>357</v>
      </c>
      <c r="R18" s="212">
        <f t="shared" si="1"/>
        <v>10.004194630872483</v>
      </c>
    </row>
    <row r="19" spans="4:18" ht="13.5">
      <c r="D19" s="51"/>
      <c r="E19" s="51"/>
      <c r="F19" s="51"/>
      <c r="G19" s="52"/>
      <c r="H19" s="52"/>
      <c r="K19" s="69"/>
      <c r="L19" s="61"/>
      <c r="M19" s="61" t="s">
        <v>14</v>
      </c>
      <c r="N19" s="25">
        <v>9843</v>
      </c>
      <c r="O19" s="39">
        <v>1154</v>
      </c>
      <c r="P19" s="70">
        <v>728</v>
      </c>
      <c r="Q19" s="71">
        <v>426</v>
      </c>
      <c r="R19" s="212">
        <f t="shared" si="1"/>
        <v>11.724067865488163</v>
      </c>
    </row>
    <row r="20" spans="4:18" ht="13.5">
      <c r="D20" s="51"/>
      <c r="E20" s="51"/>
      <c r="F20" s="51"/>
      <c r="G20" s="51"/>
      <c r="H20" s="52"/>
      <c r="K20" s="69"/>
      <c r="L20" s="61"/>
      <c r="M20" s="61" t="s">
        <v>16</v>
      </c>
      <c r="N20" s="25">
        <v>6823</v>
      </c>
      <c r="O20" s="39">
        <v>889</v>
      </c>
      <c r="P20" s="70">
        <v>565</v>
      </c>
      <c r="Q20" s="71">
        <v>324</v>
      </c>
      <c r="R20" s="212">
        <f t="shared" si="1"/>
        <v>13.029459182177927</v>
      </c>
    </row>
    <row r="21" spans="4:18" ht="13.5">
      <c r="D21" s="51"/>
      <c r="E21" s="51"/>
      <c r="F21" s="51"/>
      <c r="G21" s="51"/>
      <c r="H21" s="52"/>
      <c r="K21" s="69"/>
      <c r="L21" s="61"/>
      <c r="M21" s="61" t="s">
        <v>23</v>
      </c>
      <c r="N21" s="25">
        <v>4565</v>
      </c>
      <c r="O21" s="39">
        <v>484</v>
      </c>
      <c r="P21" s="70">
        <v>316</v>
      </c>
      <c r="Q21" s="71">
        <v>168</v>
      </c>
      <c r="R21" s="212">
        <f t="shared" si="1"/>
        <v>10.602409638554217</v>
      </c>
    </row>
    <row r="22" spans="4:18" ht="13.5">
      <c r="D22" s="51"/>
      <c r="E22" s="51"/>
      <c r="F22" s="51"/>
      <c r="G22" s="51"/>
      <c r="H22" s="52"/>
      <c r="K22" s="69"/>
      <c r="L22" s="61"/>
      <c r="M22" s="61" t="s">
        <v>20</v>
      </c>
      <c r="N22" s="25">
        <v>22240</v>
      </c>
      <c r="O22" s="39">
        <v>2986</v>
      </c>
      <c r="P22" s="70">
        <v>1816</v>
      </c>
      <c r="Q22" s="71">
        <v>1170</v>
      </c>
      <c r="R22" s="212">
        <f t="shared" si="1"/>
        <v>13.426258992805757</v>
      </c>
    </row>
    <row r="23" spans="4:18" ht="13.5">
      <c r="D23" s="51"/>
      <c r="E23" s="51"/>
      <c r="F23" s="51"/>
      <c r="G23" s="51"/>
      <c r="H23" s="52"/>
      <c r="K23" s="69"/>
      <c r="L23" s="61"/>
      <c r="M23" s="61" t="s">
        <v>33</v>
      </c>
      <c r="N23" s="25">
        <v>12948</v>
      </c>
      <c r="O23" s="39">
        <v>1701</v>
      </c>
      <c r="P23" s="70">
        <v>1094</v>
      </c>
      <c r="Q23" s="71">
        <v>607</v>
      </c>
      <c r="R23" s="212">
        <f t="shared" si="1"/>
        <v>13.137164040778499</v>
      </c>
    </row>
    <row r="24" spans="4:18">
      <c r="K24" s="180"/>
      <c r="L24" s="63"/>
      <c r="M24" s="63" t="s">
        <v>34</v>
      </c>
      <c r="N24" s="28">
        <v>10237</v>
      </c>
      <c r="O24" s="185">
        <v>1409</v>
      </c>
      <c r="P24" s="72">
        <v>891</v>
      </c>
      <c r="Q24" s="73">
        <v>518</v>
      </c>
      <c r="R24" s="213">
        <f>O24/N24*100</f>
        <v>13.763797987691706</v>
      </c>
    </row>
    <row r="25" spans="4:18" ht="16.5" customHeight="1">
      <c r="D25" s="51"/>
      <c r="E25" s="51"/>
      <c r="F25" s="51"/>
      <c r="G25" s="51"/>
      <c r="H25" s="51"/>
      <c r="K25" s="41" t="s">
        <v>187</v>
      </c>
    </row>
    <row r="26" spans="4:18" ht="13.5">
      <c r="D26" s="51"/>
      <c r="E26" s="51"/>
      <c r="F26" s="51"/>
      <c r="G26" s="51"/>
      <c r="H26" s="51"/>
      <c r="K26" s="41" t="s">
        <v>182</v>
      </c>
    </row>
    <row r="27" spans="4:18" ht="13.5">
      <c r="D27" s="51"/>
      <c r="E27" s="51"/>
      <c r="F27" s="51"/>
      <c r="G27" s="51"/>
      <c r="H27" s="51"/>
    </row>
    <row r="28" spans="4:18" ht="13.5">
      <c r="D28" s="51"/>
      <c r="E28" s="51"/>
      <c r="F28" s="51"/>
      <c r="G28" s="51"/>
      <c r="H28" s="51"/>
    </row>
    <row r="29" spans="4:18" ht="13.5">
      <c r="D29" s="51"/>
      <c r="E29" s="51"/>
      <c r="F29" s="51"/>
      <c r="G29" s="51"/>
      <c r="H29" s="51"/>
    </row>
    <row r="30" spans="4:18" ht="13.5">
      <c r="D30" s="51"/>
      <c r="E30" s="51"/>
      <c r="F30" s="51"/>
      <c r="G30" s="51"/>
      <c r="H30" s="51"/>
    </row>
    <row r="31" spans="4:18" ht="13.5">
      <c r="D31" s="51"/>
      <c r="E31" s="51"/>
      <c r="F31" s="51"/>
      <c r="G31" s="51"/>
      <c r="H31" s="51"/>
    </row>
  </sheetData>
  <mergeCells count="12">
    <mergeCell ref="K6:M7"/>
    <mergeCell ref="O6:O8"/>
    <mergeCell ref="R6:R8"/>
    <mergeCell ref="Q7:Q8"/>
    <mergeCell ref="P7:P8"/>
    <mergeCell ref="N6:N8"/>
    <mergeCell ref="B6:C7"/>
    <mergeCell ref="F7:F8"/>
    <mergeCell ref="G7:G8"/>
    <mergeCell ref="H6:H8"/>
    <mergeCell ref="D6:D8"/>
    <mergeCell ref="E6:E8"/>
  </mergeCells>
  <phoneticPr fontId="8" type="noConversion"/>
  <hyperlinks>
    <hyperlink ref="B1" location="목차!A1" display="#목차" xr:uid="{00000000-0004-0000-0200-000000000000}"/>
  </hyperlinks>
  <pageMargins left="0.25" right="0.25" top="0.75" bottom="0.75" header="0.30000001192092896" footer="0.30000001192092896"/>
  <pageSetup paperSize="9" scale="52" fitToWidth="0" fitToHeight="0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R107"/>
  <sheetViews>
    <sheetView showGridLines="0" showZeros="0" zoomScale="90" zoomScaleNormal="90" zoomScaleSheetLayoutView="90" workbookViewId="0">
      <pane xSplit="4" ySplit="8" topLeftCell="E9" activePane="bottomRight" state="frozen"/>
      <selection activeCell="I27" sqref="I27"/>
      <selection pane="topRight" activeCell="I27" sqref="I27"/>
      <selection pane="bottomLeft" activeCell="I27" sqref="I27"/>
      <selection pane="bottomRight" activeCell="G33" sqref="G33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8" width="11.75" style="3" customWidth="1"/>
    <col min="9" max="9" width="2.75" style="3" customWidth="1"/>
    <col min="10" max="10" width="4" style="3" customWidth="1"/>
    <col min="11" max="14" width="9.875" style="3" customWidth="1"/>
    <col min="15" max="17" width="12.125" style="3" customWidth="1"/>
    <col min="18" max="16384" width="9" style="3"/>
  </cols>
  <sheetData>
    <row r="1" spans="2:18" ht="16.5">
      <c r="B1" s="7" t="s">
        <v>24</v>
      </c>
      <c r="C1" s="4"/>
      <c r="D1" s="4"/>
      <c r="E1" s="5"/>
    </row>
    <row r="2" spans="2:18" s="2" customFormat="1">
      <c r="B2" s="6" t="s">
        <v>79</v>
      </c>
    </row>
    <row r="3" spans="2:18">
      <c r="B3" s="6" t="s">
        <v>80</v>
      </c>
      <c r="J3" s="6"/>
      <c r="K3" s="6" t="s">
        <v>81</v>
      </c>
    </row>
    <row r="5" spans="2:18" ht="16.5">
      <c r="B5" s="53"/>
      <c r="C5" s="53"/>
      <c r="D5" s="53"/>
      <c r="E5" s="53"/>
      <c r="F5" s="53"/>
      <c r="G5" s="53"/>
      <c r="H5" s="54" t="s">
        <v>64</v>
      </c>
      <c r="J5"/>
      <c r="K5" s="53"/>
      <c r="L5" s="53"/>
      <c r="M5" s="53"/>
      <c r="N5" s="53"/>
      <c r="O5" s="53"/>
      <c r="P5" s="53"/>
      <c r="Q5" s="53"/>
      <c r="R5" s="54" t="s">
        <v>64</v>
      </c>
    </row>
    <row r="6" spans="2:18" ht="16.5" customHeight="1">
      <c r="B6" s="236" t="s">
        <v>27</v>
      </c>
      <c r="C6" s="236"/>
      <c r="D6" s="236"/>
      <c r="E6" s="257" t="s">
        <v>2</v>
      </c>
      <c r="F6" s="197"/>
      <c r="G6" s="198"/>
      <c r="H6" s="260" t="s">
        <v>92</v>
      </c>
      <c r="I6" s="15"/>
      <c r="J6"/>
      <c r="K6" s="268" t="s">
        <v>27</v>
      </c>
      <c r="L6" s="268"/>
      <c r="M6" s="268"/>
      <c r="N6" s="269"/>
      <c r="O6" s="242" t="s">
        <v>2</v>
      </c>
      <c r="P6" s="198"/>
      <c r="Q6" s="198"/>
      <c r="R6" s="260" t="s">
        <v>92</v>
      </c>
    </row>
    <row r="7" spans="2:18" ht="16.5" customHeight="1">
      <c r="B7" s="238"/>
      <c r="C7" s="238"/>
      <c r="D7" s="238"/>
      <c r="E7" s="258"/>
      <c r="F7" s="264" t="s">
        <v>62</v>
      </c>
      <c r="G7" s="260" t="s">
        <v>63</v>
      </c>
      <c r="H7" s="261"/>
      <c r="I7" s="15"/>
      <c r="J7"/>
      <c r="K7" s="270"/>
      <c r="L7" s="270"/>
      <c r="M7" s="270"/>
      <c r="N7" s="271"/>
      <c r="O7" s="272"/>
      <c r="P7" s="266" t="s">
        <v>62</v>
      </c>
      <c r="Q7" s="260" t="s">
        <v>63</v>
      </c>
      <c r="R7" s="261"/>
    </row>
    <row r="8" spans="2:18" ht="17.25" customHeight="1" thickBot="1">
      <c r="B8" s="194"/>
      <c r="C8" s="195" t="s">
        <v>32</v>
      </c>
      <c r="D8" s="195" t="s">
        <v>30</v>
      </c>
      <c r="E8" s="259"/>
      <c r="F8" s="265"/>
      <c r="G8" s="262"/>
      <c r="H8" s="262"/>
      <c r="I8" s="15"/>
      <c r="J8"/>
      <c r="K8" s="199"/>
      <c r="L8" s="200" t="s">
        <v>58</v>
      </c>
      <c r="M8" s="200" t="s">
        <v>32</v>
      </c>
      <c r="N8" s="200" t="s">
        <v>26</v>
      </c>
      <c r="O8" s="243"/>
      <c r="P8" s="267"/>
      <c r="Q8" s="262"/>
      <c r="R8" s="262"/>
    </row>
    <row r="9" spans="2:18" ht="16.5">
      <c r="B9" s="66"/>
      <c r="C9" s="59" t="s">
        <v>59</v>
      </c>
      <c r="D9" s="59" t="s">
        <v>19</v>
      </c>
      <c r="E9" s="77">
        <v>87025</v>
      </c>
      <c r="F9" s="70">
        <v>76170</v>
      </c>
      <c r="G9" s="70">
        <v>10855</v>
      </c>
      <c r="H9" s="77">
        <v>101791</v>
      </c>
      <c r="J9"/>
      <c r="L9" s="59" t="s">
        <v>57</v>
      </c>
      <c r="M9" s="59" t="s">
        <v>59</v>
      </c>
      <c r="N9" s="67" t="s">
        <v>19</v>
      </c>
      <c r="O9" s="40">
        <v>87025</v>
      </c>
      <c r="P9" s="40">
        <v>76170</v>
      </c>
      <c r="Q9" s="40">
        <v>10855</v>
      </c>
      <c r="R9" s="94">
        <v>101791</v>
      </c>
    </row>
    <row r="10" spans="2:18" ht="16.5">
      <c r="B10" s="69"/>
      <c r="C10" s="61"/>
      <c r="D10" s="61" t="s">
        <v>111</v>
      </c>
      <c r="E10" s="77">
        <v>2188</v>
      </c>
      <c r="F10" s="70">
        <v>2065</v>
      </c>
      <c r="G10" s="70">
        <v>123</v>
      </c>
      <c r="H10" s="77">
        <v>2363</v>
      </c>
      <c r="J10"/>
      <c r="L10" s="61" t="s">
        <v>113</v>
      </c>
      <c r="M10" s="61"/>
      <c r="N10" s="61" t="s">
        <v>17</v>
      </c>
      <c r="O10" s="26">
        <v>35626</v>
      </c>
      <c r="P10" s="26">
        <v>31631</v>
      </c>
      <c r="Q10" s="26">
        <v>3995</v>
      </c>
      <c r="R10" s="34">
        <v>41244</v>
      </c>
    </row>
    <row r="11" spans="2:18" ht="16.5">
      <c r="B11" s="69"/>
      <c r="C11" s="61"/>
      <c r="D11" s="61" t="s">
        <v>7</v>
      </c>
      <c r="E11" s="77">
        <v>8617</v>
      </c>
      <c r="F11" s="70">
        <v>7935</v>
      </c>
      <c r="G11" s="70">
        <v>682</v>
      </c>
      <c r="H11" s="77">
        <v>9613</v>
      </c>
      <c r="J11"/>
      <c r="L11" s="61"/>
      <c r="M11" s="61"/>
      <c r="N11" s="61" t="s">
        <v>36</v>
      </c>
      <c r="O11" s="26">
        <v>2361</v>
      </c>
      <c r="P11" s="26">
        <v>2072</v>
      </c>
      <c r="Q11" s="26">
        <v>289</v>
      </c>
      <c r="R11" s="34">
        <v>2746</v>
      </c>
    </row>
    <row r="12" spans="2:18" ht="16.5">
      <c r="B12" s="69"/>
      <c r="C12" s="61"/>
      <c r="D12" s="61" t="s">
        <v>9</v>
      </c>
      <c r="E12" s="77">
        <v>25058</v>
      </c>
      <c r="F12" s="70">
        <v>22396</v>
      </c>
      <c r="G12" s="70">
        <v>2662</v>
      </c>
      <c r="H12" s="77">
        <v>28740</v>
      </c>
      <c r="J12"/>
      <c r="L12" s="61"/>
      <c r="M12" s="61"/>
      <c r="N12" s="61" t="s">
        <v>31</v>
      </c>
      <c r="O12" s="26">
        <v>2938</v>
      </c>
      <c r="P12" s="26">
        <v>2614</v>
      </c>
      <c r="Q12" s="26">
        <v>324</v>
      </c>
      <c r="R12" s="34">
        <v>3558</v>
      </c>
    </row>
    <row r="13" spans="2:18" ht="16.5">
      <c r="B13" s="69"/>
      <c r="C13" s="65"/>
      <c r="D13" s="63" t="s">
        <v>8</v>
      </c>
      <c r="E13" s="78">
        <v>51162</v>
      </c>
      <c r="F13" s="72">
        <v>43774</v>
      </c>
      <c r="G13" s="72">
        <v>7388</v>
      </c>
      <c r="H13" s="78">
        <v>61075</v>
      </c>
      <c r="J13"/>
      <c r="L13" s="61"/>
      <c r="M13" s="61"/>
      <c r="N13" s="61" t="s">
        <v>21</v>
      </c>
      <c r="O13" s="26">
        <v>17380</v>
      </c>
      <c r="P13" s="26">
        <v>15328</v>
      </c>
      <c r="Q13" s="26">
        <v>2052</v>
      </c>
      <c r="R13" s="34">
        <v>20079</v>
      </c>
    </row>
    <row r="14" spans="2:18" ht="16.5">
      <c r="B14" s="60"/>
      <c r="C14" s="74" t="s">
        <v>35</v>
      </c>
      <c r="D14" s="75" t="s">
        <v>19</v>
      </c>
      <c r="E14" s="77">
        <v>54795</v>
      </c>
      <c r="F14" s="77">
        <v>47803</v>
      </c>
      <c r="G14" s="77">
        <v>6992</v>
      </c>
      <c r="H14" s="77">
        <v>64219</v>
      </c>
      <c r="J14"/>
      <c r="L14" s="61"/>
      <c r="M14" s="61"/>
      <c r="N14" s="61" t="s">
        <v>29</v>
      </c>
      <c r="O14" s="26">
        <v>7563</v>
      </c>
      <c r="P14" s="26">
        <v>6759</v>
      </c>
      <c r="Q14" s="26">
        <v>804</v>
      </c>
      <c r="R14" s="34">
        <v>8614</v>
      </c>
    </row>
    <row r="15" spans="2:18" ht="16.5">
      <c r="B15" s="60"/>
      <c r="C15" s="74"/>
      <c r="D15" s="61" t="s">
        <v>111</v>
      </c>
      <c r="E15" s="77">
        <v>1242</v>
      </c>
      <c r="F15" s="77">
        <v>1165</v>
      </c>
      <c r="G15" s="77">
        <v>77</v>
      </c>
      <c r="H15" s="77">
        <v>1338</v>
      </c>
      <c r="J15"/>
      <c r="L15" s="61"/>
      <c r="M15" s="61"/>
      <c r="N15" s="61" t="s">
        <v>22</v>
      </c>
      <c r="O15" s="26">
        <v>2805</v>
      </c>
      <c r="P15" s="26">
        <v>2500</v>
      </c>
      <c r="Q15" s="26">
        <v>305</v>
      </c>
      <c r="R15" s="34">
        <v>3230</v>
      </c>
    </row>
    <row r="16" spans="2:18" ht="16.5">
      <c r="B16" s="60"/>
      <c r="C16" s="74"/>
      <c r="D16" s="61" t="s">
        <v>7</v>
      </c>
      <c r="E16" s="77">
        <v>4879</v>
      </c>
      <c r="F16" s="77">
        <v>4484</v>
      </c>
      <c r="G16" s="77">
        <v>395</v>
      </c>
      <c r="H16" s="77">
        <v>5406</v>
      </c>
      <c r="J16"/>
      <c r="L16" s="61"/>
      <c r="M16" s="61"/>
      <c r="N16" s="61" t="s">
        <v>15</v>
      </c>
      <c r="O16" s="26">
        <v>1182</v>
      </c>
      <c r="P16" s="26">
        <v>1030</v>
      </c>
      <c r="Q16" s="26">
        <v>152</v>
      </c>
      <c r="R16" s="34">
        <v>1361</v>
      </c>
    </row>
    <row r="17" spans="2:18" ht="16.5">
      <c r="B17" s="60"/>
      <c r="C17" s="74"/>
      <c r="D17" s="74" t="s">
        <v>9</v>
      </c>
      <c r="E17" s="77">
        <v>15708</v>
      </c>
      <c r="F17" s="77">
        <v>13951</v>
      </c>
      <c r="G17" s="77">
        <v>1757</v>
      </c>
      <c r="H17" s="77">
        <v>18090</v>
      </c>
      <c r="J17"/>
      <c r="L17" s="61"/>
      <c r="M17" s="61"/>
      <c r="N17" s="61" t="s">
        <v>18</v>
      </c>
      <c r="O17" s="26">
        <v>7593</v>
      </c>
      <c r="P17" s="26">
        <v>6118</v>
      </c>
      <c r="Q17" s="26">
        <v>1475</v>
      </c>
      <c r="R17" s="34">
        <v>9376</v>
      </c>
    </row>
    <row r="18" spans="2:18" ht="16.5">
      <c r="B18" s="60"/>
      <c r="C18" s="65"/>
      <c r="D18" s="65" t="s">
        <v>8</v>
      </c>
      <c r="E18" s="78">
        <v>32966</v>
      </c>
      <c r="F18" s="78">
        <v>28203</v>
      </c>
      <c r="G18" s="78">
        <v>4763</v>
      </c>
      <c r="H18" s="78">
        <v>39385</v>
      </c>
      <c r="J18"/>
      <c r="L18" s="61"/>
      <c r="M18" s="61"/>
      <c r="N18" s="61" t="s">
        <v>13</v>
      </c>
      <c r="O18" s="26">
        <v>954</v>
      </c>
      <c r="P18" s="26">
        <v>845</v>
      </c>
      <c r="Q18" s="26">
        <v>109</v>
      </c>
      <c r="R18" s="34">
        <v>1084</v>
      </c>
    </row>
    <row r="19" spans="2:18" ht="16.5">
      <c r="B19" s="60"/>
      <c r="C19" s="74" t="s">
        <v>25</v>
      </c>
      <c r="D19" s="75" t="s">
        <v>19</v>
      </c>
      <c r="E19" s="77">
        <v>32230</v>
      </c>
      <c r="F19" s="77">
        <v>28367</v>
      </c>
      <c r="G19" s="77">
        <v>3863</v>
      </c>
      <c r="H19" s="77">
        <v>37572</v>
      </c>
      <c r="J19"/>
      <c r="L19" s="61"/>
      <c r="M19" s="61"/>
      <c r="N19" s="61" t="s">
        <v>14</v>
      </c>
      <c r="O19" s="26">
        <v>1154</v>
      </c>
      <c r="P19" s="26">
        <v>922</v>
      </c>
      <c r="Q19" s="26">
        <v>232</v>
      </c>
      <c r="R19" s="34">
        <v>1462</v>
      </c>
    </row>
    <row r="20" spans="2:18" ht="16.5">
      <c r="B20" s="60"/>
      <c r="C20" s="74"/>
      <c r="D20" s="61" t="s">
        <v>111</v>
      </c>
      <c r="E20" s="77">
        <v>946</v>
      </c>
      <c r="F20" s="77">
        <v>900</v>
      </c>
      <c r="G20" s="77">
        <v>46</v>
      </c>
      <c r="H20" s="77">
        <v>1025</v>
      </c>
      <c r="J20"/>
      <c r="L20" s="61"/>
      <c r="M20" s="61"/>
      <c r="N20" s="61" t="s">
        <v>16</v>
      </c>
      <c r="O20" s="26">
        <v>889</v>
      </c>
      <c r="P20" s="26">
        <v>706</v>
      </c>
      <c r="Q20" s="26">
        <v>183</v>
      </c>
      <c r="R20" s="34">
        <v>1164</v>
      </c>
    </row>
    <row r="21" spans="2:18" ht="16.5">
      <c r="B21" s="60"/>
      <c r="C21" s="74"/>
      <c r="D21" s="61" t="s">
        <v>7</v>
      </c>
      <c r="E21" s="77">
        <v>3738</v>
      </c>
      <c r="F21" s="77">
        <v>3451</v>
      </c>
      <c r="G21" s="77">
        <v>287</v>
      </c>
      <c r="H21" s="77">
        <v>4207</v>
      </c>
      <c r="J21"/>
      <c r="L21" s="61"/>
      <c r="M21" s="61"/>
      <c r="N21" s="61" t="s">
        <v>23</v>
      </c>
      <c r="O21" s="26">
        <v>484</v>
      </c>
      <c r="P21" s="26">
        <v>400</v>
      </c>
      <c r="Q21" s="26">
        <v>84</v>
      </c>
      <c r="R21" s="34">
        <v>584</v>
      </c>
    </row>
    <row r="22" spans="2:18" ht="16.5">
      <c r="B22" s="60"/>
      <c r="C22" s="74"/>
      <c r="D22" s="74" t="s">
        <v>9</v>
      </c>
      <c r="E22" s="77">
        <v>9350</v>
      </c>
      <c r="F22" s="77">
        <v>8445</v>
      </c>
      <c r="G22" s="77">
        <v>905</v>
      </c>
      <c r="H22" s="77">
        <v>10650</v>
      </c>
      <c r="J22"/>
      <c r="L22" s="61"/>
      <c r="M22" s="61"/>
      <c r="N22" s="61" t="s">
        <v>20</v>
      </c>
      <c r="O22" s="26">
        <v>2986</v>
      </c>
      <c r="P22" s="26">
        <v>2670</v>
      </c>
      <c r="Q22" s="26">
        <v>316</v>
      </c>
      <c r="R22" s="34">
        <v>3418</v>
      </c>
    </row>
    <row r="23" spans="2:18" ht="16.5">
      <c r="B23" s="76"/>
      <c r="C23" s="65"/>
      <c r="D23" s="65" t="s">
        <v>8</v>
      </c>
      <c r="E23" s="78">
        <v>18196</v>
      </c>
      <c r="F23" s="78">
        <v>15571</v>
      </c>
      <c r="G23" s="78">
        <v>2625</v>
      </c>
      <c r="H23" s="78">
        <v>21690</v>
      </c>
      <c r="J23"/>
      <c r="L23" s="61"/>
      <c r="M23" s="61"/>
      <c r="N23" s="61" t="s">
        <v>33</v>
      </c>
      <c r="O23" s="26">
        <v>1701</v>
      </c>
      <c r="P23" s="26">
        <v>1412</v>
      </c>
      <c r="Q23" s="26">
        <v>289</v>
      </c>
      <c r="R23" s="34">
        <v>2099</v>
      </c>
    </row>
    <row r="24" spans="2:18" ht="16.5">
      <c r="B24" s="41" t="s">
        <v>110</v>
      </c>
      <c r="J24"/>
      <c r="L24" s="79"/>
      <c r="M24" s="80"/>
      <c r="N24" s="80" t="s">
        <v>34</v>
      </c>
      <c r="O24" s="25">
        <v>1409</v>
      </c>
      <c r="P24" s="25">
        <v>1163</v>
      </c>
      <c r="Q24" s="25">
        <v>246</v>
      </c>
      <c r="R24" s="27">
        <v>1772</v>
      </c>
    </row>
    <row r="25" spans="2:18" ht="16.5">
      <c r="B25" s="263" t="s">
        <v>183</v>
      </c>
      <c r="C25" s="263"/>
      <c r="D25" s="263"/>
      <c r="E25" s="263"/>
      <c r="F25" s="263"/>
      <c r="G25" s="263"/>
      <c r="H25" s="263"/>
      <c r="J25"/>
      <c r="L25" s="79"/>
      <c r="M25" s="81" t="s">
        <v>35</v>
      </c>
      <c r="N25" s="81" t="s">
        <v>19</v>
      </c>
      <c r="O25" s="38">
        <v>54795</v>
      </c>
      <c r="P25" s="38">
        <v>47803</v>
      </c>
      <c r="Q25" s="38">
        <v>6992</v>
      </c>
      <c r="R25" s="95">
        <v>64219</v>
      </c>
    </row>
    <row r="26" spans="2:18" ht="16.5">
      <c r="B26" s="263"/>
      <c r="C26" s="263"/>
      <c r="D26" s="263"/>
      <c r="E26" s="263"/>
      <c r="F26" s="263"/>
      <c r="G26" s="263"/>
      <c r="H26" s="263"/>
      <c r="J26"/>
      <c r="L26" s="79"/>
      <c r="M26" s="79"/>
      <c r="N26" s="79" t="s">
        <v>17</v>
      </c>
      <c r="O26" s="25">
        <v>21734</v>
      </c>
      <c r="P26" s="25">
        <v>19313</v>
      </c>
      <c r="Q26" s="25">
        <v>2421</v>
      </c>
      <c r="R26" s="27">
        <v>25050</v>
      </c>
    </row>
    <row r="27" spans="2:18" ht="16.5">
      <c r="J27"/>
      <c r="L27" s="79"/>
      <c r="M27" s="79"/>
      <c r="N27" s="79" t="s">
        <v>36</v>
      </c>
      <c r="O27" s="25">
        <v>1485</v>
      </c>
      <c r="P27" s="25">
        <v>1294</v>
      </c>
      <c r="Q27" s="25">
        <v>191</v>
      </c>
      <c r="R27" s="27">
        <v>1737</v>
      </c>
    </row>
    <row r="28" spans="2:18" ht="16.5">
      <c r="B28"/>
      <c r="C28"/>
      <c r="D28"/>
      <c r="E28"/>
      <c r="F28"/>
      <c r="G28"/>
      <c r="H28"/>
      <c r="J28"/>
      <c r="L28" s="79"/>
      <c r="M28" s="79"/>
      <c r="N28" s="79" t="s">
        <v>31</v>
      </c>
      <c r="O28" s="25">
        <v>1779</v>
      </c>
      <c r="P28" s="25">
        <v>1586</v>
      </c>
      <c r="Q28" s="25">
        <v>193</v>
      </c>
      <c r="R28" s="27">
        <v>2178</v>
      </c>
    </row>
    <row r="29" spans="2:18" ht="16.5">
      <c r="B29"/>
      <c r="C29"/>
      <c r="D29"/>
      <c r="E29"/>
      <c r="F29"/>
      <c r="G29"/>
      <c r="H29"/>
      <c r="J29"/>
      <c r="L29" s="79"/>
      <c r="M29" s="79"/>
      <c r="N29" s="79" t="s">
        <v>21</v>
      </c>
      <c r="O29" s="25">
        <v>10956</v>
      </c>
      <c r="P29" s="25">
        <v>9661</v>
      </c>
      <c r="Q29" s="25">
        <v>1295</v>
      </c>
      <c r="R29" s="27">
        <v>12656</v>
      </c>
    </row>
    <row r="30" spans="2:18" ht="16.5">
      <c r="J30"/>
      <c r="L30" s="79"/>
      <c r="M30" s="79"/>
      <c r="N30" s="79" t="s">
        <v>29</v>
      </c>
      <c r="O30" s="25">
        <v>5161</v>
      </c>
      <c r="P30" s="25">
        <v>4614</v>
      </c>
      <c r="Q30" s="25">
        <v>547</v>
      </c>
      <c r="R30" s="27">
        <v>5886</v>
      </c>
    </row>
    <row r="31" spans="2:18" ht="13.5" customHeight="1">
      <c r="E31" s="51"/>
      <c r="F31" s="51"/>
      <c r="G31" s="51"/>
      <c r="H31" s="51"/>
      <c r="J31"/>
      <c r="L31" s="79"/>
      <c r="M31" s="79"/>
      <c r="N31" s="79" t="s">
        <v>22</v>
      </c>
      <c r="O31" s="25">
        <v>1706</v>
      </c>
      <c r="P31" s="25">
        <v>1510</v>
      </c>
      <c r="Q31" s="25">
        <v>196</v>
      </c>
      <c r="R31" s="27">
        <v>1970</v>
      </c>
    </row>
    <row r="32" spans="2:18" ht="16.5">
      <c r="E32" s="52"/>
      <c r="F32" s="52"/>
      <c r="G32" s="52"/>
      <c r="H32" s="52"/>
      <c r="J32"/>
      <c r="L32" s="79"/>
      <c r="M32" s="79"/>
      <c r="N32" s="79" t="s">
        <v>15</v>
      </c>
      <c r="O32" s="25">
        <v>673</v>
      </c>
      <c r="P32" s="25">
        <v>587</v>
      </c>
      <c r="Q32" s="25">
        <v>86</v>
      </c>
      <c r="R32" s="27">
        <v>780</v>
      </c>
    </row>
    <row r="33" spans="5:18" ht="16.5">
      <c r="E33" s="51"/>
      <c r="F33" s="51"/>
      <c r="G33" s="52"/>
      <c r="H33" s="51"/>
      <c r="J33"/>
      <c r="L33" s="79"/>
      <c r="M33" s="79"/>
      <c r="N33" s="79" t="s">
        <v>18</v>
      </c>
      <c r="O33" s="25">
        <v>5294</v>
      </c>
      <c r="P33" s="25">
        <v>4183</v>
      </c>
      <c r="Q33" s="25">
        <v>1111</v>
      </c>
      <c r="R33" s="27">
        <v>6623</v>
      </c>
    </row>
    <row r="34" spans="5:18" ht="16.5">
      <c r="E34" s="51"/>
      <c r="F34" s="51"/>
      <c r="G34" s="52"/>
      <c r="H34" s="51"/>
      <c r="J34"/>
      <c r="L34" s="79"/>
      <c r="M34" s="79"/>
      <c r="N34" s="79" t="s">
        <v>13</v>
      </c>
      <c r="O34" s="25">
        <v>597</v>
      </c>
      <c r="P34" s="25">
        <v>530</v>
      </c>
      <c r="Q34" s="25">
        <v>67</v>
      </c>
      <c r="R34" s="27">
        <v>673</v>
      </c>
    </row>
    <row r="35" spans="5:18" ht="16.5">
      <c r="E35" s="51"/>
      <c r="F35" s="51"/>
      <c r="G35" s="51"/>
      <c r="H35" s="51"/>
      <c r="J35"/>
      <c r="L35" s="79"/>
      <c r="M35" s="79"/>
      <c r="N35" s="79" t="s">
        <v>14</v>
      </c>
      <c r="O35" s="25">
        <v>728</v>
      </c>
      <c r="P35" s="25">
        <v>571</v>
      </c>
      <c r="Q35" s="25">
        <v>157</v>
      </c>
      <c r="R35" s="27">
        <v>951</v>
      </c>
    </row>
    <row r="36" spans="5:18" ht="16.5">
      <c r="E36" s="51"/>
      <c r="F36" s="51"/>
      <c r="G36" s="51"/>
      <c r="H36" s="51"/>
      <c r="J36"/>
      <c r="L36" s="79"/>
      <c r="M36" s="79"/>
      <c r="N36" s="79" t="s">
        <v>16</v>
      </c>
      <c r="O36" s="25">
        <v>565</v>
      </c>
      <c r="P36" s="25">
        <v>442</v>
      </c>
      <c r="Q36" s="25">
        <v>123</v>
      </c>
      <c r="R36" s="27">
        <v>753</v>
      </c>
    </row>
    <row r="37" spans="5:18" ht="16.5">
      <c r="E37" s="51"/>
      <c r="F37" s="51"/>
      <c r="G37" s="51"/>
      <c r="H37" s="51"/>
      <c r="J37"/>
      <c r="L37" s="79"/>
      <c r="M37" s="79"/>
      <c r="N37" s="79" t="s">
        <v>23</v>
      </c>
      <c r="O37" s="25">
        <v>316</v>
      </c>
      <c r="P37" s="25">
        <v>259</v>
      </c>
      <c r="Q37" s="25">
        <v>57</v>
      </c>
      <c r="R37" s="27">
        <v>383</v>
      </c>
    </row>
    <row r="38" spans="5:18" ht="16.5">
      <c r="E38" s="51"/>
      <c r="F38" s="51"/>
      <c r="G38" s="51"/>
      <c r="H38" s="51"/>
      <c r="J38"/>
      <c r="L38" s="79"/>
      <c r="M38" s="79"/>
      <c r="N38" s="79" t="s">
        <v>20</v>
      </c>
      <c r="O38" s="25">
        <v>1816</v>
      </c>
      <c r="P38" s="25">
        <v>1628</v>
      </c>
      <c r="Q38" s="25">
        <v>188</v>
      </c>
      <c r="R38" s="27">
        <v>2087</v>
      </c>
    </row>
    <row r="39" spans="5:18" ht="16.5">
      <c r="E39" s="52"/>
      <c r="F39" s="52"/>
      <c r="G39" s="52"/>
      <c r="H39" s="52"/>
      <c r="J39"/>
      <c r="L39" s="79"/>
      <c r="M39" s="79"/>
      <c r="N39" s="79" t="s">
        <v>33</v>
      </c>
      <c r="O39" s="25">
        <v>1094</v>
      </c>
      <c r="P39" s="25">
        <v>898</v>
      </c>
      <c r="Q39" s="25">
        <v>196</v>
      </c>
      <c r="R39" s="27">
        <v>1354</v>
      </c>
    </row>
    <row r="40" spans="5:18" ht="16.5">
      <c r="E40" s="51"/>
      <c r="F40" s="51"/>
      <c r="G40" s="52"/>
      <c r="H40" s="51"/>
      <c r="J40"/>
      <c r="L40" s="79"/>
      <c r="M40" s="79"/>
      <c r="N40" s="80" t="s">
        <v>34</v>
      </c>
      <c r="O40" s="25">
        <v>891</v>
      </c>
      <c r="P40" s="25">
        <v>727</v>
      </c>
      <c r="Q40" s="25">
        <v>164</v>
      </c>
      <c r="R40" s="27">
        <v>1138</v>
      </c>
    </row>
    <row r="41" spans="5:18" ht="12" customHeight="1">
      <c r="E41" s="51"/>
      <c r="F41" s="51"/>
      <c r="G41" s="52"/>
      <c r="H41" s="51"/>
      <c r="J41"/>
      <c r="L41" s="79"/>
      <c r="M41" s="81" t="s">
        <v>25</v>
      </c>
      <c r="N41" s="81" t="s">
        <v>19</v>
      </c>
      <c r="O41" s="38">
        <v>32230</v>
      </c>
      <c r="P41" s="38">
        <v>28367</v>
      </c>
      <c r="Q41" s="38">
        <v>3863</v>
      </c>
      <c r="R41" s="95">
        <v>37572</v>
      </c>
    </row>
    <row r="42" spans="5:18" ht="16.5">
      <c r="E42" s="51"/>
      <c r="F42" s="51"/>
      <c r="G42" s="51"/>
      <c r="H42" s="51"/>
      <c r="J42"/>
      <c r="L42" s="79"/>
      <c r="M42" s="79"/>
      <c r="N42" s="79" t="s">
        <v>17</v>
      </c>
      <c r="O42" s="25">
        <v>13892</v>
      </c>
      <c r="P42" s="25">
        <v>12318</v>
      </c>
      <c r="Q42" s="25">
        <v>1574</v>
      </c>
      <c r="R42" s="27">
        <v>16194</v>
      </c>
    </row>
    <row r="43" spans="5:18" ht="16.5">
      <c r="E43" s="51"/>
      <c r="F43" s="51"/>
      <c r="G43" s="51"/>
      <c r="H43" s="51"/>
      <c r="J43"/>
      <c r="L43" s="79"/>
      <c r="M43" s="79"/>
      <c r="N43" s="79" t="s">
        <v>36</v>
      </c>
      <c r="O43" s="25">
        <v>876</v>
      </c>
      <c r="P43" s="25">
        <v>778</v>
      </c>
      <c r="Q43" s="25">
        <v>98</v>
      </c>
      <c r="R43" s="27">
        <v>1009</v>
      </c>
    </row>
    <row r="44" spans="5:18" ht="16.5">
      <c r="E44" s="51"/>
      <c r="F44" s="51"/>
      <c r="G44" s="51"/>
      <c r="H44" s="51"/>
      <c r="J44"/>
      <c r="L44" s="79"/>
      <c r="M44" s="79"/>
      <c r="N44" s="79" t="s">
        <v>31</v>
      </c>
      <c r="O44" s="25">
        <v>1159</v>
      </c>
      <c r="P44" s="25">
        <v>1028</v>
      </c>
      <c r="Q44" s="25">
        <v>131</v>
      </c>
      <c r="R44" s="27">
        <v>1380</v>
      </c>
    </row>
    <row r="45" spans="5:18" ht="16.5">
      <c r="E45" s="51"/>
      <c r="F45" s="51"/>
      <c r="G45" s="51"/>
      <c r="H45" s="51"/>
      <c r="J45"/>
      <c r="L45" s="79"/>
      <c r="M45" s="79"/>
      <c r="N45" s="79" t="s">
        <v>21</v>
      </c>
      <c r="O45" s="25">
        <v>6424</v>
      </c>
      <c r="P45" s="25">
        <v>5667</v>
      </c>
      <c r="Q45" s="25">
        <v>757</v>
      </c>
      <c r="R45" s="27">
        <v>7423</v>
      </c>
    </row>
    <row r="46" spans="5:18" ht="16.5">
      <c r="E46" s="52"/>
      <c r="F46" s="52"/>
      <c r="G46" s="52"/>
      <c r="H46" s="52"/>
      <c r="J46"/>
      <c r="L46" s="79"/>
      <c r="M46" s="79"/>
      <c r="N46" s="79" t="s">
        <v>29</v>
      </c>
      <c r="O46" s="25">
        <v>2402</v>
      </c>
      <c r="P46" s="25">
        <v>2145</v>
      </c>
      <c r="Q46" s="25">
        <v>257</v>
      </c>
      <c r="R46" s="27">
        <v>2728</v>
      </c>
    </row>
    <row r="47" spans="5:18" ht="16.5">
      <c r="E47" s="52"/>
      <c r="F47" s="52"/>
      <c r="G47" s="52"/>
      <c r="H47" s="52"/>
      <c r="J47"/>
      <c r="L47" s="79"/>
      <c r="M47" s="79"/>
      <c r="N47" s="79" t="s">
        <v>22</v>
      </c>
      <c r="O47" s="25">
        <v>1099</v>
      </c>
      <c r="P47" s="25">
        <v>990</v>
      </c>
      <c r="Q47" s="25">
        <v>109</v>
      </c>
      <c r="R47" s="27">
        <v>1260</v>
      </c>
    </row>
    <row r="48" spans="5:18" ht="16.5">
      <c r="E48" s="51"/>
      <c r="F48" s="51"/>
      <c r="G48" s="52"/>
      <c r="H48" s="51"/>
      <c r="J48"/>
      <c r="L48" s="79"/>
      <c r="M48" s="79"/>
      <c r="N48" s="79" t="s">
        <v>15</v>
      </c>
      <c r="O48" s="25">
        <v>509</v>
      </c>
      <c r="P48" s="25">
        <v>443</v>
      </c>
      <c r="Q48" s="25">
        <v>66</v>
      </c>
      <c r="R48" s="27">
        <v>581</v>
      </c>
    </row>
    <row r="49" spans="5:18" ht="16.5">
      <c r="E49" s="51"/>
      <c r="F49" s="51"/>
      <c r="G49" s="51"/>
      <c r="H49" s="51"/>
      <c r="J49"/>
      <c r="L49" s="79"/>
      <c r="M49" s="79"/>
      <c r="N49" s="79" t="s">
        <v>18</v>
      </c>
      <c r="O49" s="25">
        <v>2299</v>
      </c>
      <c r="P49" s="25">
        <v>1935</v>
      </c>
      <c r="Q49" s="25">
        <v>364</v>
      </c>
      <c r="R49" s="27">
        <v>2753</v>
      </c>
    </row>
    <row r="50" spans="5:18" ht="16.5">
      <c r="E50" s="51"/>
      <c r="F50" s="51"/>
      <c r="G50" s="51"/>
      <c r="H50" s="51"/>
      <c r="J50"/>
      <c r="L50" s="79"/>
      <c r="M50" s="79"/>
      <c r="N50" s="79" t="s">
        <v>13</v>
      </c>
      <c r="O50" s="25">
        <v>357</v>
      </c>
      <c r="P50" s="25">
        <v>315</v>
      </c>
      <c r="Q50" s="25">
        <v>42</v>
      </c>
      <c r="R50" s="27">
        <v>411</v>
      </c>
    </row>
    <row r="51" spans="5:18" ht="16.5">
      <c r="E51" s="51"/>
      <c r="F51" s="51"/>
      <c r="G51" s="51"/>
      <c r="H51" s="51"/>
      <c r="J51"/>
      <c r="L51" s="79"/>
      <c r="M51" s="79"/>
      <c r="N51" s="79" t="s">
        <v>14</v>
      </c>
      <c r="O51" s="25">
        <v>426</v>
      </c>
      <c r="P51" s="25">
        <v>351</v>
      </c>
      <c r="Q51" s="25">
        <v>75</v>
      </c>
      <c r="R51" s="27">
        <v>511</v>
      </c>
    </row>
    <row r="52" spans="5:18" ht="16.5">
      <c r="J52"/>
      <c r="L52" s="79"/>
      <c r="M52" s="79"/>
      <c r="N52" s="79" t="s">
        <v>16</v>
      </c>
      <c r="O52" s="25">
        <v>324</v>
      </c>
      <c r="P52" s="25">
        <v>264</v>
      </c>
      <c r="Q52" s="25">
        <v>60</v>
      </c>
      <c r="R52" s="27">
        <v>411</v>
      </c>
    </row>
    <row r="53" spans="5:18" ht="16.5">
      <c r="E53" s="51"/>
      <c r="F53" s="51"/>
      <c r="G53" s="51"/>
      <c r="H53" s="51"/>
      <c r="J53"/>
      <c r="L53" s="79"/>
      <c r="M53" s="79"/>
      <c r="N53" s="79" t="s">
        <v>23</v>
      </c>
      <c r="O53" s="25">
        <v>168</v>
      </c>
      <c r="P53" s="25">
        <v>141</v>
      </c>
      <c r="Q53" s="25">
        <v>27</v>
      </c>
      <c r="R53" s="27">
        <v>201</v>
      </c>
    </row>
    <row r="54" spans="5:18" ht="16.5">
      <c r="E54" s="51"/>
      <c r="F54" s="51"/>
      <c r="G54" s="51"/>
      <c r="H54" s="51"/>
      <c r="J54"/>
      <c r="L54" s="79"/>
      <c r="M54" s="79"/>
      <c r="N54" s="79" t="s">
        <v>20</v>
      </c>
      <c r="O54" s="25">
        <v>1170</v>
      </c>
      <c r="P54" s="25">
        <v>1042</v>
      </c>
      <c r="Q54" s="25">
        <v>128</v>
      </c>
      <c r="R54" s="27">
        <v>1331</v>
      </c>
    </row>
    <row r="55" spans="5:18" ht="16.5">
      <c r="E55" s="51"/>
      <c r="F55" s="51"/>
      <c r="G55" s="51"/>
      <c r="H55" s="51"/>
      <c r="J55"/>
      <c r="L55" s="79"/>
      <c r="M55" s="79"/>
      <c r="N55" s="79" t="s">
        <v>33</v>
      </c>
      <c r="O55" s="25">
        <v>607</v>
      </c>
      <c r="P55" s="25">
        <v>514</v>
      </c>
      <c r="Q55" s="25">
        <v>93</v>
      </c>
      <c r="R55" s="27">
        <v>745</v>
      </c>
    </row>
    <row r="56" spans="5:18" ht="16.5">
      <c r="E56" s="51"/>
      <c r="F56" s="51"/>
      <c r="G56" s="51"/>
      <c r="H56" s="51"/>
      <c r="J56"/>
      <c r="K56" s="82"/>
      <c r="L56" s="80"/>
      <c r="M56" s="80"/>
      <c r="N56" s="80" t="s">
        <v>34</v>
      </c>
      <c r="O56" s="28">
        <v>518</v>
      </c>
      <c r="P56" s="28">
        <v>436</v>
      </c>
      <c r="Q56" s="28">
        <v>82</v>
      </c>
      <c r="R56" s="30">
        <v>634</v>
      </c>
    </row>
    <row r="57" spans="5:18" ht="16.5">
      <c r="E57" s="51"/>
      <c r="F57" s="51"/>
      <c r="G57" s="51"/>
      <c r="H57" s="51"/>
      <c r="J57"/>
      <c r="K57" s="41" t="s">
        <v>110</v>
      </c>
    </row>
    <row r="58" spans="5:18" ht="16.5">
      <c r="E58" s="51"/>
      <c r="F58" s="51"/>
      <c r="G58" s="51"/>
      <c r="H58" s="51"/>
      <c r="J58"/>
      <c r="K58" s="263" t="s">
        <v>88</v>
      </c>
      <c r="L58" s="263"/>
      <c r="M58" s="263"/>
      <c r="N58" s="263"/>
      <c r="O58" s="263"/>
      <c r="P58" s="263"/>
      <c r="Q58" s="263"/>
      <c r="R58" s="263"/>
    </row>
    <row r="59" spans="5:18" ht="16.5">
      <c r="E59" s="51"/>
      <c r="F59" s="51"/>
      <c r="G59" s="51"/>
      <c r="H59" s="51"/>
      <c r="J59"/>
      <c r="K59" s="263"/>
      <c r="L59" s="263"/>
      <c r="M59" s="263"/>
      <c r="N59" s="263"/>
      <c r="O59" s="263"/>
      <c r="P59" s="263"/>
      <c r="Q59" s="263"/>
      <c r="R59" s="263"/>
    </row>
    <row r="60" spans="5:18" ht="16.5">
      <c r="E60" s="51"/>
      <c r="F60" s="51"/>
      <c r="G60" s="51"/>
      <c r="H60" s="51"/>
      <c r="J60"/>
      <c r="K60"/>
      <c r="L60"/>
      <c r="M60"/>
      <c r="N60"/>
      <c r="O60"/>
      <c r="P60"/>
      <c r="Q60"/>
      <c r="R60"/>
    </row>
    <row r="61" spans="5:18" ht="16.5">
      <c r="E61" s="51"/>
      <c r="F61" s="51"/>
      <c r="G61" s="51"/>
      <c r="H61" s="51"/>
      <c r="J61"/>
      <c r="K61"/>
      <c r="L61"/>
      <c r="M61"/>
      <c r="N61"/>
      <c r="O61"/>
      <c r="P61"/>
      <c r="Q61"/>
      <c r="R61"/>
    </row>
    <row r="62" spans="5:18" ht="16.5">
      <c r="E62" s="51"/>
      <c r="F62" s="51"/>
      <c r="G62" s="51"/>
      <c r="H62" s="51"/>
      <c r="J62"/>
      <c r="K62"/>
      <c r="L62"/>
      <c r="M62"/>
      <c r="N62"/>
      <c r="O62"/>
      <c r="P62"/>
      <c r="Q62"/>
      <c r="R62"/>
    </row>
    <row r="63" spans="5:18" ht="16.5">
      <c r="E63" s="51"/>
      <c r="F63" s="51"/>
      <c r="G63" s="51"/>
      <c r="H63" s="51"/>
      <c r="J63"/>
      <c r="K63"/>
      <c r="L63"/>
      <c r="M63"/>
      <c r="N63"/>
      <c r="O63"/>
      <c r="P63"/>
      <c r="Q63"/>
      <c r="R63"/>
    </row>
    <row r="64" spans="5:18" ht="16.5">
      <c r="E64" s="51"/>
      <c r="F64" s="51"/>
      <c r="G64" s="51"/>
      <c r="H64" s="51"/>
      <c r="J64"/>
      <c r="K64"/>
      <c r="L64"/>
      <c r="M64"/>
      <c r="N64"/>
      <c r="O64"/>
      <c r="P64"/>
      <c r="Q64"/>
      <c r="R64"/>
    </row>
    <row r="65" spans="5:18" ht="16.5">
      <c r="E65" s="51"/>
      <c r="F65" s="51"/>
      <c r="G65" s="51"/>
      <c r="H65" s="51"/>
      <c r="J65"/>
      <c r="K65"/>
      <c r="L65"/>
      <c r="M65"/>
      <c r="N65"/>
      <c r="O65"/>
      <c r="P65"/>
      <c r="Q65"/>
      <c r="R65"/>
    </row>
    <row r="66" spans="5:18" ht="16.5">
      <c r="E66" s="51"/>
      <c r="F66" s="51"/>
      <c r="G66" s="51"/>
      <c r="H66" s="51"/>
      <c r="J66"/>
      <c r="K66"/>
      <c r="L66"/>
      <c r="M66"/>
      <c r="N66"/>
      <c r="O66"/>
      <c r="P66"/>
      <c r="Q66"/>
      <c r="R66"/>
    </row>
    <row r="67" spans="5:18" ht="16.5">
      <c r="E67" s="51"/>
      <c r="F67" s="51"/>
      <c r="G67" s="51"/>
      <c r="H67" s="51"/>
      <c r="J67"/>
      <c r="K67"/>
      <c r="L67"/>
      <c r="M67"/>
      <c r="N67"/>
      <c r="O67"/>
      <c r="P67"/>
      <c r="Q67"/>
      <c r="R67"/>
    </row>
    <row r="68" spans="5:18" ht="16.5">
      <c r="E68" s="51"/>
      <c r="F68" s="51"/>
      <c r="G68" s="51"/>
      <c r="H68" s="51"/>
      <c r="J68"/>
      <c r="K68"/>
      <c r="L68"/>
      <c r="M68"/>
      <c r="N68"/>
      <c r="O68"/>
      <c r="P68"/>
      <c r="Q68"/>
      <c r="R68"/>
    </row>
    <row r="69" spans="5:18" ht="16.5">
      <c r="E69" s="51"/>
      <c r="F69" s="51"/>
      <c r="G69" s="51"/>
      <c r="H69" s="51"/>
      <c r="J69"/>
      <c r="K69"/>
      <c r="L69"/>
      <c r="M69"/>
      <c r="N69"/>
      <c r="O69"/>
      <c r="P69"/>
      <c r="Q69"/>
      <c r="R69"/>
    </row>
    <row r="70" spans="5:18" ht="16.5">
      <c r="E70" s="51"/>
      <c r="F70" s="51"/>
      <c r="G70" s="51"/>
      <c r="H70" s="51"/>
      <c r="J70"/>
      <c r="K70"/>
      <c r="L70"/>
      <c r="M70"/>
      <c r="N70"/>
      <c r="O70"/>
      <c r="P70"/>
      <c r="Q70"/>
      <c r="R70"/>
    </row>
    <row r="71" spans="5:18" ht="16.5">
      <c r="E71" s="51"/>
      <c r="F71" s="51"/>
      <c r="G71" s="51"/>
      <c r="H71" s="51"/>
      <c r="J71"/>
      <c r="K71"/>
      <c r="L71"/>
      <c r="M71"/>
      <c r="N71"/>
      <c r="O71"/>
      <c r="P71"/>
      <c r="Q71"/>
      <c r="R71"/>
    </row>
    <row r="72" spans="5:18" ht="16.5">
      <c r="E72" s="51"/>
      <c r="F72" s="51"/>
      <c r="G72" s="51"/>
      <c r="H72" s="51"/>
      <c r="J72"/>
      <c r="K72"/>
      <c r="L72"/>
      <c r="M72"/>
      <c r="N72"/>
      <c r="O72"/>
      <c r="P72"/>
      <c r="Q72"/>
      <c r="R72"/>
    </row>
    <row r="73" spans="5:18" ht="16.5">
      <c r="E73" s="51"/>
      <c r="F73" s="51"/>
      <c r="G73" s="51"/>
      <c r="H73" s="51"/>
      <c r="J73"/>
      <c r="K73"/>
      <c r="L73"/>
      <c r="M73"/>
      <c r="N73"/>
      <c r="O73"/>
      <c r="P73"/>
      <c r="Q73"/>
      <c r="R73"/>
    </row>
    <row r="74" spans="5:18" ht="16.5">
      <c r="J74"/>
      <c r="K74"/>
      <c r="L74"/>
      <c r="M74"/>
      <c r="N74"/>
      <c r="O74"/>
      <c r="P74"/>
      <c r="Q74"/>
      <c r="R74"/>
    </row>
    <row r="75" spans="5:18" ht="16.5">
      <c r="J75"/>
      <c r="K75"/>
      <c r="L75"/>
      <c r="M75"/>
      <c r="N75"/>
      <c r="O75"/>
      <c r="P75"/>
      <c r="Q75"/>
      <c r="R75"/>
    </row>
    <row r="76" spans="5:18" ht="16.5">
      <c r="J76"/>
      <c r="K76"/>
      <c r="L76"/>
      <c r="M76"/>
      <c r="N76"/>
      <c r="O76"/>
      <c r="P76"/>
      <c r="Q76"/>
      <c r="R76"/>
    </row>
    <row r="77" spans="5:18" ht="16.5">
      <c r="J77"/>
      <c r="K77"/>
      <c r="L77"/>
      <c r="M77"/>
      <c r="N77"/>
      <c r="O77"/>
      <c r="P77"/>
      <c r="Q77"/>
      <c r="R77"/>
    </row>
    <row r="78" spans="5:18" ht="16.5">
      <c r="J78"/>
      <c r="K78"/>
      <c r="L78"/>
      <c r="M78"/>
      <c r="N78"/>
      <c r="O78"/>
      <c r="P78"/>
      <c r="Q78"/>
      <c r="R78"/>
    </row>
    <row r="79" spans="5:18" ht="16.5">
      <c r="J79"/>
      <c r="K79"/>
      <c r="L79"/>
      <c r="M79"/>
      <c r="N79"/>
      <c r="O79"/>
      <c r="P79"/>
      <c r="Q79"/>
      <c r="R79"/>
    </row>
    <row r="80" spans="5:18" ht="16.5">
      <c r="J80"/>
      <c r="K80"/>
      <c r="L80"/>
      <c r="M80"/>
      <c r="N80"/>
      <c r="O80"/>
      <c r="P80"/>
      <c r="Q80"/>
      <c r="R80"/>
    </row>
    <row r="81" spans="10:18" ht="16.5">
      <c r="J81"/>
      <c r="K81"/>
      <c r="L81"/>
      <c r="M81"/>
      <c r="N81"/>
      <c r="O81"/>
      <c r="P81"/>
      <c r="Q81"/>
      <c r="R81"/>
    </row>
    <row r="82" spans="10:18" ht="16.5">
      <c r="J82"/>
      <c r="K82"/>
      <c r="L82"/>
      <c r="M82"/>
      <c r="N82"/>
      <c r="O82"/>
      <c r="P82"/>
      <c r="Q82"/>
      <c r="R82"/>
    </row>
    <row r="83" spans="10:18" ht="16.5">
      <c r="J83"/>
      <c r="K83"/>
      <c r="L83"/>
      <c r="M83"/>
      <c r="N83"/>
      <c r="O83"/>
      <c r="P83"/>
      <c r="Q83"/>
      <c r="R83"/>
    </row>
    <row r="84" spans="10:18" ht="16.5">
      <c r="J84"/>
      <c r="K84"/>
      <c r="L84"/>
      <c r="M84"/>
      <c r="N84"/>
      <c r="O84"/>
      <c r="P84"/>
      <c r="Q84"/>
      <c r="R84"/>
    </row>
    <row r="85" spans="10:18" ht="16.5">
      <c r="J85"/>
      <c r="K85"/>
      <c r="L85"/>
      <c r="M85"/>
      <c r="N85"/>
      <c r="O85"/>
      <c r="P85"/>
      <c r="Q85"/>
      <c r="R85"/>
    </row>
    <row r="86" spans="10:18" ht="16.5">
      <c r="J86"/>
      <c r="K86"/>
      <c r="L86"/>
      <c r="M86"/>
      <c r="N86"/>
      <c r="O86"/>
      <c r="P86"/>
      <c r="Q86"/>
      <c r="R86"/>
    </row>
    <row r="87" spans="10:18" ht="16.5">
      <c r="J87"/>
      <c r="K87"/>
      <c r="L87"/>
      <c r="M87"/>
      <c r="N87"/>
      <c r="O87"/>
      <c r="P87"/>
      <c r="Q87"/>
      <c r="R87"/>
    </row>
    <row r="88" spans="10:18" ht="16.5">
      <c r="J88"/>
      <c r="K88"/>
      <c r="L88"/>
      <c r="M88"/>
      <c r="N88"/>
      <c r="O88"/>
      <c r="P88"/>
      <c r="Q88"/>
      <c r="R88"/>
    </row>
    <row r="89" spans="10:18" ht="16.5">
      <c r="J89"/>
      <c r="K89"/>
      <c r="L89"/>
      <c r="M89"/>
      <c r="N89"/>
      <c r="O89"/>
      <c r="P89"/>
      <c r="Q89"/>
      <c r="R89"/>
    </row>
    <row r="90" spans="10:18" ht="16.5">
      <c r="J90"/>
      <c r="K90"/>
      <c r="L90"/>
      <c r="M90"/>
      <c r="N90"/>
      <c r="O90"/>
      <c r="P90"/>
      <c r="Q90"/>
      <c r="R90"/>
    </row>
    <row r="91" spans="10:18" ht="16.5">
      <c r="J91"/>
      <c r="K91"/>
      <c r="L91"/>
      <c r="M91"/>
      <c r="N91"/>
      <c r="O91"/>
      <c r="P91"/>
      <c r="Q91"/>
      <c r="R91"/>
    </row>
    <row r="92" spans="10:18" ht="16.5">
      <c r="J92"/>
      <c r="K92"/>
      <c r="L92"/>
      <c r="M92"/>
      <c r="N92"/>
      <c r="O92"/>
      <c r="P92"/>
      <c r="Q92"/>
      <c r="R92"/>
    </row>
    <row r="93" spans="10:18" ht="16.5">
      <c r="J93"/>
      <c r="K93"/>
      <c r="L93"/>
      <c r="M93"/>
      <c r="N93"/>
      <c r="O93"/>
      <c r="P93"/>
      <c r="Q93"/>
      <c r="R93"/>
    </row>
    <row r="94" spans="10:18" ht="16.5">
      <c r="J94"/>
      <c r="K94"/>
      <c r="L94"/>
      <c r="M94"/>
      <c r="N94"/>
      <c r="O94"/>
      <c r="P94"/>
      <c r="Q94"/>
      <c r="R94"/>
    </row>
    <row r="95" spans="10:18" ht="16.5">
      <c r="J95"/>
      <c r="K95"/>
      <c r="L95"/>
      <c r="M95"/>
      <c r="N95"/>
      <c r="O95"/>
      <c r="P95"/>
      <c r="Q95"/>
      <c r="R95"/>
    </row>
    <row r="96" spans="10:18" ht="16.5">
      <c r="J96"/>
      <c r="K96"/>
      <c r="L96"/>
      <c r="M96"/>
      <c r="N96"/>
      <c r="O96"/>
      <c r="P96"/>
      <c r="Q96"/>
      <c r="R96"/>
    </row>
    <row r="97" spans="10:18" ht="16.5">
      <c r="J97"/>
      <c r="K97"/>
      <c r="L97"/>
      <c r="M97"/>
      <c r="N97"/>
      <c r="O97"/>
      <c r="P97"/>
      <c r="Q97"/>
      <c r="R97"/>
    </row>
    <row r="98" spans="10:18" ht="16.5">
      <c r="J98"/>
      <c r="K98"/>
      <c r="L98"/>
      <c r="M98"/>
      <c r="N98"/>
      <c r="O98"/>
      <c r="P98"/>
      <c r="Q98"/>
      <c r="R98"/>
    </row>
    <row r="99" spans="10:18" ht="16.5">
      <c r="J99"/>
      <c r="K99"/>
      <c r="L99"/>
      <c r="M99"/>
      <c r="N99"/>
      <c r="O99"/>
      <c r="P99"/>
      <c r="Q99"/>
      <c r="R99"/>
    </row>
    <row r="100" spans="10:18" ht="16.5">
      <c r="J100"/>
      <c r="K100"/>
      <c r="L100"/>
      <c r="M100"/>
      <c r="N100"/>
      <c r="O100"/>
      <c r="P100"/>
      <c r="Q100"/>
      <c r="R100"/>
    </row>
    <row r="101" spans="10:18" ht="16.5">
      <c r="J101"/>
      <c r="K101"/>
      <c r="L101"/>
      <c r="M101"/>
      <c r="N101"/>
      <c r="O101"/>
      <c r="P101"/>
      <c r="Q101"/>
      <c r="R101"/>
    </row>
    <row r="102" spans="10:18" ht="16.5">
      <c r="J102"/>
      <c r="K102"/>
      <c r="L102"/>
      <c r="M102"/>
      <c r="N102"/>
      <c r="O102"/>
      <c r="P102"/>
      <c r="Q102"/>
      <c r="R102"/>
    </row>
    <row r="103" spans="10:18" ht="16.5">
      <c r="J103"/>
      <c r="K103"/>
      <c r="L103"/>
      <c r="M103"/>
      <c r="N103"/>
      <c r="O103"/>
      <c r="P103"/>
      <c r="Q103"/>
      <c r="R103"/>
    </row>
    <row r="104" spans="10:18" ht="16.5">
      <c r="J104"/>
      <c r="K104"/>
      <c r="L104"/>
      <c r="M104"/>
      <c r="N104"/>
      <c r="O104"/>
      <c r="P104"/>
      <c r="Q104"/>
      <c r="R104"/>
    </row>
    <row r="105" spans="10:18" ht="16.5">
      <c r="J105"/>
      <c r="K105"/>
      <c r="L105"/>
      <c r="M105"/>
      <c r="N105"/>
      <c r="O105"/>
      <c r="P105"/>
      <c r="Q105"/>
      <c r="R105"/>
    </row>
    <row r="106" spans="10:18" ht="13.5" customHeight="1">
      <c r="J106"/>
      <c r="K106"/>
      <c r="L106"/>
      <c r="M106"/>
      <c r="N106"/>
      <c r="O106"/>
      <c r="P106"/>
      <c r="Q106"/>
      <c r="R106"/>
    </row>
    <row r="107" spans="10:18" ht="16.5">
      <c r="J107"/>
      <c r="K107"/>
      <c r="L107"/>
      <c r="M107"/>
      <c r="N107"/>
      <c r="O107"/>
      <c r="P107"/>
      <c r="Q107"/>
      <c r="R107"/>
    </row>
  </sheetData>
  <mergeCells count="12">
    <mergeCell ref="R6:R8"/>
    <mergeCell ref="Q7:Q8"/>
    <mergeCell ref="K58:R59"/>
    <mergeCell ref="H6:H8"/>
    <mergeCell ref="B6:D7"/>
    <mergeCell ref="F7:F8"/>
    <mergeCell ref="G7:G8"/>
    <mergeCell ref="P7:P8"/>
    <mergeCell ref="E6:E8"/>
    <mergeCell ref="B25:H26"/>
    <mergeCell ref="K6:N7"/>
    <mergeCell ref="O6:O8"/>
  </mergeCells>
  <phoneticPr fontId="8" type="noConversion"/>
  <hyperlinks>
    <hyperlink ref="B1" location="목차!A1" display="#목차" xr:uid="{00000000-0004-0000-0300-000000000000}"/>
  </hyperlinks>
  <pageMargins left="0.25" right="0.25" top="0.75" bottom="0.75" header="0.30000001192092896" footer="0.30000001192092896"/>
  <pageSetup paperSize="9" scale="49" fitToWidth="0" fitToHeight="0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133"/>
  <sheetViews>
    <sheetView showGridLines="0" showZeros="0" zoomScale="90" zoomScaleNormal="90" zoomScaleSheetLayoutView="90" workbookViewId="0">
      <pane xSplit="4" ySplit="8" topLeftCell="E9" activePane="bottomRight" state="frozen"/>
      <selection activeCell="G40" sqref="G40"/>
      <selection pane="topRight" activeCell="G40" sqref="G40"/>
      <selection pane="bottomLeft" activeCell="G40" sqref="G40"/>
      <selection pane="bottomRight" activeCell="F35" sqref="F35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8" width="11.625" style="3" customWidth="1"/>
    <col min="9" max="9" width="4" style="3" customWidth="1"/>
    <col min="10" max="10" width="4.375" style="3" customWidth="1"/>
    <col min="11" max="11" width="10.875" style="3" customWidth="1"/>
    <col min="12" max="13" width="9" style="3"/>
    <col min="14" max="17" width="12.25" style="3" customWidth="1"/>
    <col min="18" max="16384" width="9" style="3"/>
  </cols>
  <sheetData>
    <row r="1" spans="2:17" ht="16.5">
      <c r="B1" s="7" t="s">
        <v>24</v>
      </c>
      <c r="C1" s="4"/>
      <c r="D1" s="4"/>
      <c r="E1" s="5"/>
    </row>
    <row r="2" spans="2:17" s="2" customFormat="1">
      <c r="B2" s="6" t="s">
        <v>82</v>
      </c>
      <c r="J2" s="3"/>
      <c r="K2" s="3"/>
      <c r="L2" s="3"/>
      <c r="M2" s="3"/>
      <c r="N2" s="3"/>
      <c r="O2" s="3"/>
      <c r="P2" s="3"/>
      <c r="Q2" s="3"/>
    </row>
    <row r="3" spans="2:17">
      <c r="B3" s="6" t="s">
        <v>93</v>
      </c>
      <c r="J3" s="6" t="s">
        <v>94</v>
      </c>
    </row>
    <row r="5" spans="2:17">
      <c r="B5" s="53"/>
      <c r="C5" s="53"/>
      <c r="D5" s="53"/>
      <c r="E5" s="53"/>
      <c r="F5" s="53"/>
      <c r="G5" s="53"/>
      <c r="H5" s="54" t="s">
        <v>11</v>
      </c>
      <c r="J5" s="53"/>
      <c r="K5" s="53"/>
      <c r="L5" s="53"/>
      <c r="M5" s="53"/>
      <c r="N5" s="53"/>
      <c r="O5" s="53"/>
      <c r="P5" s="53"/>
      <c r="Q5" s="54" t="s">
        <v>11</v>
      </c>
    </row>
    <row r="6" spans="2:17" ht="16.5" customHeight="1">
      <c r="B6" s="236" t="s">
        <v>27</v>
      </c>
      <c r="C6" s="236"/>
      <c r="D6" s="236"/>
      <c r="E6" s="257" t="s">
        <v>2</v>
      </c>
      <c r="F6" s="197"/>
      <c r="G6" s="197"/>
      <c r="H6" s="264" t="s">
        <v>99</v>
      </c>
      <c r="J6" s="236" t="s">
        <v>27</v>
      </c>
      <c r="K6" s="236"/>
      <c r="L6" s="236"/>
      <c r="M6" s="237"/>
      <c r="N6" s="257" t="s">
        <v>2</v>
      </c>
      <c r="O6" s="197"/>
      <c r="P6" s="197"/>
      <c r="Q6" s="264" t="s">
        <v>99</v>
      </c>
    </row>
    <row r="7" spans="2:17" ht="16.5" customHeight="1">
      <c r="B7" s="238"/>
      <c r="C7" s="238"/>
      <c r="D7" s="238"/>
      <c r="E7" s="258"/>
      <c r="F7" s="276" t="s">
        <v>0</v>
      </c>
      <c r="G7" s="278" t="s">
        <v>65</v>
      </c>
      <c r="H7" s="275"/>
      <c r="J7" s="238"/>
      <c r="K7" s="238"/>
      <c r="L7" s="238"/>
      <c r="M7" s="239"/>
      <c r="N7" s="258"/>
      <c r="O7" s="276" t="s">
        <v>0</v>
      </c>
      <c r="P7" s="280" t="s">
        <v>65</v>
      </c>
      <c r="Q7" s="275"/>
    </row>
    <row r="8" spans="2:17" ht="17.25" customHeight="1" thickBot="1">
      <c r="B8" s="194"/>
      <c r="C8" s="195" t="s">
        <v>32</v>
      </c>
      <c r="D8" s="195" t="s">
        <v>30</v>
      </c>
      <c r="E8" s="259"/>
      <c r="F8" s="277"/>
      <c r="G8" s="279"/>
      <c r="H8" s="265"/>
      <c r="J8" s="194"/>
      <c r="K8" s="195" t="s">
        <v>58</v>
      </c>
      <c r="L8" s="195" t="s">
        <v>32</v>
      </c>
      <c r="M8" s="195" t="s">
        <v>26</v>
      </c>
      <c r="N8" s="259"/>
      <c r="O8" s="277"/>
      <c r="P8" s="281"/>
      <c r="Q8" s="265"/>
    </row>
    <row r="9" spans="2:17">
      <c r="B9" s="66"/>
      <c r="C9" s="59" t="s">
        <v>59</v>
      </c>
      <c r="D9" s="59" t="s">
        <v>19</v>
      </c>
      <c r="E9" s="77">
        <v>87025</v>
      </c>
      <c r="F9" s="70">
        <v>77727</v>
      </c>
      <c r="G9" s="70">
        <v>9298</v>
      </c>
      <c r="H9" s="77">
        <v>85373.99</v>
      </c>
      <c r="I9" s="8"/>
      <c r="J9" s="69"/>
      <c r="K9" s="59" t="s">
        <v>57</v>
      </c>
      <c r="L9" s="59" t="s">
        <v>59</v>
      </c>
      <c r="M9" s="67" t="s">
        <v>19</v>
      </c>
      <c r="N9" s="40">
        <v>87025</v>
      </c>
      <c r="O9" s="40">
        <v>77727</v>
      </c>
      <c r="P9" s="40">
        <v>9298</v>
      </c>
      <c r="Q9" s="94">
        <v>85373.99</v>
      </c>
    </row>
    <row r="10" spans="2:17">
      <c r="B10" s="69"/>
      <c r="C10" s="61"/>
      <c r="D10" s="61" t="s">
        <v>111</v>
      </c>
      <c r="E10" s="77">
        <v>2188</v>
      </c>
      <c r="F10" s="70">
        <v>2114</v>
      </c>
      <c r="G10" s="70">
        <v>74</v>
      </c>
      <c r="H10" s="77">
        <v>1745.88</v>
      </c>
      <c r="I10" s="8"/>
      <c r="J10" s="69"/>
      <c r="K10" s="61" t="s">
        <v>113</v>
      </c>
      <c r="L10" s="61"/>
      <c r="M10" s="61" t="s">
        <v>17</v>
      </c>
      <c r="N10" s="26">
        <v>35626</v>
      </c>
      <c r="O10" s="26">
        <v>32185</v>
      </c>
      <c r="P10" s="26">
        <v>3441</v>
      </c>
      <c r="Q10" s="34">
        <v>34781.300000000003</v>
      </c>
    </row>
    <row r="11" spans="2:17">
      <c r="B11" s="69"/>
      <c r="C11" s="61"/>
      <c r="D11" s="61" t="s">
        <v>7</v>
      </c>
      <c r="E11" s="77">
        <v>8617</v>
      </c>
      <c r="F11" s="70">
        <v>8054</v>
      </c>
      <c r="G11" s="70">
        <v>563</v>
      </c>
      <c r="H11" s="77">
        <v>8027.54</v>
      </c>
      <c r="I11" s="8"/>
      <c r="J11" s="69"/>
      <c r="K11" s="61"/>
      <c r="L11" s="61"/>
      <c r="M11" s="61" t="s">
        <v>36</v>
      </c>
      <c r="N11" s="26">
        <v>2361</v>
      </c>
      <c r="O11" s="26">
        <v>2112</v>
      </c>
      <c r="P11" s="26">
        <v>249</v>
      </c>
      <c r="Q11" s="34">
        <v>2324.04</v>
      </c>
    </row>
    <row r="12" spans="2:17">
      <c r="B12" s="69"/>
      <c r="C12" s="61"/>
      <c r="D12" s="61" t="s">
        <v>9</v>
      </c>
      <c r="E12" s="77">
        <v>25058</v>
      </c>
      <c r="F12" s="70">
        <v>22827</v>
      </c>
      <c r="G12" s="70">
        <v>2231</v>
      </c>
      <c r="H12" s="77">
        <v>24039.200000000001</v>
      </c>
      <c r="I12" s="8"/>
      <c r="J12" s="69"/>
      <c r="K12" s="61"/>
      <c r="L12" s="61"/>
      <c r="M12" s="61" t="s">
        <v>31</v>
      </c>
      <c r="N12" s="26">
        <v>2938</v>
      </c>
      <c r="O12" s="26">
        <v>2664</v>
      </c>
      <c r="P12" s="26">
        <v>274</v>
      </c>
      <c r="Q12" s="34">
        <v>2916.56</v>
      </c>
    </row>
    <row r="13" spans="2:17">
      <c r="B13" s="69"/>
      <c r="C13" s="65"/>
      <c r="D13" s="63" t="s">
        <v>8</v>
      </c>
      <c r="E13" s="78">
        <v>51162</v>
      </c>
      <c r="F13" s="72">
        <v>44732</v>
      </c>
      <c r="G13" s="72">
        <v>6430</v>
      </c>
      <c r="H13" s="78">
        <v>51561.38</v>
      </c>
      <c r="I13" s="8"/>
      <c r="J13" s="69"/>
      <c r="K13" s="61"/>
      <c r="L13" s="61"/>
      <c r="M13" s="61" t="s">
        <v>21</v>
      </c>
      <c r="N13" s="26">
        <v>17380</v>
      </c>
      <c r="O13" s="26">
        <v>15579</v>
      </c>
      <c r="P13" s="26">
        <v>1801</v>
      </c>
      <c r="Q13" s="34">
        <v>17240.98</v>
      </c>
    </row>
    <row r="14" spans="2:17">
      <c r="B14" s="60"/>
      <c r="C14" s="74" t="s">
        <v>35</v>
      </c>
      <c r="D14" s="75" t="s">
        <v>19</v>
      </c>
      <c r="E14" s="77">
        <v>54795</v>
      </c>
      <c r="F14" s="70">
        <v>48548</v>
      </c>
      <c r="G14" s="70">
        <v>6247</v>
      </c>
      <c r="H14" s="77">
        <v>55749.98</v>
      </c>
      <c r="I14" s="8"/>
      <c r="J14" s="69"/>
      <c r="K14" s="61"/>
      <c r="L14" s="61"/>
      <c r="M14" s="61" t="s">
        <v>29</v>
      </c>
      <c r="N14" s="26">
        <v>7563</v>
      </c>
      <c r="O14" s="26">
        <v>6844</v>
      </c>
      <c r="P14" s="26">
        <v>719</v>
      </c>
      <c r="Q14" s="34">
        <v>7416.72</v>
      </c>
    </row>
    <row r="15" spans="2:17">
      <c r="B15" s="60"/>
      <c r="C15" s="74"/>
      <c r="D15" s="61" t="s">
        <v>111</v>
      </c>
      <c r="E15" s="77">
        <v>1242</v>
      </c>
      <c r="F15" s="70">
        <v>1196</v>
      </c>
      <c r="G15" s="70">
        <v>46</v>
      </c>
      <c r="H15" s="77">
        <v>999.67</v>
      </c>
      <c r="I15" s="8"/>
      <c r="J15" s="69"/>
      <c r="K15" s="61"/>
      <c r="L15" s="61"/>
      <c r="M15" s="61" t="s">
        <v>22</v>
      </c>
      <c r="N15" s="26">
        <v>2805</v>
      </c>
      <c r="O15" s="26">
        <v>2532</v>
      </c>
      <c r="P15" s="26">
        <v>273</v>
      </c>
      <c r="Q15" s="34">
        <v>2860.51</v>
      </c>
    </row>
    <row r="16" spans="2:17">
      <c r="B16" s="60"/>
      <c r="C16" s="74"/>
      <c r="D16" s="61" t="s">
        <v>7</v>
      </c>
      <c r="E16" s="77">
        <v>4879</v>
      </c>
      <c r="F16" s="70">
        <v>4540</v>
      </c>
      <c r="G16" s="70">
        <v>339</v>
      </c>
      <c r="H16" s="77">
        <v>4682.9399999999996</v>
      </c>
      <c r="I16" s="14"/>
      <c r="J16" s="69"/>
      <c r="K16" s="61"/>
      <c r="L16" s="61"/>
      <c r="M16" s="61" t="s">
        <v>15</v>
      </c>
      <c r="N16" s="26">
        <v>1182</v>
      </c>
      <c r="O16" s="26">
        <v>1058</v>
      </c>
      <c r="P16" s="26">
        <v>124</v>
      </c>
      <c r="Q16" s="34">
        <v>1140.92</v>
      </c>
    </row>
    <row r="17" spans="1:17">
      <c r="B17" s="60"/>
      <c r="C17" s="74"/>
      <c r="D17" s="74" t="s">
        <v>9</v>
      </c>
      <c r="E17" s="77">
        <v>15708</v>
      </c>
      <c r="F17" s="70">
        <v>14147</v>
      </c>
      <c r="G17" s="70">
        <v>1561</v>
      </c>
      <c r="H17" s="77">
        <v>15734.39</v>
      </c>
      <c r="I17" s="14"/>
      <c r="J17" s="69"/>
      <c r="K17" s="61"/>
      <c r="L17" s="61"/>
      <c r="M17" s="61" t="s">
        <v>18</v>
      </c>
      <c r="N17" s="26">
        <v>7593</v>
      </c>
      <c r="O17" s="26">
        <v>6393</v>
      </c>
      <c r="P17" s="26">
        <v>1200</v>
      </c>
      <c r="Q17" s="34">
        <v>7275.54</v>
      </c>
    </row>
    <row r="18" spans="1:17">
      <c r="B18" s="60"/>
      <c r="C18" s="65"/>
      <c r="D18" s="65" t="s">
        <v>8</v>
      </c>
      <c r="E18" s="78">
        <v>32966</v>
      </c>
      <c r="F18" s="72">
        <v>28665</v>
      </c>
      <c r="G18" s="72">
        <v>4301</v>
      </c>
      <c r="H18" s="78">
        <v>34332.980000000003</v>
      </c>
      <c r="I18" s="14"/>
      <c r="J18" s="69"/>
      <c r="K18" s="61"/>
      <c r="L18" s="61"/>
      <c r="M18" s="61" t="s">
        <v>13</v>
      </c>
      <c r="N18" s="26">
        <v>954</v>
      </c>
      <c r="O18" s="26">
        <v>861</v>
      </c>
      <c r="P18" s="26">
        <v>93</v>
      </c>
      <c r="Q18" s="34">
        <v>942.05</v>
      </c>
    </row>
    <row r="19" spans="1:17">
      <c r="B19" s="60"/>
      <c r="C19" s="74" t="s">
        <v>25</v>
      </c>
      <c r="D19" s="75" t="s">
        <v>19</v>
      </c>
      <c r="E19" s="77">
        <v>32230</v>
      </c>
      <c r="F19" s="70">
        <v>29179</v>
      </c>
      <c r="G19" s="70">
        <v>3051</v>
      </c>
      <c r="H19" s="77">
        <v>29624.01</v>
      </c>
      <c r="I19" s="14"/>
      <c r="J19" s="69"/>
      <c r="K19" s="61"/>
      <c r="L19" s="61"/>
      <c r="M19" s="61" t="s">
        <v>14</v>
      </c>
      <c r="N19" s="26">
        <v>1154</v>
      </c>
      <c r="O19" s="26">
        <v>954</v>
      </c>
      <c r="P19" s="26">
        <v>200</v>
      </c>
      <c r="Q19" s="34">
        <v>1130.5</v>
      </c>
    </row>
    <row r="20" spans="1:17">
      <c r="B20" s="60"/>
      <c r="C20" s="74"/>
      <c r="D20" s="61" t="s">
        <v>111</v>
      </c>
      <c r="E20" s="77">
        <v>946</v>
      </c>
      <c r="F20" s="70">
        <v>918</v>
      </c>
      <c r="G20" s="70">
        <v>28</v>
      </c>
      <c r="H20" s="77">
        <v>746.21</v>
      </c>
      <c r="I20" s="14"/>
      <c r="J20" s="69"/>
      <c r="K20" s="61"/>
      <c r="L20" s="61"/>
      <c r="M20" s="61" t="s">
        <v>16</v>
      </c>
      <c r="N20" s="26">
        <v>889</v>
      </c>
      <c r="O20" s="26">
        <v>745</v>
      </c>
      <c r="P20" s="26">
        <v>144</v>
      </c>
      <c r="Q20" s="34">
        <v>911.43</v>
      </c>
    </row>
    <row r="21" spans="1:17">
      <c r="B21" s="60"/>
      <c r="C21" s="74"/>
      <c r="D21" s="61" t="s">
        <v>7</v>
      </c>
      <c r="E21" s="77">
        <v>3738</v>
      </c>
      <c r="F21" s="70">
        <v>3514</v>
      </c>
      <c r="G21" s="70">
        <v>224</v>
      </c>
      <c r="H21" s="77">
        <v>3344.6</v>
      </c>
      <c r="I21" s="14"/>
      <c r="J21" s="69"/>
      <c r="K21" s="61"/>
      <c r="L21" s="61"/>
      <c r="M21" s="61" t="s">
        <v>23</v>
      </c>
      <c r="N21" s="26">
        <v>484</v>
      </c>
      <c r="O21" s="26">
        <v>411</v>
      </c>
      <c r="P21" s="26">
        <v>73</v>
      </c>
      <c r="Q21" s="34">
        <v>488.32</v>
      </c>
    </row>
    <row r="22" spans="1:17">
      <c r="B22" s="60"/>
      <c r="C22" s="74"/>
      <c r="D22" s="74" t="s">
        <v>9</v>
      </c>
      <c r="E22" s="77">
        <v>9350</v>
      </c>
      <c r="F22" s="70">
        <v>8680</v>
      </c>
      <c r="G22" s="70">
        <v>670</v>
      </c>
      <c r="H22" s="77">
        <v>8304.81</v>
      </c>
      <c r="I22" s="14"/>
      <c r="J22" s="69"/>
      <c r="K22" s="61"/>
      <c r="L22" s="61"/>
      <c r="M22" s="61" t="s">
        <v>20</v>
      </c>
      <c r="N22" s="26">
        <v>2986</v>
      </c>
      <c r="O22" s="26">
        <v>2712</v>
      </c>
      <c r="P22" s="26">
        <v>274</v>
      </c>
      <c r="Q22" s="34">
        <v>2869.76</v>
      </c>
    </row>
    <row r="23" spans="1:17">
      <c r="A23" s="45"/>
      <c r="B23" s="76"/>
      <c r="C23" s="65"/>
      <c r="D23" s="65" t="s">
        <v>8</v>
      </c>
      <c r="E23" s="78">
        <v>18196</v>
      </c>
      <c r="F23" s="72">
        <v>16067</v>
      </c>
      <c r="G23" s="72">
        <v>2129</v>
      </c>
      <c r="H23" s="78">
        <v>17228.39</v>
      </c>
      <c r="I23" s="14"/>
      <c r="J23" s="69"/>
      <c r="K23" s="61"/>
      <c r="L23" s="61"/>
      <c r="M23" s="61" t="s">
        <v>33</v>
      </c>
      <c r="N23" s="26">
        <v>1701</v>
      </c>
      <c r="O23" s="26">
        <v>1481</v>
      </c>
      <c r="P23" s="26">
        <v>220</v>
      </c>
      <c r="Q23" s="34">
        <v>1625.74</v>
      </c>
    </row>
    <row r="24" spans="1:17">
      <c r="B24" s="41" t="s">
        <v>110</v>
      </c>
      <c r="C24" s="41"/>
      <c r="I24" s="14"/>
      <c r="J24" s="69"/>
      <c r="K24" s="61"/>
      <c r="L24" s="63"/>
      <c r="M24" s="63" t="s">
        <v>34</v>
      </c>
      <c r="N24" s="26">
        <v>1409</v>
      </c>
      <c r="O24" s="26">
        <v>1196</v>
      </c>
      <c r="P24" s="26">
        <v>213</v>
      </c>
      <c r="Q24" s="34">
        <v>1449.62</v>
      </c>
    </row>
    <row r="25" spans="1:17">
      <c r="B25" s="273" t="s">
        <v>184</v>
      </c>
      <c r="C25" s="273"/>
      <c r="D25" s="273"/>
      <c r="E25" s="273"/>
      <c r="F25" s="273"/>
      <c r="G25" s="273"/>
      <c r="H25" s="273"/>
      <c r="I25" s="14"/>
      <c r="J25" s="60"/>
      <c r="K25" s="60"/>
      <c r="L25" s="67" t="s">
        <v>35</v>
      </c>
      <c r="M25" s="67" t="s">
        <v>19</v>
      </c>
      <c r="N25" s="40">
        <v>54795</v>
      </c>
      <c r="O25" s="38">
        <v>48548</v>
      </c>
      <c r="P25" s="38">
        <v>6247</v>
      </c>
      <c r="Q25" s="95">
        <v>55749.98</v>
      </c>
    </row>
    <row r="26" spans="1:17">
      <c r="B26" s="273"/>
      <c r="C26" s="273"/>
      <c r="D26" s="273"/>
      <c r="E26" s="273"/>
      <c r="F26" s="273"/>
      <c r="G26" s="273"/>
      <c r="H26" s="273"/>
      <c r="I26" s="14"/>
      <c r="J26" s="60"/>
      <c r="K26" s="60"/>
      <c r="L26" s="61"/>
      <c r="M26" s="61" t="s">
        <v>17</v>
      </c>
      <c r="N26" s="26">
        <v>21734</v>
      </c>
      <c r="O26" s="25">
        <v>19560</v>
      </c>
      <c r="P26" s="25">
        <v>2174</v>
      </c>
      <c r="Q26" s="27">
        <v>21994.639999999999</v>
      </c>
    </row>
    <row r="27" spans="1:17" ht="21" customHeight="1">
      <c r="B27" s="273"/>
      <c r="C27" s="273"/>
      <c r="D27" s="273"/>
      <c r="E27" s="273"/>
      <c r="F27" s="273"/>
      <c r="G27" s="273"/>
      <c r="H27" s="273"/>
      <c r="I27" s="14"/>
      <c r="J27" s="60"/>
      <c r="K27" s="60"/>
      <c r="L27" s="61"/>
      <c r="M27" s="61" t="s">
        <v>36</v>
      </c>
      <c r="N27" s="26">
        <v>1485</v>
      </c>
      <c r="O27" s="25">
        <v>1317</v>
      </c>
      <c r="P27" s="25">
        <v>168</v>
      </c>
      <c r="Q27" s="27">
        <v>1515.9</v>
      </c>
    </row>
    <row r="28" spans="1:17">
      <c r="I28" s="14"/>
      <c r="J28" s="60"/>
      <c r="K28" s="60"/>
      <c r="L28" s="61"/>
      <c r="M28" s="61" t="s">
        <v>31</v>
      </c>
      <c r="N28" s="26">
        <v>1779</v>
      </c>
      <c r="O28" s="25">
        <v>1612</v>
      </c>
      <c r="P28" s="25">
        <v>167</v>
      </c>
      <c r="Q28" s="27">
        <v>1809.57</v>
      </c>
    </row>
    <row r="29" spans="1:17" ht="16.5">
      <c r="B29"/>
      <c r="C29"/>
      <c r="D29"/>
      <c r="E29"/>
      <c r="F29"/>
      <c r="G29"/>
      <c r="H29"/>
      <c r="I29" s="14"/>
      <c r="J29" s="60"/>
      <c r="K29" s="60"/>
      <c r="L29" s="61"/>
      <c r="M29" s="61" t="s">
        <v>21</v>
      </c>
      <c r="N29" s="26">
        <v>10956</v>
      </c>
      <c r="O29" s="25">
        <v>9775</v>
      </c>
      <c r="P29" s="25">
        <v>1181</v>
      </c>
      <c r="Q29" s="27">
        <v>11233.83</v>
      </c>
    </row>
    <row r="30" spans="1:17" ht="16.5">
      <c r="B30"/>
      <c r="C30"/>
      <c r="D30"/>
      <c r="E30"/>
      <c r="F30"/>
      <c r="G30"/>
      <c r="H30"/>
      <c r="J30" s="60"/>
      <c r="K30" s="60"/>
      <c r="L30" s="61"/>
      <c r="M30" s="61" t="s">
        <v>29</v>
      </c>
      <c r="N30" s="26">
        <v>5161</v>
      </c>
      <c r="O30" s="25">
        <v>4653</v>
      </c>
      <c r="P30" s="25">
        <v>508</v>
      </c>
      <c r="Q30" s="27">
        <v>5279.73</v>
      </c>
    </row>
    <row r="31" spans="1:17" ht="13.5" customHeight="1">
      <c r="B31"/>
      <c r="C31"/>
      <c r="D31"/>
      <c r="E31"/>
      <c r="F31"/>
      <c r="G31"/>
      <c r="H31"/>
      <c r="J31" s="60"/>
      <c r="K31" s="60"/>
      <c r="L31" s="61"/>
      <c r="M31" s="61" t="s">
        <v>22</v>
      </c>
      <c r="N31" s="26">
        <v>1706</v>
      </c>
      <c r="O31" s="25">
        <v>1530</v>
      </c>
      <c r="P31" s="25">
        <v>176</v>
      </c>
      <c r="Q31" s="27">
        <v>1778.13</v>
      </c>
    </row>
    <row r="32" spans="1:17" ht="13.5" customHeight="1">
      <c r="E32" s="51"/>
      <c r="F32" s="51"/>
      <c r="G32" s="51"/>
      <c r="H32" s="51"/>
      <c r="J32" s="60"/>
      <c r="K32" s="60"/>
      <c r="L32" s="61"/>
      <c r="M32" s="61" t="s">
        <v>15</v>
      </c>
      <c r="N32" s="26">
        <v>673</v>
      </c>
      <c r="O32" s="25">
        <v>602</v>
      </c>
      <c r="P32" s="25">
        <v>71</v>
      </c>
      <c r="Q32" s="27">
        <v>675.25</v>
      </c>
    </row>
    <row r="33" spans="5:17" ht="13.5" customHeight="1">
      <c r="E33" s="52"/>
      <c r="F33" s="52"/>
      <c r="G33" s="52"/>
      <c r="H33" s="52"/>
      <c r="J33" s="60"/>
      <c r="K33" s="60"/>
      <c r="L33" s="61"/>
      <c r="M33" s="61" t="s">
        <v>18</v>
      </c>
      <c r="N33" s="26">
        <v>5294</v>
      </c>
      <c r="O33" s="25">
        <v>4315</v>
      </c>
      <c r="P33" s="25">
        <v>979</v>
      </c>
      <c r="Q33" s="27">
        <v>5339.08</v>
      </c>
    </row>
    <row r="34" spans="5:17" ht="13.5">
      <c r="E34" s="51"/>
      <c r="F34" s="52"/>
      <c r="G34" s="52"/>
      <c r="H34" s="51"/>
      <c r="J34" s="60"/>
      <c r="K34" s="60"/>
      <c r="L34" s="61"/>
      <c r="M34" s="61" t="s">
        <v>13</v>
      </c>
      <c r="N34" s="26">
        <v>597</v>
      </c>
      <c r="O34" s="25">
        <v>538</v>
      </c>
      <c r="P34" s="25">
        <v>59</v>
      </c>
      <c r="Q34" s="27">
        <v>599.64</v>
      </c>
    </row>
    <row r="35" spans="5:17" ht="13.5">
      <c r="E35" s="51"/>
      <c r="F35" s="51"/>
      <c r="G35" s="52"/>
      <c r="H35" s="51"/>
      <c r="J35" s="60"/>
      <c r="K35" s="60"/>
      <c r="L35" s="61"/>
      <c r="M35" s="61" t="s">
        <v>14</v>
      </c>
      <c r="N35" s="26">
        <v>728</v>
      </c>
      <c r="O35" s="25">
        <v>589</v>
      </c>
      <c r="P35" s="25">
        <v>139</v>
      </c>
      <c r="Q35" s="27">
        <v>735.24</v>
      </c>
    </row>
    <row r="36" spans="5:17" ht="13.5">
      <c r="E36" s="51"/>
      <c r="F36" s="51"/>
      <c r="G36" s="51"/>
      <c r="H36" s="51"/>
      <c r="J36" s="60"/>
      <c r="K36" s="60"/>
      <c r="L36" s="61"/>
      <c r="M36" s="61" t="s">
        <v>16</v>
      </c>
      <c r="N36" s="26">
        <v>565</v>
      </c>
      <c r="O36" s="25">
        <v>464</v>
      </c>
      <c r="P36" s="25">
        <v>101</v>
      </c>
      <c r="Q36" s="27">
        <v>608.83000000000004</v>
      </c>
    </row>
    <row r="37" spans="5:17" ht="13.5">
      <c r="E37" s="51"/>
      <c r="F37" s="51"/>
      <c r="G37" s="51"/>
      <c r="H37" s="51"/>
      <c r="J37" s="60"/>
      <c r="K37" s="60"/>
      <c r="L37" s="61"/>
      <c r="M37" s="61" t="s">
        <v>23</v>
      </c>
      <c r="N37" s="26">
        <v>316</v>
      </c>
      <c r="O37" s="25">
        <v>266</v>
      </c>
      <c r="P37" s="25">
        <v>50</v>
      </c>
      <c r="Q37" s="27">
        <v>325.76</v>
      </c>
    </row>
    <row r="38" spans="5:17" ht="13.5">
      <c r="E38" s="51"/>
      <c r="F38" s="51"/>
      <c r="G38" s="51"/>
      <c r="H38" s="51"/>
      <c r="J38" s="60"/>
      <c r="K38" s="60"/>
      <c r="L38" s="61"/>
      <c r="M38" s="61" t="s">
        <v>20</v>
      </c>
      <c r="N38" s="26">
        <v>1816</v>
      </c>
      <c r="O38" s="25">
        <v>1649</v>
      </c>
      <c r="P38" s="25">
        <v>167</v>
      </c>
      <c r="Q38" s="27">
        <v>1806.9</v>
      </c>
    </row>
    <row r="39" spans="5:17" ht="13.5">
      <c r="E39" s="51"/>
      <c r="F39" s="51"/>
      <c r="G39" s="51"/>
      <c r="H39" s="51"/>
      <c r="J39" s="60"/>
      <c r="K39" s="60"/>
      <c r="L39" s="61"/>
      <c r="M39" s="61" t="s">
        <v>33</v>
      </c>
      <c r="N39" s="26">
        <v>1094</v>
      </c>
      <c r="O39" s="25">
        <v>936</v>
      </c>
      <c r="P39" s="25">
        <v>158</v>
      </c>
      <c r="Q39" s="27">
        <v>1088.02</v>
      </c>
    </row>
    <row r="40" spans="5:17" ht="13.5">
      <c r="E40" s="52"/>
      <c r="F40" s="52"/>
      <c r="G40" s="52"/>
      <c r="H40" s="52"/>
      <c r="J40" s="60"/>
      <c r="K40" s="60"/>
      <c r="L40" s="61"/>
      <c r="M40" s="63" t="s">
        <v>34</v>
      </c>
      <c r="N40" s="26">
        <v>891</v>
      </c>
      <c r="O40" s="25">
        <v>742</v>
      </c>
      <c r="P40" s="25">
        <v>149</v>
      </c>
      <c r="Q40" s="27">
        <v>959.44</v>
      </c>
    </row>
    <row r="41" spans="5:17" ht="12" customHeight="1">
      <c r="E41" s="51"/>
      <c r="F41" s="52"/>
      <c r="G41" s="52"/>
      <c r="H41" s="52"/>
      <c r="J41" s="60"/>
      <c r="K41" s="60"/>
      <c r="L41" s="67" t="s">
        <v>25</v>
      </c>
      <c r="M41" s="67" t="s">
        <v>19</v>
      </c>
      <c r="N41" s="40">
        <v>32230</v>
      </c>
      <c r="O41" s="38">
        <v>29179</v>
      </c>
      <c r="P41" s="38">
        <v>3051</v>
      </c>
      <c r="Q41" s="95">
        <v>29624.01</v>
      </c>
    </row>
    <row r="42" spans="5:17" ht="13.5">
      <c r="E42" s="51"/>
      <c r="F42" s="51"/>
      <c r="G42" s="52"/>
      <c r="H42" s="51"/>
      <c r="J42" s="60"/>
      <c r="K42" s="60"/>
      <c r="L42" s="61"/>
      <c r="M42" s="61" t="s">
        <v>17</v>
      </c>
      <c r="N42" s="26">
        <v>13892</v>
      </c>
      <c r="O42" s="25">
        <v>12625</v>
      </c>
      <c r="P42" s="25">
        <v>1267</v>
      </c>
      <c r="Q42" s="27">
        <v>12786.66</v>
      </c>
    </row>
    <row r="43" spans="5:17" ht="13.5">
      <c r="E43" s="51"/>
      <c r="F43" s="51"/>
      <c r="G43" s="51"/>
      <c r="H43" s="51"/>
      <c r="J43" s="60"/>
      <c r="K43" s="60"/>
      <c r="L43" s="61"/>
      <c r="M43" s="61" t="s">
        <v>36</v>
      </c>
      <c r="N43" s="26">
        <v>876</v>
      </c>
      <c r="O43" s="25">
        <v>795</v>
      </c>
      <c r="P43" s="25">
        <v>81</v>
      </c>
      <c r="Q43" s="27">
        <v>808.13</v>
      </c>
    </row>
    <row r="44" spans="5:17" ht="13.5">
      <c r="E44" s="51"/>
      <c r="F44" s="51"/>
      <c r="G44" s="51"/>
      <c r="H44" s="51"/>
      <c r="J44" s="60"/>
      <c r="K44" s="60"/>
      <c r="L44" s="61"/>
      <c r="M44" s="61" t="s">
        <v>31</v>
      </c>
      <c r="N44" s="26">
        <v>1159</v>
      </c>
      <c r="O44" s="25">
        <v>1052</v>
      </c>
      <c r="P44" s="25">
        <v>107</v>
      </c>
      <c r="Q44" s="27">
        <v>1106.99</v>
      </c>
    </row>
    <row r="45" spans="5:17" ht="13.5">
      <c r="E45" s="51"/>
      <c r="F45" s="51"/>
      <c r="G45" s="51"/>
      <c r="H45" s="51"/>
      <c r="J45" s="60"/>
      <c r="K45" s="60"/>
      <c r="L45" s="61"/>
      <c r="M45" s="61" t="s">
        <v>21</v>
      </c>
      <c r="N45" s="26">
        <v>6424</v>
      </c>
      <c r="O45" s="25">
        <v>5804</v>
      </c>
      <c r="P45" s="25">
        <v>620</v>
      </c>
      <c r="Q45" s="27">
        <v>6007.15</v>
      </c>
    </row>
    <row r="46" spans="5:17" ht="13.5">
      <c r="E46" s="51"/>
      <c r="F46" s="51"/>
      <c r="G46" s="51"/>
      <c r="H46" s="51"/>
      <c r="J46" s="60"/>
      <c r="K46" s="60"/>
      <c r="L46" s="61"/>
      <c r="M46" s="61" t="s">
        <v>29</v>
      </c>
      <c r="N46" s="26">
        <v>2402</v>
      </c>
      <c r="O46" s="25">
        <v>2191</v>
      </c>
      <c r="P46" s="25">
        <v>211</v>
      </c>
      <c r="Q46" s="27">
        <v>2137</v>
      </c>
    </row>
    <row r="47" spans="5:17" ht="13.5">
      <c r="E47" s="52"/>
      <c r="F47" s="52"/>
      <c r="G47" s="52"/>
      <c r="H47" s="52"/>
      <c r="J47" s="60"/>
      <c r="K47" s="60"/>
      <c r="L47" s="61"/>
      <c r="M47" s="61" t="s">
        <v>22</v>
      </c>
      <c r="N47" s="26">
        <v>1099</v>
      </c>
      <c r="O47" s="25">
        <v>1002</v>
      </c>
      <c r="P47" s="25">
        <v>97</v>
      </c>
      <c r="Q47" s="27">
        <v>1082.3800000000001</v>
      </c>
    </row>
    <row r="48" spans="5:17" ht="13.5">
      <c r="E48" s="52"/>
      <c r="F48" s="52"/>
      <c r="G48" s="52"/>
      <c r="H48" s="52"/>
      <c r="J48" s="60"/>
      <c r="K48" s="60"/>
      <c r="L48" s="61"/>
      <c r="M48" s="61" t="s">
        <v>15</v>
      </c>
      <c r="N48" s="26">
        <v>509</v>
      </c>
      <c r="O48" s="25">
        <v>456</v>
      </c>
      <c r="P48" s="25">
        <v>53</v>
      </c>
      <c r="Q48" s="27">
        <v>465.67</v>
      </c>
    </row>
    <row r="49" spans="5:17" ht="13.5">
      <c r="E49" s="51"/>
      <c r="F49" s="51"/>
      <c r="G49" s="52"/>
      <c r="H49" s="51"/>
      <c r="J49" s="60"/>
      <c r="K49" s="60"/>
      <c r="L49" s="61"/>
      <c r="M49" s="61" t="s">
        <v>18</v>
      </c>
      <c r="N49" s="26">
        <v>2299</v>
      </c>
      <c r="O49" s="25">
        <v>2078</v>
      </c>
      <c r="P49" s="25">
        <v>221</v>
      </c>
      <c r="Q49" s="27">
        <v>1936.46</v>
      </c>
    </row>
    <row r="50" spans="5:17" ht="13.5">
      <c r="E50" s="51"/>
      <c r="F50" s="51"/>
      <c r="G50" s="52"/>
      <c r="H50" s="51"/>
      <c r="J50" s="60"/>
      <c r="K50" s="60"/>
      <c r="L50" s="61"/>
      <c r="M50" s="61" t="s">
        <v>13</v>
      </c>
      <c r="N50" s="26">
        <v>357</v>
      </c>
      <c r="O50" s="25">
        <v>323</v>
      </c>
      <c r="P50" s="25">
        <v>34</v>
      </c>
      <c r="Q50" s="27">
        <v>342.41</v>
      </c>
    </row>
    <row r="51" spans="5:17" ht="13.5">
      <c r="E51" s="51"/>
      <c r="F51" s="51"/>
      <c r="G51" s="51"/>
      <c r="H51" s="51"/>
      <c r="J51" s="60"/>
      <c r="K51" s="60"/>
      <c r="L51" s="61"/>
      <c r="M51" s="61" t="s">
        <v>14</v>
      </c>
      <c r="N51" s="26">
        <v>426</v>
      </c>
      <c r="O51" s="25">
        <v>365</v>
      </c>
      <c r="P51" s="25">
        <v>61</v>
      </c>
      <c r="Q51" s="27">
        <v>395.26</v>
      </c>
    </row>
    <row r="52" spans="5:17" ht="13.5">
      <c r="E52" s="51"/>
      <c r="F52" s="51"/>
      <c r="G52" s="51"/>
      <c r="H52" s="51"/>
      <c r="J52" s="60"/>
      <c r="K52" s="60"/>
      <c r="L52" s="61"/>
      <c r="M52" s="61" t="s">
        <v>16</v>
      </c>
      <c r="N52" s="26">
        <v>324</v>
      </c>
      <c r="O52" s="25">
        <v>281</v>
      </c>
      <c r="P52" s="25">
        <v>43</v>
      </c>
      <c r="Q52" s="27">
        <v>302.60000000000002</v>
      </c>
    </row>
    <row r="53" spans="5:17">
      <c r="J53" s="60"/>
      <c r="K53" s="60"/>
      <c r="L53" s="61"/>
      <c r="M53" s="61" t="s">
        <v>23</v>
      </c>
      <c r="N53" s="26">
        <v>168</v>
      </c>
      <c r="O53" s="25">
        <v>145</v>
      </c>
      <c r="P53" s="25">
        <v>23</v>
      </c>
      <c r="Q53" s="27">
        <v>162.56</v>
      </c>
    </row>
    <row r="54" spans="5:17" ht="13.5">
      <c r="E54" s="51"/>
      <c r="F54" s="51"/>
      <c r="G54" s="51"/>
      <c r="H54" s="51"/>
      <c r="J54" s="60"/>
      <c r="K54" s="60"/>
      <c r="L54" s="61"/>
      <c r="M54" s="61" t="s">
        <v>20</v>
      </c>
      <c r="N54" s="26">
        <v>1170</v>
      </c>
      <c r="O54" s="25">
        <v>1063</v>
      </c>
      <c r="P54" s="25">
        <v>107</v>
      </c>
      <c r="Q54" s="27">
        <v>1062.8599999999999</v>
      </c>
    </row>
    <row r="55" spans="5:17" ht="13.5">
      <c r="E55" s="51"/>
      <c r="F55" s="52"/>
      <c r="G55" s="52"/>
      <c r="H55" s="51"/>
      <c r="J55" s="60"/>
      <c r="K55" s="60"/>
      <c r="L55" s="61"/>
      <c r="M55" s="61" t="s">
        <v>33</v>
      </c>
      <c r="N55" s="26">
        <v>607</v>
      </c>
      <c r="O55" s="25">
        <v>545</v>
      </c>
      <c r="P55" s="25">
        <v>62</v>
      </c>
      <c r="Q55" s="27">
        <v>537.71</v>
      </c>
    </row>
    <row r="56" spans="5:17" ht="13.5">
      <c r="E56" s="51"/>
      <c r="F56" s="52"/>
      <c r="G56" s="52"/>
      <c r="H56" s="51"/>
      <c r="J56" s="76"/>
      <c r="K56" s="63"/>
      <c r="L56" s="63"/>
      <c r="M56" s="63" t="s">
        <v>34</v>
      </c>
      <c r="N56" s="29">
        <v>518</v>
      </c>
      <c r="O56" s="28">
        <v>454</v>
      </c>
      <c r="P56" s="28">
        <v>64</v>
      </c>
      <c r="Q56" s="30">
        <v>490.18</v>
      </c>
    </row>
    <row r="57" spans="5:17" ht="13.5">
      <c r="E57" s="51"/>
      <c r="F57" s="51"/>
      <c r="G57" s="51"/>
      <c r="H57" s="51"/>
      <c r="J57" s="41" t="s">
        <v>110</v>
      </c>
    </row>
    <row r="58" spans="5:17" ht="13.5">
      <c r="E58" s="51"/>
      <c r="F58" s="51"/>
      <c r="G58" s="51"/>
      <c r="H58" s="51"/>
      <c r="J58" s="274" t="s">
        <v>185</v>
      </c>
      <c r="K58" s="274"/>
      <c r="L58" s="274"/>
      <c r="M58" s="274"/>
      <c r="N58" s="274"/>
      <c r="O58" s="274"/>
      <c r="P58" s="274"/>
      <c r="Q58" s="274"/>
    </row>
    <row r="59" spans="5:17" ht="13.5">
      <c r="E59" s="51"/>
      <c r="F59" s="51"/>
      <c r="G59" s="51"/>
      <c r="H59" s="51"/>
      <c r="J59" s="274"/>
      <c r="K59" s="274"/>
      <c r="L59" s="274"/>
      <c r="M59" s="274"/>
      <c r="N59" s="274"/>
      <c r="O59" s="274"/>
      <c r="P59" s="274"/>
      <c r="Q59" s="274"/>
    </row>
    <row r="60" spans="5:17" ht="13.5">
      <c r="E60" s="51"/>
      <c r="F60" s="51"/>
      <c r="G60" s="51"/>
      <c r="H60" s="51"/>
      <c r="J60" s="274"/>
      <c r="K60" s="274"/>
      <c r="L60" s="274"/>
      <c r="M60" s="274"/>
      <c r="N60" s="274"/>
      <c r="O60" s="274"/>
      <c r="P60" s="274"/>
      <c r="Q60" s="274"/>
    </row>
    <row r="61" spans="5:17" ht="16.5">
      <c r="E61" s="51"/>
      <c r="F61" s="51"/>
      <c r="G61" s="51"/>
      <c r="H61" s="51"/>
      <c r="J61"/>
      <c r="K61"/>
      <c r="L61"/>
      <c r="M61"/>
      <c r="N61"/>
      <c r="O61"/>
      <c r="P61"/>
      <c r="Q61"/>
    </row>
    <row r="62" spans="5:17" ht="16.5">
      <c r="E62" s="51"/>
      <c r="F62" s="52"/>
      <c r="G62" s="52"/>
      <c r="H62" s="51"/>
      <c r="J62"/>
      <c r="K62"/>
      <c r="L62"/>
      <c r="M62"/>
      <c r="N62"/>
      <c r="O62"/>
      <c r="P62"/>
      <c r="Q62"/>
    </row>
    <row r="63" spans="5:17" ht="16.5">
      <c r="E63" s="51"/>
      <c r="F63" s="52"/>
      <c r="G63" s="52"/>
      <c r="H63" s="51"/>
      <c r="J63"/>
      <c r="K63"/>
      <c r="L63"/>
      <c r="M63"/>
      <c r="N63"/>
      <c r="O63"/>
      <c r="P63"/>
      <c r="Q63"/>
    </row>
    <row r="64" spans="5:17" ht="16.5">
      <c r="E64" s="51"/>
      <c r="F64" s="51"/>
      <c r="G64" s="51"/>
      <c r="H64" s="51"/>
      <c r="J64"/>
      <c r="K64"/>
      <c r="L64"/>
      <c r="M64"/>
      <c r="N64"/>
      <c r="O64"/>
      <c r="P64"/>
      <c r="Q64"/>
    </row>
    <row r="65" spans="5:17" ht="16.5">
      <c r="E65" s="51"/>
      <c r="F65" s="51"/>
      <c r="G65" s="51"/>
      <c r="H65" s="51"/>
      <c r="J65"/>
      <c r="K65"/>
      <c r="L65"/>
      <c r="M65"/>
      <c r="N65"/>
      <c r="O65"/>
      <c r="P65"/>
      <c r="Q65"/>
    </row>
    <row r="66" spans="5:17" ht="16.5">
      <c r="E66" s="51"/>
      <c r="F66" s="51"/>
      <c r="G66" s="51"/>
      <c r="H66" s="51"/>
      <c r="J66"/>
      <c r="K66"/>
      <c r="L66"/>
      <c r="M66"/>
      <c r="N66"/>
      <c r="O66"/>
      <c r="P66"/>
      <c r="Q66"/>
    </row>
    <row r="67" spans="5:17" ht="16.5">
      <c r="E67" s="51"/>
      <c r="F67" s="51"/>
      <c r="G67" s="51"/>
      <c r="H67" s="51"/>
      <c r="J67"/>
      <c r="K67"/>
      <c r="L67"/>
      <c r="M67"/>
      <c r="N67"/>
      <c r="O67"/>
      <c r="P67"/>
      <c r="Q67"/>
    </row>
    <row r="68" spans="5:17" ht="16.5">
      <c r="E68" s="51"/>
      <c r="F68" s="51"/>
      <c r="G68" s="51"/>
      <c r="H68" s="51"/>
      <c r="J68"/>
      <c r="K68"/>
      <c r="L68"/>
      <c r="M68"/>
      <c r="N68"/>
      <c r="O68"/>
      <c r="P68"/>
      <c r="Q68"/>
    </row>
    <row r="69" spans="5:17" ht="16.5">
      <c r="E69" s="51"/>
      <c r="F69" s="52"/>
      <c r="G69" s="52"/>
      <c r="H69" s="51"/>
      <c r="J69"/>
      <c r="K69"/>
      <c r="L69"/>
      <c r="M69"/>
      <c r="N69"/>
      <c r="O69"/>
      <c r="P69"/>
      <c r="Q69"/>
    </row>
    <row r="70" spans="5:17" ht="16.5">
      <c r="E70" s="51"/>
      <c r="F70" s="52"/>
      <c r="G70" s="52"/>
      <c r="H70" s="51"/>
      <c r="J70"/>
      <c r="K70"/>
      <c r="L70"/>
      <c r="M70"/>
      <c r="N70"/>
      <c r="O70"/>
      <c r="P70"/>
      <c r="Q70"/>
    </row>
    <row r="71" spans="5:17" ht="16.5">
      <c r="E71" s="51"/>
      <c r="F71" s="51"/>
      <c r="G71" s="51"/>
      <c r="H71" s="51"/>
      <c r="J71"/>
      <c r="K71"/>
      <c r="L71"/>
      <c r="M71"/>
      <c r="N71"/>
      <c r="O71"/>
      <c r="P71"/>
      <c r="Q71"/>
    </row>
    <row r="72" spans="5:17" ht="16.5">
      <c r="E72" s="51"/>
      <c r="F72" s="51"/>
      <c r="G72" s="51"/>
      <c r="H72" s="51"/>
      <c r="J72"/>
      <c r="K72"/>
      <c r="L72"/>
      <c r="M72"/>
      <c r="N72"/>
      <c r="O72"/>
      <c r="P72"/>
      <c r="Q72"/>
    </row>
    <row r="73" spans="5:17" ht="16.5">
      <c r="E73" s="51"/>
      <c r="F73" s="51"/>
      <c r="G73" s="51"/>
      <c r="H73" s="51"/>
      <c r="J73"/>
      <c r="K73"/>
      <c r="L73"/>
      <c r="M73"/>
      <c r="N73"/>
      <c r="O73"/>
      <c r="P73"/>
      <c r="Q73"/>
    </row>
    <row r="74" spans="5:17" ht="16.5">
      <c r="E74" s="51"/>
      <c r="F74" s="51"/>
      <c r="G74" s="51"/>
      <c r="H74" s="51"/>
      <c r="J74"/>
      <c r="K74"/>
      <c r="L74"/>
      <c r="M74"/>
      <c r="N74"/>
      <c r="O74"/>
      <c r="P74"/>
      <c r="Q74"/>
    </row>
    <row r="75" spans="5:17" ht="16.5">
      <c r="J75"/>
      <c r="K75"/>
      <c r="L75"/>
      <c r="M75"/>
      <c r="N75"/>
      <c r="O75"/>
      <c r="P75"/>
      <c r="Q75"/>
    </row>
    <row r="76" spans="5:17" ht="16.5">
      <c r="J76"/>
      <c r="K76"/>
      <c r="L76"/>
      <c r="M76"/>
      <c r="N76"/>
      <c r="O76"/>
      <c r="P76"/>
      <c r="Q76"/>
    </row>
    <row r="77" spans="5:17" ht="16.5">
      <c r="J77"/>
      <c r="K77"/>
      <c r="L77"/>
      <c r="M77"/>
      <c r="N77"/>
      <c r="O77"/>
      <c r="P77"/>
      <c r="Q77"/>
    </row>
    <row r="78" spans="5:17" ht="16.5">
      <c r="J78"/>
      <c r="K78"/>
      <c r="L78"/>
      <c r="M78"/>
      <c r="N78"/>
      <c r="O78"/>
      <c r="P78"/>
      <c r="Q78"/>
    </row>
    <row r="79" spans="5:17" ht="16.5">
      <c r="J79"/>
      <c r="K79"/>
      <c r="L79"/>
      <c r="M79"/>
      <c r="N79"/>
      <c r="O79"/>
      <c r="P79"/>
      <c r="Q79"/>
    </row>
    <row r="80" spans="5:17" ht="16.5">
      <c r="J80"/>
      <c r="K80"/>
      <c r="L80"/>
      <c r="M80"/>
      <c r="N80"/>
      <c r="O80"/>
      <c r="P80"/>
      <c r="Q80"/>
    </row>
    <row r="81" spans="10:17" ht="16.5">
      <c r="J81"/>
      <c r="K81"/>
      <c r="L81"/>
      <c r="M81"/>
      <c r="N81"/>
      <c r="O81"/>
      <c r="P81"/>
      <c r="Q81"/>
    </row>
    <row r="82" spans="10:17" ht="16.5">
      <c r="J82"/>
      <c r="K82"/>
      <c r="L82"/>
      <c r="M82"/>
      <c r="N82"/>
      <c r="O82"/>
      <c r="P82"/>
      <c r="Q82"/>
    </row>
    <row r="83" spans="10:17" ht="16.5">
      <c r="J83"/>
      <c r="K83"/>
      <c r="L83"/>
      <c r="M83"/>
      <c r="N83"/>
      <c r="O83"/>
      <c r="P83"/>
      <c r="Q83"/>
    </row>
    <row r="84" spans="10:17" ht="16.5">
      <c r="J84"/>
      <c r="K84"/>
      <c r="L84"/>
      <c r="M84"/>
      <c r="N84"/>
      <c r="O84"/>
      <c r="P84"/>
      <c r="Q84"/>
    </row>
    <row r="85" spans="10:17" ht="16.5">
      <c r="J85"/>
      <c r="K85"/>
      <c r="L85"/>
      <c r="M85"/>
      <c r="N85"/>
      <c r="O85"/>
      <c r="P85"/>
      <c r="Q85"/>
    </row>
    <row r="86" spans="10:17" ht="16.5">
      <c r="J86"/>
      <c r="K86"/>
      <c r="L86"/>
      <c r="M86"/>
      <c r="N86"/>
      <c r="O86"/>
      <c r="P86"/>
      <c r="Q86"/>
    </row>
    <row r="87" spans="10:17" ht="16.5">
      <c r="J87"/>
      <c r="K87"/>
      <c r="L87"/>
      <c r="M87"/>
      <c r="N87"/>
      <c r="O87"/>
      <c r="P87"/>
      <c r="Q87"/>
    </row>
    <row r="88" spans="10:17" ht="16.5">
      <c r="J88"/>
      <c r="K88"/>
      <c r="L88"/>
      <c r="M88"/>
      <c r="N88"/>
      <c r="O88"/>
      <c r="P88"/>
      <c r="Q88"/>
    </row>
    <row r="89" spans="10:17" ht="16.5">
      <c r="J89"/>
      <c r="K89"/>
      <c r="L89"/>
      <c r="M89"/>
      <c r="N89"/>
      <c r="O89"/>
      <c r="P89"/>
      <c r="Q89"/>
    </row>
    <row r="90" spans="10:17" ht="16.5">
      <c r="J90"/>
      <c r="K90"/>
      <c r="L90"/>
      <c r="M90"/>
      <c r="N90"/>
      <c r="O90"/>
      <c r="P90"/>
      <c r="Q90"/>
    </row>
    <row r="91" spans="10:17" ht="16.5">
      <c r="J91"/>
      <c r="K91"/>
      <c r="L91"/>
      <c r="M91"/>
      <c r="N91"/>
      <c r="O91"/>
      <c r="P91"/>
      <c r="Q91"/>
    </row>
    <row r="92" spans="10:17" ht="16.5">
      <c r="J92"/>
      <c r="K92"/>
      <c r="L92"/>
      <c r="M92"/>
      <c r="N92"/>
      <c r="O92"/>
      <c r="P92"/>
      <c r="Q92"/>
    </row>
    <row r="93" spans="10:17" ht="16.5">
      <c r="J93"/>
      <c r="K93"/>
      <c r="L93"/>
      <c r="M93"/>
      <c r="N93"/>
      <c r="O93"/>
      <c r="P93"/>
      <c r="Q93"/>
    </row>
    <row r="94" spans="10:17" ht="16.5">
      <c r="J94"/>
      <c r="K94"/>
      <c r="L94"/>
      <c r="M94"/>
      <c r="N94"/>
      <c r="O94"/>
      <c r="P94"/>
      <c r="Q94"/>
    </row>
    <row r="95" spans="10:17" ht="16.5">
      <c r="J95"/>
      <c r="K95"/>
      <c r="L95"/>
      <c r="M95"/>
      <c r="N95"/>
      <c r="O95"/>
      <c r="P95"/>
      <c r="Q95"/>
    </row>
    <row r="96" spans="10:17" ht="16.5">
      <c r="J96"/>
      <c r="K96"/>
      <c r="L96"/>
      <c r="M96"/>
      <c r="N96"/>
      <c r="O96"/>
      <c r="P96"/>
      <c r="Q96"/>
    </row>
    <row r="97" spans="10:17" ht="16.5">
      <c r="J97"/>
      <c r="K97"/>
      <c r="L97"/>
      <c r="M97"/>
      <c r="N97"/>
      <c r="O97"/>
      <c r="P97"/>
      <c r="Q97"/>
    </row>
    <row r="98" spans="10:17" ht="16.5">
      <c r="J98"/>
      <c r="K98"/>
      <c r="L98"/>
      <c r="M98"/>
      <c r="N98"/>
      <c r="O98"/>
      <c r="P98"/>
      <c r="Q98"/>
    </row>
    <row r="99" spans="10:17" ht="16.5">
      <c r="J99"/>
      <c r="K99"/>
      <c r="L99"/>
      <c r="M99"/>
      <c r="N99"/>
      <c r="O99"/>
      <c r="P99"/>
      <c r="Q99"/>
    </row>
    <row r="100" spans="10:17" ht="16.5">
      <c r="J100"/>
      <c r="K100"/>
      <c r="L100"/>
      <c r="M100"/>
      <c r="N100"/>
      <c r="O100"/>
      <c r="P100"/>
      <c r="Q100"/>
    </row>
    <row r="101" spans="10:17" ht="16.5">
      <c r="J101"/>
      <c r="K101"/>
      <c r="L101"/>
      <c r="M101"/>
      <c r="N101"/>
      <c r="O101"/>
      <c r="P101"/>
      <c r="Q101"/>
    </row>
    <row r="102" spans="10:17" ht="16.5">
      <c r="J102"/>
      <c r="K102"/>
      <c r="L102"/>
      <c r="M102"/>
      <c r="N102"/>
      <c r="O102"/>
      <c r="P102"/>
      <c r="Q102"/>
    </row>
    <row r="103" spans="10:17" ht="16.5">
      <c r="J103"/>
      <c r="K103"/>
      <c r="L103"/>
      <c r="M103"/>
      <c r="N103"/>
      <c r="O103"/>
      <c r="P103"/>
      <c r="Q103"/>
    </row>
    <row r="104" spans="10:17" ht="16.5">
      <c r="J104"/>
      <c r="K104"/>
      <c r="L104"/>
      <c r="M104"/>
      <c r="N104"/>
      <c r="O104"/>
      <c r="P104"/>
      <c r="Q104"/>
    </row>
    <row r="105" spans="10:17" ht="16.5">
      <c r="J105"/>
      <c r="K105"/>
      <c r="L105"/>
      <c r="M105"/>
      <c r="N105"/>
      <c r="O105"/>
      <c r="P105"/>
      <c r="Q105"/>
    </row>
    <row r="106" spans="10:17" ht="12" customHeight="1">
      <c r="J106"/>
      <c r="K106"/>
      <c r="L106"/>
      <c r="M106"/>
      <c r="N106"/>
      <c r="O106"/>
      <c r="P106"/>
      <c r="Q106"/>
    </row>
    <row r="107" spans="10:17" ht="16.5">
      <c r="J107"/>
      <c r="K107"/>
      <c r="L107"/>
      <c r="M107"/>
      <c r="N107"/>
      <c r="O107"/>
      <c r="P107"/>
      <c r="Q107"/>
    </row>
    <row r="108" spans="10:17" ht="16.5">
      <c r="J108"/>
      <c r="K108"/>
      <c r="L108"/>
      <c r="M108"/>
      <c r="N108"/>
      <c r="O108"/>
      <c r="P108"/>
      <c r="Q108"/>
    </row>
    <row r="109" spans="10:17" ht="16.5">
      <c r="J109"/>
      <c r="K109"/>
      <c r="L109"/>
      <c r="M109"/>
      <c r="N109"/>
      <c r="O109"/>
      <c r="P109"/>
      <c r="Q109"/>
    </row>
    <row r="110" spans="10:17" ht="16.5">
      <c r="J110"/>
      <c r="K110"/>
      <c r="L110"/>
      <c r="M110"/>
      <c r="N110"/>
      <c r="O110"/>
      <c r="P110"/>
      <c r="Q110"/>
    </row>
    <row r="111" spans="10:17" ht="16.5">
      <c r="J111"/>
      <c r="K111"/>
      <c r="L111"/>
      <c r="M111"/>
      <c r="N111"/>
      <c r="O111"/>
      <c r="P111"/>
      <c r="Q111"/>
    </row>
    <row r="112" spans="10:17" ht="16.5">
      <c r="J112"/>
      <c r="K112"/>
      <c r="L112"/>
      <c r="M112"/>
      <c r="N112"/>
      <c r="O112"/>
      <c r="P112"/>
      <c r="Q112"/>
    </row>
    <row r="113" spans="10:17" ht="16.5">
      <c r="J113"/>
      <c r="K113"/>
      <c r="L113"/>
      <c r="M113"/>
      <c r="N113"/>
      <c r="O113"/>
      <c r="P113"/>
      <c r="Q113"/>
    </row>
    <row r="114" spans="10:17" ht="16.5">
      <c r="J114"/>
      <c r="K114"/>
      <c r="L114"/>
      <c r="M114"/>
      <c r="N114"/>
      <c r="O114"/>
      <c r="P114"/>
      <c r="Q114"/>
    </row>
    <row r="115" spans="10:17" ht="16.5">
      <c r="J115"/>
      <c r="K115"/>
      <c r="L115"/>
      <c r="M115"/>
      <c r="N115"/>
      <c r="O115"/>
      <c r="P115"/>
      <c r="Q115"/>
    </row>
    <row r="116" spans="10:17" ht="16.5">
      <c r="J116"/>
      <c r="K116"/>
      <c r="L116"/>
      <c r="M116"/>
      <c r="N116"/>
      <c r="O116"/>
      <c r="P116"/>
      <c r="Q116"/>
    </row>
    <row r="117" spans="10:17" ht="16.5">
      <c r="J117"/>
      <c r="K117"/>
      <c r="L117"/>
      <c r="M117"/>
      <c r="N117"/>
      <c r="O117"/>
      <c r="P117"/>
      <c r="Q117"/>
    </row>
    <row r="118" spans="10:17" ht="16.5">
      <c r="J118"/>
      <c r="K118"/>
      <c r="L118"/>
      <c r="M118"/>
      <c r="N118"/>
      <c r="O118"/>
      <c r="P118"/>
      <c r="Q118"/>
    </row>
    <row r="119" spans="10:17" ht="16.5">
      <c r="J119"/>
      <c r="K119"/>
      <c r="L119"/>
      <c r="M119"/>
      <c r="N119"/>
      <c r="O119"/>
      <c r="P119"/>
      <c r="Q119"/>
    </row>
    <row r="120" spans="10:17" ht="16.5">
      <c r="J120"/>
      <c r="K120"/>
      <c r="L120"/>
      <c r="M120"/>
      <c r="N120"/>
      <c r="O120"/>
      <c r="P120"/>
      <c r="Q120"/>
    </row>
    <row r="121" spans="10:17" ht="16.5">
      <c r="J121"/>
      <c r="K121"/>
      <c r="L121"/>
      <c r="M121"/>
      <c r="N121"/>
      <c r="O121"/>
      <c r="P121"/>
      <c r="Q121"/>
    </row>
    <row r="122" spans="10:17" ht="16.5">
      <c r="J122"/>
      <c r="K122"/>
      <c r="L122"/>
      <c r="M122"/>
      <c r="N122"/>
      <c r="O122"/>
      <c r="P122"/>
      <c r="Q122"/>
    </row>
    <row r="123" spans="10:17" ht="16.5">
      <c r="J123"/>
      <c r="K123"/>
      <c r="L123"/>
      <c r="M123"/>
      <c r="N123"/>
      <c r="O123"/>
      <c r="P123"/>
      <c r="Q123"/>
    </row>
    <row r="124" spans="10:17" ht="16.5">
      <c r="J124"/>
      <c r="K124"/>
      <c r="L124"/>
      <c r="M124"/>
      <c r="N124"/>
      <c r="O124"/>
      <c r="P124"/>
      <c r="Q124"/>
    </row>
    <row r="125" spans="10:17" ht="16.5">
      <c r="J125"/>
      <c r="K125"/>
      <c r="L125"/>
      <c r="M125"/>
      <c r="N125"/>
      <c r="O125"/>
      <c r="P125"/>
      <c r="Q125"/>
    </row>
    <row r="126" spans="10:17" ht="16.5">
      <c r="J126"/>
      <c r="K126"/>
      <c r="L126"/>
      <c r="M126"/>
      <c r="N126"/>
      <c r="O126"/>
      <c r="P126"/>
      <c r="Q126"/>
    </row>
    <row r="127" spans="10:17" ht="16.5">
      <c r="J127"/>
      <c r="K127"/>
      <c r="L127"/>
      <c r="M127"/>
      <c r="N127"/>
      <c r="O127"/>
      <c r="P127"/>
      <c r="Q127"/>
    </row>
    <row r="128" spans="10:17" ht="16.5">
      <c r="J128"/>
      <c r="K128"/>
      <c r="L128"/>
      <c r="M128"/>
      <c r="N128"/>
      <c r="O128"/>
      <c r="P128"/>
      <c r="Q128"/>
    </row>
    <row r="129" spans="10:17" ht="16.5">
      <c r="J129"/>
      <c r="K129"/>
      <c r="L129"/>
      <c r="M129"/>
      <c r="N129"/>
      <c r="O129"/>
      <c r="P129"/>
      <c r="Q129"/>
    </row>
    <row r="130" spans="10:17" ht="16.5">
      <c r="J130"/>
      <c r="K130"/>
      <c r="L130"/>
      <c r="M130"/>
      <c r="N130"/>
      <c r="O130"/>
      <c r="P130"/>
      <c r="Q130"/>
    </row>
    <row r="131" spans="10:17" ht="16.5">
      <c r="J131"/>
      <c r="K131"/>
      <c r="L131"/>
      <c r="M131"/>
      <c r="N131"/>
      <c r="O131"/>
      <c r="P131"/>
      <c r="Q131"/>
    </row>
    <row r="132" spans="10:17" ht="16.5">
      <c r="J132"/>
      <c r="K132"/>
      <c r="L132"/>
      <c r="M132"/>
      <c r="N132"/>
      <c r="O132"/>
      <c r="P132"/>
      <c r="Q132"/>
    </row>
    <row r="133" spans="10:17" ht="16.5">
      <c r="J133"/>
      <c r="K133"/>
      <c r="L133"/>
      <c r="M133"/>
      <c r="N133"/>
      <c r="O133"/>
      <c r="P133"/>
      <c r="Q133"/>
    </row>
  </sheetData>
  <mergeCells count="12">
    <mergeCell ref="B25:H27"/>
    <mergeCell ref="J58:Q60"/>
    <mergeCell ref="B6:D7"/>
    <mergeCell ref="H6:H8"/>
    <mergeCell ref="F7:F8"/>
    <mergeCell ref="G7:G8"/>
    <mergeCell ref="J6:M7"/>
    <mergeCell ref="Q6:Q8"/>
    <mergeCell ref="O7:O8"/>
    <mergeCell ref="P7:P8"/>
    <mergeCell ref="E6:E8"/>
    <mergeCell ref="N6:N8"/>
  </mergeCells>
  <phoneticPr fontId="8" type="noConversion"/>
  <hyperlinks>
    <hyperlink ref="B1" location="목차!A1" display="#목차" xr:uid="{00000000-0004-0000-0400-000000000000}"/>
  </hyperlinks>
  <pageMargins left="0.25" right="0.25" top="0.75" bottom="0.75" header="0.30000001192092896" footer="0.30000001192092896"/>
  <pageSetup paperSize="9" scale="51" fitToWidth="0" fitToHeight="0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B1:Q109"/>
  <sheetViews>
    <sheetView showGridLines="0" showZeros="0" zoomScale="90" zoomScaleNormal="90" zoomScaleSheetLayoutView="90" workbookViewId="0">
      <pane xSplit="4" ySplit="9" topLeftCell="E10" activePane="bottomRight" state="frozen"/>
      <selection activeCell="G40" sqref="G40"/>
      <selection pane="topRight" activeCell="G40" sqref="G40"/>
      <selection pane="bottomLeft" activeCell="G40" sqref="G40"/>
      <selection pane="bottomRight" activeCell="S18" sqref="S18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5" width="13.875" style="3" bestFit="1" customWidth="1"/>
    <col min="6" max="7" width="12.25" style="3" customWidth="1"/>
    <col min="8" max="8" width="3.625" style="3" customWidth="1"/>
    <col min="9" max="9" width="3.375" style="3" customWidth="1"/>
    <col min="10" max="10" width="10.875" style="3" customWidth="1"/>
    <col min="11" max="13" width="10.125" style="3" customWidth="1"/>
    <col min="14" max="16" width="10.375" style="3" customWidth="1"/>
    <col min="17" max="16384" width="9" style="3"/>
  </cols>
  <sheetData>
    <row r="1" spans="2:17" ht="16.5">
      <c r="B1" s="7" t="s">
        <v>24</v>
      </c>
      <c r="C1" s="4"/>
      <c r="D1" s="4"/>
      <c r="E1" s="5"/>
      <c r="F1" s="9"/>
    </row>
    <row r="2" spans="2:17" s="2" customFormat="1" ht="14.25">
      <c r="B2" s="6" t="s">
        <v>95</v>
      </c>
      <c r="F2" s="10"/>
    </row>
    <row r="3" spans="2:17" s="2" customFormat="1">
      <c r="B3" s="6" t="s">
        <v>84</v>
      </c>
      <c r="I3" s="6"/>
    </row>
    <row r="4" spans="2:17">
      <c r="B4" s="6" t="s">
        <v>100</v>
      </c>
      <c r="I4" s="6"/>
      <c r="J4" s="6" t="s">
        <v>96</v>
      </c>
    </row>
    <row r="5" spans="2:17">
      <c r="G5" s="215" t="s">
        <v>104</v>
      </c>
      <c r="P5" s="215" t="s">
        <v>104</v>
      </c>
      <c r="Q5" s="181"/>
    </row>
    <row r="6" spans="2:17" ht="16.5">
      <c r="B6" s="203"/>
      <c r="C6" s="203"/>
      <c r="D6" s="203"/>
      <c r="E6" s="203"/>
      <c r="F6" s="203"/>
      <c r="G6" s="204"/>
      <c r="H6" s="146"/>
      <c r="I6" s="146"/>
      <c r="J6" s="203"/>
      <c r="K6" s="203"/>
      <c r="L6" s="203"/>
      <c r="M6" s="203"/>
      <c r="N6" s="203"/>
      <c r="O6" s="203"/>
      <c r="P6" s="204"/>
      <c r="Q6" s="181"/>
    </row>
    <row r="7" spans="2:17" ht="12" customHeight="1">
      <c r="B7" s="236" t="s">
        <v>27</v>
      </c>
      <c r="C7" s="236"/>
      <c r="D7" s="236"/>
      <c r="E7" s="257" t="s">
        <v>101</v>
      </c>
      <c r="F7" s="201"/>
      <c r="G7" s="202"/>
      <c r="H7" s="146"/>
      <c r="I7" s="146"/>
      <c r="J7" s="236" t="s">
        <v>27</v>
      </c>
      <c r="K7" s="236"/>
      <c r="L7" s="236"/>
      <c r="M7" s="237"/>
      <c r="N7" s="257" t="s">
        <v>101</v>
      </c>
      <c r="O7" s="201"/>
      <c r="P7" s="202"/>
      <c r="Q7" s="181"/>
    </row>
    <row r="8" spans="2:17" ht="12" customHeight="1">
      <c r="B8" s="238"/>
      <c r="C8" s="238"/>
      <c r="D8" s="238"/>
      <c r="E8" s="258"/>
      <c r="F8" s="286" t="s">
        <v>3</v>
      </c>
      <c r="G8" s="284" t="s">
        <v>5</v>
      </c>
      <c r="H8" s="146"/>
      <c r="I8" s="146"/>
      <c r="J8" s="238"/>
      <c r="K8" s="238"/>
      <c r="L8" s="238"/>
      <c r="M8" s="239"/>
      <c r="N8" s="258"/>
      <c r="O8" s="286" t="s">
        <v>3</v>
      </c>
      <c r="P8" s="284" t="s">
        <v>5</v>
      </c>
      <c r="Q8" s="181"/>
    </row>
    <row r="9" spans="2:17" ht="17.25" customHeight="1">
      <c r="B9" s="205"/>
      <c r="C9" s="206" t="s">
        <v>32</v>
      </c>
      <c r="D9" s="206" t="s">
        <v>30</v>
      </c>
      <c r="E9" s="283"/>
      <c r="F9" s="287"/>
      <c r="G9" s="285"/>
      <c r="H9" s="146"/>
      <c r="I9" s="146"/>
      <c r="J9" s="205"/>
      <c r="K9" s="206" t="s">
        <v>58</v>
      </c>
      <c r="L9" s="206" t="s">
        <v>32</v>
      </c>
      <c r="M9" s="206" t="s">
        <v>26</v>
      </c>
      <c r="N9" s="283"/>
      <c r="O9" s="287"/>
      <c r="P9" s="285"/>
      <c r="Q9" s="181"/>
    </row>
    <row r="10" spans="2:17" ht="16.5">
      <c r="B10" s="96"/>
      <c r="C10" s="61" t="s">
        <v>59</v>
      </c>
      <c r="D10" s="61" t="s">
        <v>19</v>
      </c>
      <c r="E10" s="70">
        <f>F10+G10</f>
        <v>85373.99</v>
      </c>
      <c r="F10" s="70">
        <v>70861.69</v>
      </c>
      <c r="G10" s="77">
        <v>14512.3</v>
      </c>
      <c r="H10" s="146"/>
      <c r="I10" s="146"/>
      <c r="J10" s="85"/>
      <c r="K10" s="79" t="s">
        <v>57</v>
      </c>
      <c r="L10" s="79" t="s">
        <v>59</v>
      </c>
      <c r="M10" s="79" t="s">
        <v>19</v>
      </c>
      <c r="N10" s="25">
        <v>85373.99</v>
      </c>
      <c r="O10" s="25">
        <v>70861.69</v>
      </c>
      <c r="P10" s="27">
        <v>14512.3</v>
      </c>
      <c r="Q10" s="181"/>
    </row>
    <row r="11" spans="2:17" ht="16.5">
      <c r="B11" s="69"/>
      <c r="C11" s="61"/>
      <c r="D11" s="61" t="s">
        <v>111</v>
      </c>
      <c r="E11" s="70">
        <f t="shared" ref="E11:E24" si="0">F11+G11</f>
        <v>1745.87</v>
      </c>
      <c r="F11" s="70">
        <v>1233.3399999999999</v>
      </c>
      <c r="G11" s="77">
        <v>512.53</v>
      </c>
      <c r="H11" s="146"/>
      <c r="I11" s="146"/>
      <c r="J11" s="85"/>
      <c r="K11" s="79" t="s">
        <v>113</v>
      </c>
      <c r="L11" s="79"/>
      <c r="M11" s="79" t="s">
        <v>17</v>
      </c>
      <c r="N11" s="25">
        <v>34781.29</v>
      </c>
      <c r="O11" s="25">
        <v>29696.69</v>
      </c>
      <c r="P11" s="27">
        <v>5084.6000000000004</v>
      </c>
      <c r="Q11" s="181"/>
    </row>
    <row r="12" spans="2:17" ht="16.5">
      <c r="B12" s="69"/>
      <c r="C12" s="61"/>
      <c r="D12" s="61" t="s">
        <v>7</v>
      </c>
      <c r="E12" s="70">
        <f t="shared" si="0"/>
        <v>8027.55</v>
      </c>
      <c r="F12" s="70">
        <v>6204.37</v>
      </c>
      <c r="G12" s="77">
        <v>1823.18</v>
      </c>
      <c r="H12"/>
      <c r="I12"/>
      <c r="J12" s="85"/>
      <c r="K12" s="79"/>
      <c r="L12" s="79"/>
      <c r="M12" s="79" t="s">
        <v>36</v>
      </c>
      <c r="N12" s="25">
        <v>2324.0300000000002</v>
      </c>
      <c r="O12" s="25">
        <v>1757.95</v>
      </c>
      <c r="P12" s="27">
        <v>566.08000000000004</v>
      </c>
      <c r="Q12" s="181"/>
    </row>
    <row r="13" spans="2:17" ht="16.5">
      <c r="B13" s="69"/>
      <c r="C13" s="61"/>
      <c r="D13" s="61" t="s">
        <v>9</v>
      </c>
      <c r="E13" s="70">
        <f t="shared" si="0"/>
        <v>24039.200000000001</v>
      </c>
      <c r="F13" s="70">
        <v>19627.580000000002</v>
      </c>
      <c r="G13" s="77">
        <v>4411.62</v>
      </c>
      <c r="H13"/>
      <c r="I13"/>
      <c r="J13" s="85"/>
      <c r="K13" s="79"/>
      <c r="L13" s="79"/>
      <c r="M13" s="79" t="s">
        <v>31</v>
      </c>
      <c r="N13" s="25">
        <v>2916.56</v>
      </c>
      <c r="O13" s="25">
        <v>2403.48</v>
      </c>
      <c r="P13" s="27">
        <v>513.08000000000004</v>
      </c>
    </row>
    <row r="14" spans="2:17" ht="16.5">
      <c r="B14" s="69"/>
      <c r="C14" s="65"/>
      <c r="D14" s="63" t="s">
        <v>8</v>
      </c>
      <c r="E14" s="72">
        <f t="shared" si="0"/>
        <v>51561.380000000005</v>
      </c>
      <c r="F14" s="72">
        <v>43796.4</v>
      </c>
      <c r="G14" s="78">
        <v>7764.98</v>
      </c>
      <c r="H14"/>
      <c r="I14"/>
      <c r="J14" s="85"/>
      <c r="K14" s="79"/>
      <c r="L14" s="79"/>
      <c r="M14" s="79" t="s">
        <v>21</v>
      </c>
      <c r="N14" s="25">
        <v>17240.98</v>
      </c>
      <c r="O14" s="25">
        <v>14523.36</v>
      </c>
      <c r="P14" s="27">
        <v>2717.62</v>
      </c>
    </row>
    <row r="15" spans="2:17" ht="16.5">
      <c r="B15" s="60"/>
      <c r="C15" s="74" t="s">
        <v>35</v>
      </c>
      <c r="D15" s="75" t="s">
        <v>19</v>
      </c>
      <c r="E15" s="68">
        <f t="shared" si="0"/>
        <v>55749.99</v>
      </c>
      <c r="F15" s="68">
        <v>46761.5</v>
      </c>
      <c r="G15" s="84">
        <v>8988.49</v>
      </c>
      <c r="H15"/>
      <c r="I15"/>
      <c r="J15" s="85"/>
      <c r="K15" s="79"/>
      <c r="L15" s="79"/>
      <c r="M15" s="79" t="s">
        <v>29</v>
      </c>
      <c r="N15" s="25">
        <v>7416.7300000000005</v>
      </c>
      <c r="O15" s="25">
        <v>6174.06</v>
      </c>
      <c r="P15" s="27">
        <v>1242.67</v>
      </c>
    </row>
    <row r="16" spans="2:17" ht="16.5">
      <c r="B16" s="60"/>
      <c r="C16" s="74"/>
      <c r="D16" s="61" t="s">
        <v>111</v>
      </c>
      <c r="E16" s="70">
        <f t="shared" si="0"/>
        <v>999.66000000000008</v>
      </c>
      <c r="F16" s="70">
        <v>699.44</v>
      </c>
      <c r="G16" s="77">
        <v>300.22000000000003</v>
      </c>
      <c r="H16"/>
      <c r="I16"/>
      <c r="J16" s="85"/>
      <c r="K16" s="79"/>
      <c r="L16" s="79"/>
      <c r="M16" s="79" t="s">
        <v>22</v>
      </c>
      <c r="N16" s="25">
        <v>2860.51</v>
      </c>
      <c r="O16" s="25">
        <v>2260.3200000000002</v>
      </c>
      <c r="P16" s="27">
        <v>600.19000000000005</v>
      </c>
    </row>
    <row r="17" spans="2:16" ht="16.5">
      <c r="B17" s="60"/>
      <c r="C17" s="74"/>
      <c r="D17" s="61" t="s">
        <v>7</v>
      </c>
      <c r="E17" s="70">
        <f t="shared" si="0"/>
        <v>4682.9399999999996</v>
      </c>
      <c r="F17" s="70">
        <v>3571.99</v>
      </c>
      <c r="G17" s="77">
        <v>1110.95</v>
      </c>
      <c r="H17"/>
      <c r="I17"/>
      <c r="J17" s="85"/>
      <c r="K17" s="79"/>
      <c r="L17" s="79"/>
      <c r="M17" s="79" t="s">
        <v>15</v>
      </c>
      <c r="N17" s="25">
        <v>1140.93</v>
      </c>
      <c r="O17" s="25">
        <v>596.32000000000005</v>
      </c>
      <c r="P17" s="27">
        <v>544.61</v>
      </c>
    </row>
    <row r="18" spans="2:16" ht="16.5">
      <c r="B18" s="60"/>
      <c r="C18" s="74"/>
      <c r="D18" s="74" t="s">
        <v>9</v>
      </c>
      <c r="E18" s="70">
        <f t="shared" si="0"/>
        <v>15734.390000000001</v>
      </c>
      <c r="F18" s="70">
        <v>13008.28</v>
      </c>
      <c r="G18" s="77">
        <v>2726.11</v>
      </c>
      <c r="H18"/>
      <c r="I18"/>
      <c r="J18" s="85"/>
      <c r="K18" s="79"/>
      <c r="L18" s="79"/>
      <c r="M18" s="79" t="s">
        <v>18</v>
      </c>
      <c r="N18" s="25">
        <v>7275.5499999999993</v>
      </c>
      <c r="O18" s="25">
        <v>5979.94</v>
      </c>
      <c r="P18" s="27">
        <v>1295.6099999999999</v>
      </c>
    </row>
    <row r="19" spans="2:16" ht="16.5">
      <c r="B19" s="60"/>
      <c r="C19" s="65"/>
      <c r="D19" s="65" t="s">
        <v>8</v>
      </c>
      <c r="E19" s="72">
        <f t="shared" si="0"/>
        <v>34332.979999999996</v>
      </c>
      <c r="F19" s="72">
        <v>29481.78</v>
      </c>
      <c r="G19" s="78">
        <v>4851.2</v>
      </c>
      <c r="H19"/>
      <c r="I19"/>
      <c r="J19" s="85"/>
      <c r="K19" s="79"/>
      <c r="L19" s="79"/>
      <c r="M19" s="79" t="s">
        <v>13</v>
      </c>
      <c r="N19" s="25">
        <v>942.05</v>
      </c>
      <c r="O19" s="25">
        <v>656.79</v>
      </c>
      <c r="P19" s="27">
        <v>285.26</v>
      </c>
    </row>
    <row r="20" spans="2:16" ht="16.5">
      <c r="B20" s="60"/>
      <c r="C20" s="74" t="s">
        <v>25</v>
      </c>
      <c r="D20" s="75" t="s">
        <v>19</v>
      </c>
      <c r="E20" s="70">
        <f t="shared" si="0"/>
        <v>29624.01</v>
      </c>
      <c r="F20" s="70">
        <v>24100.19</v>
      </c>
      <c r="G20" s="77">
        <v>5523.82</v>
      </c>
      <c r="H20"/>
      <c r="I20"/>
      <c r="J20" s="85"/>
      <c r="K20" s="79"/>
      <c r="L20" s="79"/>
      <c r="M20" s="79" t="s">
        <v>14</v>
      </c>
      <c r="N20" s="25">
        <v>1130.5</v>
      </c>
      <c r="O20" s="25">
        <v>892.44</v>
      </c>
      <c r="P20" s="27">
        <v>238.06</v>
      </c>
    </row>
    <row r="21" spans="2:16" ht="16.5">
      <c r="B21" s="60"/>
      <c r="C21" s="74"/>
      <c r="D21" s="61" t="s">
        <v>111</v>
      </c>
      <c r="E21" s="70">
        <f t="shared" si="0"/>
        <v>746.21</v>
      </c>
      <c r="F21" s="70">
        <v>533.9</v>
      </c>
      <c r="G21" s="77">
        <v>212.31</v>
      </c>
      <c r="H21"/>
      <c r="I21"/>
      <c r="J21" s="85"/>
      <c r="K21" s="79"/>
      <c r="L21" s="79"/>
      <c r="M21" s="79" t="s">
        <v>16</v>
      </c>
      <c r="N21" s="25">
        <v>911.43000000000006</v>
      </c>
      <c r="O21" s="25">
        <v>684.25</v>
      </c>
      <c r="P21" s="27">
        <v>227.18</v>
      </c>
    </row>
    <row r="22" spans="2:16" ht="16.5">
      <c r="B22" s="60"/>
      <c r="C22" s="74"/>
      <c r="D22" s="61" t="s">
        <v>7</v>
      </c>
      <c r="E22" s="70">
        <f t="shared" si="0"/>
        <v>3344.6000000000004</v>
      </c>
      <c r="F22" s="70">
        <v>2632.38</v>
      </c>
      <c r="G22" s="77">
        <v>712.22</v>
      </c>
      <c r="H22"/>
      <c r="I22"/>
      <c r="J22" s="85"/>
      <c r="K22" s="79"/>
      <c r="L22" s="79"/>
      <c r="M22" s="79" t="s">
        <v>23</v>
      </c>
      <c r="N22" s="25">
        <v>488.31</v>
      </c>
      <c r="O22" s="25">
        <v>384.94</v>
      </c>
      <c r="P22" s="27">
        <v>103.37</v>
      </c>
    </row>
    <row r="23" spans="2:16" ht="16.5">
      <c r="B23" s="60"/>
      <c r="C23" s="74"/>
      <c r="D23" s="74" t="s">
        <v>9</v>
      </c>
      <c r="E23" s="70">
        <f t="shared" si="0"/>
        <v>8304.81</v>
      </c>
      <c r="F23" s="70">
        <v>6619.3</v>
      </c>
      <c r="G23" s="77">
        <v>1685.51</v>
      </c>
      <c r="H23"/>
      <c r="I23"/>
      <c r="J23" s="85"/>
      <c r="K23" s="79"/>
      <c r="L23" s="79"/>
      <c r="M23" s="79" t="s">
        <v>20</v>
      </c>
      <c r="N23" s="25">
        <v>2869.75</v>
      </c>
      <c r="O23" s="25">
        <v>2375.0300000000002</v>
      </c>
      <c r="P23" s="27">
        <v>494.72</v>
      </c>
    </row>
    <row r="24" spans="2:16" ht="16.5">
      <c r="B24" s="76"/>
      <c r="C24" s="65"/>
      <c r="D24" s="65" t="s">
        <v>8</v>
      </c>
      <c r="E24" s="72">
        <f t="shared" si="0"/>
        <v>17228.400000000001</v>
      </c>
      <c r="F24" s="72">
        <v>14314.62</v>
      </c>
      <c r="G24" s="78">
        <v>2913.78</v>
      </c>
      <c r="H24"/>
      <c r="I24"/>
      <c r="J24" s="85"/>
      <c r="K24" s="79"/>
      <c r="L24" s="79"/>
      <c r="M24" s="79" t="s">
        <v>33</v>
      </c>
      <c r="N24" s="25">
        <v>1625.74</v>
      </c>
      <c r="O24" s="25">
        <v>1381.49</v>
      </c>
      <c r="P24" s="27">
        <v>244.25</v>
      </c>
    </row>
    <row r="25" spans="2:16" ht="16.5">
      <c r="B25" s="41" t="s">
        <v>110</v>
      </c>
      <c r="E25" s="15"/>
      <c r="F25" s="15"/>
      <c r="G25" s="15"/>
      <c r="H25"/>
      <c r="I25"/>
      <c r="J25" s="85"/>
      <c r="K25" s="79"/>
      <c r="L25" s="80"/>
      <c r="M25" s="80" t="s">
        <v>34</v>
      </c>
      <c r="N25" s="25">
        <v>1449.62</v>
      </c>
      <c r="O25" s="25">
        <v>1094.6199999999999</v>
      </c>
      <c r="P25" s="27">
        <v>355</v>
      </c>
    </row>
    <row r="26" spans="2:16" ht="16.5">
      <c r="B26" s="263" t="s">
        <v>186</v>
      </c>
      <c r="C26" s="263"/>
      <c r="D26" s="263"/>
      <c r="E26" s="263"/>
      <c r="F26" s="263"/>
      <c r="G26" s="263"/>
      <c r="H26"/>
      <c r="I26"/>
      <c r="J26" s="87"/>
      <c r="K26" s="87"/>
      <c r="L26" s="81" t="s">
        <v>35</v>
      </c>
      <c r="M26" s="81" t="s">
        <v>19</v>
      </c>
      <c r="N26" s="38">
        <v>55749.99</v>
      </c>
      <c r="O26" s="38">
        <v>46761.5</v>
      </c>
      <c r="P26" s="95">
        <v>8988.49</v>
      </c>
    </row>
    <row r="27" spans="2:16" ht="16.5">
      <c r="B27" s="263"/>
      <c r="C27" s="263"/>
      <c r="D27" s="263"/>
      <c r="E27" s="263"/>
      <c r="F27" s="263"/>
      <c r="G27" s="263"/>
      <c r="H27"/>
      <c r="I27"/>
      <c r="J27" s="87"/>
      <c r="K27" s="87"/>
      <c r="L27" s="79"/>
      <c r="M27" s="79" t="s">
        <v>17</v>
      </c>
      <c r="N27" s="25">
        <v>21994.639999999999</v>
      </c>
      <c r="O27" s="25">
        <v>18950.38</v>
      </c>
      <c r="P27" s="27">
        <v>3044.26</v>
      </c>
    </row>
    <row r="28" spans="2:16" ht="16.5">
      <c r="E28" s="15"/>
      <c r="F28" s="15"/>
      <c r="G28" s="15"/>
      <c r="H28"/>
      <c r="I28"/>
      <c r="J28" s="87"/>
      <c r="K28" s="87"/>
      <c r="L28" s="79"/>
      <c r="M28" s="79" t="s">
        <v>36</v>
      </c>
      <c r="N28" s="25">
        <v>1515.9099999999999</v>
      </c>
      <c r="O28" s="25">
        <v>1157.04</v>
      </c>
      <c r="P28" s="27">
        <v>358.87</v>
      </c>
    </row>
    <row r="29" spans="2:16" ht="16.5">
      <c r="E29" s="15"/>
      <c r="F29" s="15"/>
      <c r="G29" s="15"/>
      <c r="H29"/>
      <c r="I29"/>
      <c r="J29" s="87"/>
      <c r="K29" s="87"/>
      <c r="L29" s="79"/>
      <c r="M29" s="79" t="s">
        <v>31</v>
      </c>
      <c r="N29" s="25">
        <v>1809.5700000000002</v>
      </c>
      <c r="O29" s="25">
        <v>1524.94</v>
      </c>
      <c r="P29" s="27">
        <v>284.63</v>
      </c>
    </row>
    <row r="30" spans="2:16" ht="16.5">
      <c r="B30" s="45"/>
      <c r="C30" s="45"/>
      <c r="D30" s="45"/>
      <c r="E30" s="45"/>
      <c r="F30" s="45"/>
      <c r="G30" s="45"/>
      <c r="H30"/>
      <c r="I30"/>
      <c r="J30" s="87"/>
      <c r="K30" s="87"/>
      <c r="L30" s="79"/>
      <c r="M30" s="79" t="s">
        <v>21</v>
      </c>
      <c r="N30" s="25">
        <v>11233.84</v>
      </c>
      <c r="O30" s="25">
        <v>9555.85</v>
      </c>
      <c r="P30" s="27">
        <v>1677.99</v>
      </c>
    </row>
    <row r="31" spans="2:16" ht="16.5">
      <c r="B31" s="282" t="s">
        <v>179</v>
      </c>
      <c r="C31" s="282"/>
      <c r="D31" s="282"/>
      <c r="E31" s="282"/>
      <c r="F31" s="282"/>
      <c r="G31" s="282"/>
      <c r="H31"/>
      <c r="I31"/>
      <c r="J31" s="87"/>
      <c r="K31" s="87"/>
      <c r="L31" s="79"/>
      <c r="M31" s="79" t="s">
        <v>29</v>
      </c>
      <c r="N31" s="25">
        <v>5279.7300000000005</v>
      </c>
      <c r="O31" s="25">
        <v>4450.22</v>
      </c>
      <c r="P31" s="27">
        <v>829.51</v>
      </c>
    </row>
    <row r="32" spans="2:16" ht="13.5" customHeight="1">
      <c r="B32" s="273"/>
      <c r="C32" s="273"/>
      <c r="D32" s="273"/>
      <c r="E32" s="273"/>
      <c r="F32" s="273"/>
      <c r="G32" s="273"/>
      <c r="H32"/>
      <c r="I32"/>
      <c r="J32" s="87"/>
      <c r="K32" s="87"/>
      <c r="L32" s="79"/>
      <c r="M32" s="79" t="s">
        <v>22</v>
      </c>
      <c r="N32" s="25">
        <v>1778.1299999999999</v>
      </c>
      <c r="O32" s="25">
        <v>1393.57</v>
      </c>
      <c r="P32" s="27">
        <v>384.56</v>
      </c>
    </row>
    <row r="33" spans="2:16" ht="16.5">
      <c r="B33" s="273"/>
      <c r="C33" s="273"/>
      <c r="D33" s="273"/>
      <c r="E33" s="273"/>
      <c r="F33" s="273"/>
      <c r="G33" s="273"/>
      <c r="H33"/>
      <c r="I33"/>
      <c r="J33" s="87"/>
      <c r="K33" s="87"/>
      <c r="L33" s="79"/>
      <c r="M33" s="79" t="s">
        <v>15</v>
      </c>
      <c r="N33" s="25">
        <v>675.25</v>
      </c>
      <c r="O33" s="25">
        <v>337.59</v>
      </c>
      <c r="P33" s="27">
        <v>337.66</v>
      </c>
    </row>
    <row r="34" spans="2:16" ht="16.5">
      <c r="E34" s="16"/>
      <c r="F34" s="17"/>
      <c r="G34" s="15"/>
      <c r="H34"/>
      <c r="I34"/>
      <c r="J34" s="87"/>
      <c r="K34" s="87"/>
      <c r="L34" s="79"/>
      <c r="M34" s="79" t="s">
        <v>18</v>
      </c>
      <c r="N34" s="25">
        <v>5339.08</v>
      </c>
      <c r="O34" s="25">
        <v>4451.47</v>
      </c>
      <c r="P34" s="27">
        <v>887.61</v>
      </c>
    </row>
    <row r="35" spans="2:16" ht="16.5">
      <c r="B35"/>
      <c r="C35"/>
      <c r="D35"/>
      <c r="E35"/>
      <c r="F35"/>
      <c r="G35"/>
      <c r="H35"/>
      <c r="I35"/>
      <c r="J35" s="87"/>
      <c r="K35" s="87"/>
      <c r="L35" s="79"/>
      <c r="M35" s="79" t="s">
        <v>13</v>
      </c>
      <c r="N35" s="25">
        <v>599.64</v>
      </c>
      <c r="O35" s="25">
        <v>427.63</v>
      </c>
      <c r="P35" s="27">
        <v>172.01</v>
      </c>
    </row>
    <row r="36" spans="2:16" ht="16.5">
      <c r="B36"/>
      <c r="C36"/>
      <c r="D36"/>
      <c r="E36"/>
      <c r="F36"/>
      <c r="G36"/>
      <c r="H36"/>
      <c r="I36"/>
      <c r="J36" s="87"/>
      <c r="K36" s="87"/>
      <c r="L36" s="79"/>
      <c r="M36" s="79" t="s">
        <v>14</v>
      </c>
      <c r="N36" s="25">
        <v>735.24</v>
      </c>
      <c r="O36" s="25">
        <v>592.34</v>
      </c>
      <c r="P36" s="27">
        <v>142.9</v>
      </c>
    </row>
    <row r="37" spans="2:16" ht="13.5" customHeight="1">
      <c r="B37"/>
      <c r="C37"/>
      <c r="D37"/>
      <c r="E37"/>
      <c r="F37"/>
      <c r="G37"/>
      <c r="H37"/>
      <c r="I37"/>
      <c r="J37" s="87"/>
      <c r="K37" s="87"/>
      <c r="L37" s="79"/>
      <c r="M37" s="79" t="s">
        <v>16</v>
      </c>
      <c r="N37" s="25">
        <v>608.83000000000004</v>
      </c>
      <c r="O37" s="25">
        <v>450</v>
      </c>
      <c r="P37" s="27">
        <v>158.83000000000001</v>
      </c>
    </row>
    <row r="38" spans="2:16" ht="13.5" customHeight="1">
      <c r="B38"/>
      <c r="C38"/>
      <c r="D38"/>
      <c r="E38"/>
      <c r="F38"/>
      <c r="G38"/>
      <c r="H38"/>
      <c r="I38"/>
      <c r="J38" s="87"/>
      <c r="K38" s="87"/>
      <c r="L38" s="79"/>
      <c r="M38" s="79" t="s">
        <v>23</v>
      </c>
      <c r="N38" s="25">
        <v>325.76</v>
      </c>
      <c r="O38" s="25">
        <v>271.83999999999997</v>
      </c>
      <c r="P38" s="27">
        <v>53.92</v>
      </c>
    </row>
    <row r="39" spans="2:16" ht="13.5" customHeight="1">
      <c r="B39"/>
      <c r="C39"/>
      <c r="D39"/>
      <c r="E39"/>
      <c r="F39"/>
      <c r="G39"/>
      <c r="H39"/>
      <c r="I39"/>
      <c r="J39" s="87"/>
      <c r="K39" s="87"/>
      <c r="L39" s="79"/>
      <c r="M39" s="79" t="s">
        <v>20</v>
      </c>
      <c r="N39" s="25">
        <v>1806.9</v>
      </c>
      <c r="O39" s="25">
        <v>1511.67</v>
      </c>
      <c r="P39" s="27">
        <v>295.23</v>
      </c>
    </row>
    <row r="40" spans="2:16" ht="16.5">
      <c r="B40"/>
      <c r="C40"/>
      <c r="D40"/>
      <c r="E40"/>
      <c r="F40"/>
      <c r="G40"/>
      <c r="H40"/>
      <c r="I40"/>
      <c r="J40" s="87"/>
      <c r="K40" s="87"/>
      <c r="L40" s="79"/>
      <c r="M40" s="79" t="s">
        <v>33</v>
      </c>
      <c r="N40" s="25">
        <v>1088.03</v>
      </c>
      <c r="O40" s="25">
        <v>942.86</v>
      </c>
      <c r="P40" s="27">
        <v>145.16999999999999</v>
      </c>
    </row>
    <row r="41" spans="2:16" ht="16.5">
      <c r="B41"/>
      <c r="C41"/>
      <c r="D41"/>
      <c r="E41"/>
      <c r="F41"/>
      <c r="G41"/>
      <c r="H41"/>
      <c r="I41"/>
      <c r="J41" s="87"/>
      <c r="K41" s="87"/>
      <c r="L41" s="79"/>
      <c r="M41" s="80" t="s">
        <v>34</v>
      </c>
      <c r="N41" s="25">
        <v>959.44</v>
      </c>
      <c r="O41" s="25">
        <v>744.11</v>
      </c>
      <c r="P41" s="27">
        <v>215.33</v>
      </c>
    </row>
    <row r="42" spans="2:16" ht="12" customHeight="1">
      <c r="B42"/>
      <c r="C42"/>
      <c r="D42"/>
      <c r="E42"/>
      <c r="F42"/>
      <c r="G42"/>
      <c r="H42"/>
      <c r="I42"/>
      <c r="J42" s="87"/>
      <c r="K42" s="87"/>
      <c r="L42" s="81" t="s">
        <v>25</v>
      </c>
      <c r="M42" s="81" t="s">
        <v>19</v>
      </c>
      <c r="N42" s="38">
        <v>29624.01</v>
      </c>
      <c r="O42" s="38">
        <v>24100.19</v>
      </c>
      <c r="P42" s="95">
        <v>5523.82</v>
      </c>
    </row>
    <row r="43" spans="2:16" ht="16.5">
      <c r="B43"/>
      <c r="C43"/>
      <c r="D43"/>
      <c r="E43"/>
      <c r="F43"/>
      <c r="G43"/>
      <c r="H43"/>
      <c r="I43"/>
      <c r="J43" s="87"/>
      <c r="K43" s="87"/>
      <c r="L43" s="79"/>
      <c r="M43" s="79" t="s">
        <v>17</v>
      </c>
      <c r="N43" s="25">
        <v>12786.66</v>
      </c>
      <c r="O43" s="25">
        <v>10746.32</v>
      </c>
      <c r="P43" s="27">
        <v>2040.34</v>
      </c>
    </row>
    <row r="44" spans="2:16" ht="16.5">
      <c r="B44"/>
      <c r="C44"/>
      <c r="D44"/>
      <c r="E44"/>
      <c r="F44"/>
      <c r="G44"/>
      <c r="H44"/>
      <c r="I44"/>
      <c r="J44" s="87"/>
      <c r="K44" s="87"/>
      <c r="L44" s="79"/>
      <c r="M44" s="79" t="s">
        <v>36</v>
      </c>
      <c r="N44" s="25">
        <v>808.13</v>
      </c>
      <c r="O44" s="25">
        <v>600.91999999999996</v>
      </c>
      <c r="P44" s="27">
        <v>207.21</v>
      </c>
    </row>
    <row r="45" spans="2:16" ht="16.5">
      <c r="B45"/>
      <c r="C45"/>
      <c r="D45"/>
      <c r="E45"/>
      <c r="F45"/>
      <c r="G45"/>
      <c r="H45"/>
      <c r="I45"/>
      <c r="J45" s="87"/>
      <c r="K45" s="87"/>
      <c r="L45" s="79"/>
      <c r="M45" s="79" t="s">
        <v>31</v>
      </c>
      <c r="N45" s="25">
        <v>1106.99</v>
      </c>
      <c r="O45" s="25">
        <v>878.54</v>
      </c>
      <c r="P45" s="27">
        <v>228.45</v>
      </c>
    </row>
    <row r="46" spans="2:16" ht="16.5">
      <c r="B46"/>
      <c r="C46"/>
      <c r="D46"/>
      <c r="E46"/>
      <c r="F46"/>
      <c r="G46"/>
      <c r="H46"/>
      <c r="I46"/>
      <c r="J46" s="87"/>
      <c r="K46" s="87"/>
      <c r="L46" s="79"/>
      <c r="M46" s="79" t="s">
        <v>21</v>
      </c>
      <c r="N46" s="25">
        <v>6007.1500000000005</v>
      </c>
      <c r="O46" s="25">
        <v>4967.5200000000004</v>
      </c>
      <c r="P46" s="27">
        <v>1039.6300000000001</v>
      </c>
    </row>
    <row r="47" spans="2:16" ht="16.5">
      <c r="B47"/>
      <c r="C47"/>
      <c r="D47"/>
      <c r="E47"/>
      <c r="F47"/>
      <c r="G47"/>
      <c r="H47"/>
      <c r="I47"/>
      <c r="J47" s="87"/>
      <c r="K47" s="87"/>
      <c r="L47" s="79"/>
      <c r="M47" s="79" t="s">
        <v>29</v>
      </c>
      <c r="N47" s="25">
        <v>2137</v>
      </c>
      <c r="O47" s="25">
        <v>1723.84</v>
      </c>
      <c r="P47" s="27">
        <v>413.16</v>
      </c>
    </row>
    <row r="48" spans="2:16" ht="16.5">
      <c r="B48"/>
      <c r="C48"/>
      <c r="D48"/>
      <c r="E48"/>
      <c r="F48"/>
      <c r="G48"/>
      <c r="H48"/>
      <c r="I48"/>
      <c r="J48" s="87"/>
      <c r="K48" s="87"/>
      <c r="L48" s="79"/>
      <c r="M48" s="79" t="s">
        <v>22</v>
      </c>
      <c r="N48" s="25">
        <v>1082.3800000000001</v>
      </c>
      <c r="O48" s="25">
        <v>866.75</v>
      </c>
      <c r="P48" s="27">
        <v>215.63</v>
      </c>
    </row>
    <row r="49" spans="2:16" ht="16.5">
      <c r="B49"/>
      <c r="C49"/>
      <c r="D49"/>
      <c r="E49"/>
      <c r="F49"/>
      <c r="G49"/>
      <c r="H49"/>
      <c r="I49"/>
      <c r="J49" s="87"/>
      <c r="K49" s="87"/>
      <c r="L49" s="79"/>
      <c r="M49" s="79" t="s">
        <v>15</v>
      </c>
      <c r="N49" s="25">
        <v>465.68</v>
      </c>
      <c r="O49" s="25">
        <v>258.73</v>
      </c>
      <c r="P49" s="27">
        <v>206.95</v>
      </c>
    </row>
    <row r="50" spans="2:16" ht="16.5">
      <c r="B50"/>
      <c r="C50"/>
      <c r="D50"/>
      <c r="E50"/>
      <c r="F50"/>
      <c r="G50"/>
      <c r="H50"/>
      <c r="I50"/>
      <c r="J50" s="87"/>
      <c r="K50" s="87"/>
      <c r="L50" s="79"/>
      <c r="M50" s="79" t="s">
        <v>18</v>
      </c>
      <c r="N50" s="25">
        <v>1936.46</v>
      </c>
      <c r="O50" s="25">
        <v>1528.47</v>
      </c>
      <c r="P50" s="27">
        <v>407.99</v>
      </c>
    </row>
    <row r="51" spans="2:16" ht="16.5">
      <c r="B51"/>
      <c r="C51"/>
      <c r="D51"/>
      <c r="E51"/>
      <c r="F51"/>
      <c r="G51"/>
      <c r="H51"/>
      <c r="I51"/>
      <c r="J51" s="87"/>
      <c r="K51" s="87"/>
      <c r="L51" s="79"/>
      <c r="M51" s="79" t="s">
        <v>13</v>
      </c>
      <c r="N51" s="25">
        <v>342.40999999999997</v>
      </c>
      <c r="O51" s="25">
        <v>229.16</v>
      </c>
      <c r="P51" s="27">
        <v>113.25</v>
      </c>
    </row>
    <row r="52" spans="2:16" ht="16.5">
      <c r="B52"/>
      <c r="C52"/>
      <c r="D52"/>
      <c r="E52"/>
      <c r="F52"/>
      <c r="G52"/>
      <c r="H52"/>
      <c r="I52"/>
      <c r="J52" s="87"/>
      <c r="K52" s="87"/>
      <c r="L52" s="79"/>
      <c r="M52" s="79" t="s">
        <v>14</v>
      </c>
      <c r="N52" s="25">
        <v>395.26</v>
      </c>
      <c r="O52" s="25">
        <v>300.10000000000002</v>
      </c>
      <c r="P52" s="27">
        <v>95.16</v>
      </c>
    </row>
    <row r="53" spans="2:16" ht="16.5">
      <c r="B53"/>
      <c r="C53"/>
      <c r="D53"/>
      <c r="E53"/>
      <c r="F53"/>
      <c r="G53"/>
      <c r="H53"/>
      <c r="I53"/>
      <c r="J53" s="87"/>
      <c r="K53" s="87"/>
      <c r="L53" s="79"/>
      <c r="M53" s="79" t="s">
        <v>16</v>
      </c>
      <c r="N53" s="25">
        <v>302.60000000000002</v>
      </c>
      <c r="O53" s="25">
        <v>234.25</v>
      </c>
      <c r="P53" s="27">
        <v>68.349999999999994</v>
      </c>
    </row>
    <row r="54" spans="2:16" ht="16.5">
      <c r="B54"/>
      <c r="C54"/>
      <c r="D54"/>
      <c r="E54"/>
      <c r="F54"/>
      <c r="G54"/>
      <c r="H54"/>
      <c r="I54"/>
      <c r="J54" s="87"/>
      <c r="K54" s="87"/>
      <c r="L54" s="79"/>
      <c r="M54" s="79" t="s">
        <v>23</v>
      </c>
      <c r="N54" s="25">
        <v>162.56</v>
      </c>
      <c r="O54" s="25">
        <v>113.1</v>
      </c>
      <c r="P54" s="27">
        <v>49.46</v>
      </c>
    </row>
    <row r="55" spans="2:16" ht="16.5">
      <c r="B55"/>
      <c r="C55"/>
      <c r="D55"/>
      <c r="E55"/>
      <c r="F55"/>
      <c r="G55"/>
      <c r="H55"/>
      <c r="I55"/>
      <c r="J55" s="87"/>
      <c r="K55" s="87"/>
      <c r="L55" s="79"/>
      <c r="M55" s="79" t="s">
        <v>20</v>
      </c>
      <c r="N55" s="25">
        <v>1062.8600000000001</v>
      </c>
      <c r="O55" s="25">
        <v>863.37</v>
      </c>
      <c r="P55" s="27">
        <v>199.49</v>
      </c>
    </row>
    <row r="56" spans="2:16" ht="16.5">
      <c r="B56"/>
      <c r="C56"/>
      <c r="D56"/>
      <c r="E56"/>
      <c r="F56"/>
      <c r="G56"/>
      <c r="H56"/>
      <c r="I56"/>
      <c r="J56" s="87"/>
      <c r="K56" s="87"/>
      <c r="L56" s="79"/>
      <c r="M56" s="79" t="s">
        <v>33</v>
      </c>
      <c r="N56" s="25">
        <v>537.71</v>
      </c>
      <c r="O56" s="25">
        <v>438.63</v>
      </c>
      <c r="P56" s="27">
        <v>99.08</v>
      </c>
    </row>
    <row r="57" spans="2:16" ht="16.5">
      <c r="B57"/>
      <c r="C57"/>
      <c r="D57"/>
      <c r="E57"/>
      <c r="F57"/>
      <c r="G57"/>
      <c r="H57"/>
      <c r="I57"/>
      <c r="J57" s="88"/>
      <c r="K57" s="80"/>
      <c r="L57" s="80"/>
      <c r="M57" s="80" t="s">
        <v>34</v>
      </c>
      <c r="N57" s="28">
        <v>490.17999999999995</v>
      </c>
      <c r="O57" s="28">
        <v>350.51</v>
      </c>
      <c r="P57" s="30">
        <v>139.66999999999999</v>
      </c>
    </row>
    <row r="58" spans="2:16" ht="16.5">
      <c r="B58"/>
      <c r="C58"/>
      <c r="D58"/>
      <c r="E58"/>
      <c r="F58"/>
      <c r="G58"/>
      <c r="H58"/>
      <c r="I58"/>
      <c r="J58" s="41" t="s">
        <v>110</v>
      </c>
    </row>
    <row r="59" spans="2:16" ht="16.5">
      <c r="B59"/>
      <c r="C59"/>
      <c r="D59"/>
      <c r="E59"/>
      <c r="F59"/>
      <c r="G59"/>
      <c r="H59"/>
      <c r="I59"/>
      <c r="J59" s="263" t="s">
        <v>186</v>
      </c>
      <c r="K59" s="263"/>
      <c r="L59" s="263"/>
      <c r="M59" s="263"/>
      <c r="N59" s="263"/>
      <c r="O59" s="263"/>
      <c r="P59" s="263"/>
    </row>
    <row r="60" spans="2:16" ht="16.5">
      <c r="B60"/>
      <c r="C60"/>
      <c r="D60"/>
      <c r="E60"/>
      <c r="F60"/>
      <c r="G60"/>
      <c r="H60"/>
      <c r="I60"/>
      <c r="J60" s="263"/>
      <c r="K60" s="263"/>
      <c r="L60" s="263"/>
      <c r="M60" s="263"/>
      <c r="N60" s="263"/>
      <c r="O60" s="263"/>
      <c r="P60" s="263"/>
    </row>
    <row r="61" spans="2:16" ht="16.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2:16" ht="16.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2:16" ht="16.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2:16" ht="16.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2:16" ht="16.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 ht="16.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 ht="16.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 ht="16.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 ht="16.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 ht="16.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 ht="16.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 ht="16.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 ht="16.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 ht="16.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 ht="16.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 ht="16.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 ht="16.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 ht="16.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 ht="16.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 ht="16.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 ht="16.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 ht="16.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 ht="16.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 ht="16.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 ht="16.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 ht="16.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 ht="16.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 ht="16.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 ht="16.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 ht="16.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 ht="16.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 ht="16.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 ht="16.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 ht="16.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 ht="16.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2:16" ht="16.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2:16" ht="16.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2:16" ht="16.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2:16" ht="16.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2:16" ht="16.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16" ht="16.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16" ht="16.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16" ht="16.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ht="16.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16" ht="16.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16" ht="16.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2:16" ht="13.5" customHeight="1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2:16" ht="16.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2:16" ht="16.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</sheetData>
  <mergeCells count="11">
    <mergeCell ref="P8:P9"/>
    <mergeCell ref="J59:P60"/>
    <mergeCell ref="E7:E9"/>
    <mergeCell ref="F8:F9"/>
    <mergeCell ref="G8:G9"/>
    <mergeCell ref="O8:O9"/>
    <mergeCell ref="B7:D8"/>
    <mergeCell ref="B26:G27"/>
    <mergeCell ref="B31:G33"/>
    <mergeCell ref="J7:M8"/>
    <mergeCell ref="N7:N9"/>
  </mergeCells>
  <phoneticPr fontId="8" type="noConversion"/>
  <hyperlinks>
    <hyperlink ref="B1" location="목차!A1" display="#목차" xr:uid="{00000000-0004-0000-0500-000000000000}"/>
  </hyperlinks>
  <pageMargins left="0.25" right="0.25" top="0.75" bottom="0.75" header="0.30000001192092896" footer="0.30000001192092896"/>
  <pageSetup paperSize="9" scale="52" fitToWidth="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O107"/>
  <sheetViews>
    <sheetView showGridLines="0" showZeros="0" zoomScale="90" zoomScaleNormal="90" zoomScaleSheetLayoutView="90" workbookViewId="0">
      <pane xSplit="4" ySplit="8" topLeftCell="E9" activePane="bottomRight" state="frozen"/>
      <selection activeCell="G34" sqref="G34"/>
      <selection pane="topRight" activeCell="G34" sqref="G34"/>
      <selection pane="bottomLeft" activeCell="G34" sqref="G34"/>
      <selection pane="bottomRight" activeCell="F30" sqref="F30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7" width="10.5" style="3" customWidth="1"/>
    <col min="8" max="8" width="10.75" style="3" customWidth="1"/>
    <col min="9" max="9" width="4.5" style="3" customWidth="1"/>
    <col min="10" max="12" width="10.375" style="3" customWidth="1"/>
    <col min="13" max="15" width="10.875" style="3" customWidth="1"/>
    <col min="16" max="16384" width="9" style="3"/>
  </cols>
  <sheetData>
    <row r="1" spans="2:15" ht="16.5">
      <c r="B1" s="7" t="s">
        <v>24</v>
      </c>
      <c r="C1" s="4"/>
      <c r="D1" s="4"/>
      <c r="E1" s="5"/>
    </row>
    <row r="2" spans="2:15" s="2" customFormat="1">
      <c r="B2" s="6" t="s">
        <v>85</v>
      </c>
    </row>
    <row r="3" spans="2:15">
      <c r="B3" s="6" t="s">
        <v>97</v>
      </c>
      <c r="I3" s="6" t="s">
        <v>98</v>
      </c>
    </row>
    <row r="5" spans="2:15" ht="16.5">
      <c r="B5" s="53"/>
      <c r="C5" s="53"/>
      <c r="D5" s="53"/>
      <c r="E5" s="53"/>
      <c r="F5" s="53"/>
      <c r="G5" s="54" t="s">
        <v>37</v>
      </c>
      <c r="H5"/>
      <c r="I5" s="53"/>
      <c r="J5" s="53"/>
      <c r="K5" s="53"/>
      <c r="L5" s="53"/>
      <c r="M5" s="53"/>
      <c r="N5" s="53"/>
      <c r="O5" s="54" t="s">
        <v>37</v>
      </c>
    </row>
    <row r="6" spans="2:15" ht="16.5" customHeight="1">
      <c r="B6" s="236" t="s">
        <v>27</v>
      </c>
      <c r="C6" s="236"/>
      <c r="D6" s="236"/>
      <c r="E6" s="257" t="s">
        <v>101</v>
      </c>
      <c r="F6" s="197"/>
      <c r="G6" s="198"/>
      <c r="H6"/>
      <c r="I6" s="268" t="s">
        <v>27</v>
      </c>
      <c r="J6" s="268"/>
      <c r="K6" s="268"/>
      <c r="L6" s="269"/>
      <c r="M6" s="257" t="s">
        <v>101</v>
      </c>
      <c r="N6" s="197"/>
      <c r="O6" s="198"/>
    </row>
    <row r="7" spans="2:15" ht="16.5" customHeight="1">
      <c r="B7" s="238"/>
      <c r="C7" s="238"/>
      <c r="D7" s="238"/>
      <c r="E7" s="258"/>
      <c r="F7" s="276" t="s">
        <v>1</v>
      </c>
      <c r="G7" s="288" t="s">
        <v>4</v>
      </c>
      <c r="H7"/>
      <c r="I7" s="270"/>
      <c r="J7" s="270"/>
      <c r="K7" s="270"/>
      <c r="L7" s="271"/>
      <c r="M7" s="258"/>
      <c r="N7" s="276" t="s">
        <v>1</v>
      </c>
      <c r="O7" s="288" t="s">
        <v>4</v>
      </c>
    </row>
    <row r="8" spans="2:15" ht="17.25" customHeight="1" thickBot="1">
      <c r="B8" s="194"/>
      <c r="C8" s="195" t="s">
        <v>32</v>
      </c>
      <c r="D8" s="195" t="s">
        <v>30</v>
      </c>
      <c r="E8" s="259"/>
      <c r="F8" s="277"/>
      <c r="G8" s="289"/>
      <c r="H8"/>
      <c r="I8" s="199"/>
      <c r="J8" s="200" t="s">
        <v>58</v>
      </c>
      <c r="K8" s="200" t="s">
        <v>32</v>
      </c>
      <c r="L8" s="200" t="s">
        <v>26</v>
      </c>
      <c r="M8" s="259"/>
      <c r="N8" s="277"/>
      <c r="O8" s="289"/>
    </row>
    <row r="9" spans="2:15" ht="16.5">
      <c r="B9" s="66"/>
      <c r="C9" s="59" t="s">
        <v>59</v>
      </c>
      <c r="D9" s="59" t="s">
        <v>19</v>
      </c>
      <c r="E9" s="68">
        <f>F9+G9</f>
        <v>85373.99</v>
      </c>
      <c r="F9" s="68">
        <v>72816</v>
      </c>
      <c r="G9" s="83">
        <v>12557.99</v>
      </c>
      <c r="H9"/>
      <c r="I9" s="85"/>
      <c r="J9" s="86" t="s">
        <v>57</v>
      </c>
      <c r="K9" s="86" t="s">
        <v>59</v>
      </c>
      <c r="L9" s="81" t="s">
        <v>19</v>
      </c>
      <c r="M9" s="38">
        <f>N9+O9</f>
        <v>85373.99</v>
      </c>
      <c r="N9" s="38">
        <v>72816</v>
      </c>
      <c r="O9" s="24">
        <v>12557.99</v>
      </c>
    </row>
    <row r="10" spans="2:15" ht="16.5">
      <c r="B10" s="69"/>
      <c r="C10" s="61"/>
      <c r="D10" s="61" t="s">
        <v>111</v>
      </c>
      <c r="E10" s="70">
        <f t="shared" ref="E10:E23" si="0">F10+G10</f>
        <v>1745.88</v>
      </c>
      <c r="F10" s="70">
        <v>1408</v>
      </c>
      <c r="G10" s="77">
        <v>337.88</v>
      </c>
      <c r="H10"/>
      <c r="I10" s="85"/>
      <c r="J10" s="79" t="s">
        <v>113</v>
      </c>
      <c r="K10" s="79"/>
      <c r="L10" s="79" t="s">
        <v>17</v>
      </c>
      <c r="M10" s="25">
        <f t="shared" ref="M10:M56" si="1">N10+O10</f>
        <v>34781.300000000003</v>
      </c>
      <c r="N10" s="25">
        <v>29358</v>
      </c>
      <c r="O10" s="27">
        <v>5423.3</v>
      </c>
    </row>
    <row r="11" spans="2:15" ht="16.5">
      <c r="B11" s="69"/>
      <c r="C11" s="61"/>
      <c r="D11" s="61" t="s">
        <v>7</v>
      </c>
      <c r="E11" s="70">
        <f t="shared" si="0"/>
        <v>8027.54</v>
      </c>
      <c r="F11" s="70">
        <v>6985</v>
      </c>
      <c r="G11" s="77">
        <v>1042.54</v>
      </c>
      <c r="H11"/>
      <c r="I11" s="85"/>
      <c r="J11" s="79"/>
      <c r="K11" s="79"/>
      <c r="L11" s="79" t="s">
        <v>36</v>
      </c>
      <c r="M11" s="25">
        <f t="shared" si="1"/>
        <v>2324.04</v>
      </c>
      <c r="N11" s="25">
        <v>2017</v>
      </c>
      <c r="O11" s="27">
        <v>307.04000000000002</v>
      </c>
    </row>
    <row r="12" spans="2:15" ht="16.5">
      <c r="B12" s="69"/>
      <c r="C12" s="61"/>
      <c r="D12" s="61" t="s">
        <v>9</v>
      </c>
      <c r="E12" s="70">
        <f t="shared" si="0"/>
        <v>24039.200000000001</v>
      </c>
      <c r="F12" s="70">
        <v>20536</v>
      </c>
      <c r="G12" s="77">
        <v>3503.2</v>
      </c>
      <c r="H12"/>
      <c r="I12" s="85"/>
      <c r="J12" s="79"/>
      <c r="K12" s="79"/>
      <c r="L12" s="79" t="s">
        <v>31</v>
      </c>
      <c r="M12" s="25">
        <f t="shared" si="1"/>
        <v>2916.56</v>
      </c>
      <c r="N12" s="25">
        <v>2440</v>
      </c>
      <c r="O12" s="27">
        <v>476.56</v>
      </c>
    </row>
    <row r="13" spans="2:15" ht="16.5">
      <c r="B13" s="69"/>
      <c r="C13" s="65"/>
      <c r="D13" s="63" t="s">
        <v>8</v>
      </c>
      <c r="E13" s="72">
        <f t="shared" si="0"/>
        <v>51561.38</v>
      </c>
      <c r="F13" s="72">
        <v>43887</v>
      </c>
      <c r="G13" s="78">
        <v>7674.38</v>
      </c>
      <c r="H13"/>
      <c r="I13" s="85"/>
      <c r="J13" s="79"/>
      <c r="K13" s="79"/>
      <c r="L13" s="79" t="s">
        <v>21</v>
      </c>
      <c r="M13" s="25">
        <f t="shared" si="1"/>
        <v>17240.98</v>
      </c>
      <c r="N13" s="25">
        <v>14909</v>
      </c>
      <c r="O13" s="27">
        <v>2331.98</v>
      </c>
    </row>
    <row r="14" spans="2:15" ht="16.5">
      <c r="B14" s="60"/>
      <c r="C14" s="74" t="s">
        <v>35</v>
      </c>
      <c r="D14" s="75" t="s">
        <v>19</v>
      </c>
      <c r="E14" s="68">
        <f t="shared" si="0"/>
        <v>55749.979999999996</v>
      </c>
      <c r="F14" s="68">
        <v>49775</v>
      </c>
      <c r="G14" s="84">
        <v>5974.98</v>
      </c>
      <c r="H14"/>
      <c r="I14" s="85"/>
      <c r="J14" s="79"/>
      <c r="K14" s="79"/>
      <c r="L14" s="79" t="s">
        <v>29</v>
      </c>
      <c r="M14" s="25">
        <f t="shared" si="1"/>
        <v>7416.72</v>
      </c>
      <c r="N14" s="25">
        <v>6392</v>
      </c>
      <c r="O14" s="27">
        <v>1024.72</v>
      </c>
    </row>
    <row r="15" spans="2:15" ht="16.5">
      <c r="B15" s="60"/>
      <c r="C15" s="74"/>
      <c r="D15" s="61" t="s">
        <v>111</v>
      </c>
      <c r="E15" s="70">
        <f t="shared" si="0"/>
        <v>999.67</v>
      </c>
      <c r="F15" s="70">
        <v>812</v>
      </c>
      <c r="G15" s="77">
        <v>187.67</v>
      </c>
      <c r="H15"/>
      <c r="I15" s="85"/>
      <c r="J15" s="79"/>
      <c r="K15" s="79"/>
      <c r="L15" s="79" t="s">
        <v>22</v>
      </c>
      <c r="M15" s="25">
        <f t="shared" si="1"/>
        <v>2860.51</v>
      </c>
      <c r="N15" s="25">
        <v>2549</v>
      </c>
      <c r="O15" s="27">
        <v>311.51</v>
      </c>
    </row>
    <row r="16" spans="2:15" ht="16.5">
      <c r="B16" s="60"/>
      <c r="C16" s="74"/>
      <c r="D16" s="61" t="s">
        <v>7</v>
      </c>
      <c r="E16" s="70">
        <f t="shared" si="0"/>
        <v>4682.9399999999996</v>
      </c>
      <c r="F16" s="70">
        <v>4231</v>
      </c>
      <c r="G16" s="77">
        <v>451.94</v>
      </c>
      <c r="H16"/>
      <c r="I16" s="85"/>
      <c r="J16" s="79"/>
      <c r="K16" s="79"/>
      <c r="L16" s="79" t="s">
        <v>15</v>
      </c>
      <c r="M16" s="25">
        <f t="shared" si="1"/>
        <v>1140.92</v>
      </c>
      <c r="N16" s="25">
        <v>941</v>
      </c>
      <c r="O16" s="27">
        <v>199.92</v>
      </c>
    </row>
    <row r="17" spans="2:15" ht="16.5">
      <c r="B17" s="60"/>
      <c r="C17" s="74"/>
      <c r="D17" s="74" t="s">
        <v>9</v>
      </c>
      <c r="E17" s="70">
        <f t="shared" si="0"/>
        <v>15734.39</v>
      </c>
      <c r="F17" s="70">
        <v>14167</v>
      </c>
      <c r="G17" s="77">
        <v>1567.39</v>
      </c>
      <c r="H17"/>
      <c r="I17" s="85"/>
      <c r="J17" s="79"/>
      <c r="K17" s="79"/>
      <c r="L17" s="79" t="s">
        <v>18</v>
      </c>
      <c r="M17" s="25">
        <f t="shared" si="1"/>
        <v>7275.54</v>
      </c>
      <c r="N17" s="25">
        <v>6148</v>
      </c>
      <c r="O17" s="27">
        <v>1127.54</v>
      </c>
    </row>
    <row r="18" spans="2:15" ht="16.5">
      <c r="B18" s="60"/>
      <c r="C18" s="65"/>
      <c r="D18" s="65" t="s">
        <v>8</v>
      </c>
      <c r="E18" s="72">
        <f t="shared" si="0"/>
        <v>34332.980000000003</v>
      </c>
      <c r="F18" s="72">
        <v>30565</v>
      </c>
      <c r="G18" s="78">
        <v>3767.98</v>
      </c>
      <c r="H18"/>
      <c r="I18" s="85"/>
      <c r="J18" s="79"/>
      <c r="K18" s="79"/>
      <c r="L18" s="79" t="s">
        <v>13</v>
      </c>
      <c r="M18" s="25">
        <f t="shared" si="1"/>
        <v>942.05</v>
      </c>
      <c r="N18" s="25">
        <v>824</v>
      </c>
      <c r="O18" s="27">
        <v>118.05</v>
      </c>
    </row>
    <row r="19" spans="2:15" ht="16.5">
      <c r="B19" s="60"/>
      <c r="C19" s="74" t="s">
        <v>25</v>
      </c>
      <c r="D19" s="75" t="s">
        <v>19</v>
      </c>
      <c r="E19" s="70">
        <f t="shared" si="0"/>
        <v>29624.010000000002</v>
      </c>
      <c r="F19" s="70">
        <v>23041</v>
      </c>
      <c r="G19" s="77">
        <v>6583.01</v>
      </c>
      <c r="H19"/>
      <c r="I19" s="85"/>
      <c r="J19" s="79"/>
      <c r="K19" s="79"/>
      <c r="L19" s="79" t="s">
        <v>14</v>
      </c>
      <c r="M19" s="25">
        <f t="shared" si="1"/>
        <v>1130.5</v>
      </c>
      <c r="N19" s="25">
        <v>983</v>
      </c>
      <c r="O19" s="27">
        <v>147.5</v>
      </c>
    </row>
    <row r="20" spans="2:15" ht="16.5">
      <c r="B20" s="60"/>
      <c r="C20" s="74"/>
      <c r="D20" s="61" t="s">
        <v>111</v>
      </c>
      <c r="E20" s="70">
        <f t="shared" si="0"/>
        <v>746.21</v>
      </c>
      <c r="F20" s="70">
        <v>596</v>
      </c>
      <c r="G20" s="77">
        <v>150.21</v>
      </c>
      <c r="H20"/>
      <c r="I20" s="85"/>
      <c r="J20" s="79"/>
      <c r="K20" s="79"/>
      <c r="L20" s="79" t="s">
        <v>16</v>
      </c>
      <c r="M20" s="25">
        <f t="shared" si="1"/>
        <v>911.43000000000006</v>
      </c>
      <c r="N20" s="25">
        <v>770</v>
      </c>
      <c r="O20" s="27">
        <v>141.43</v>
      </c>
    </row>
    <row r="21" spans="2:15" ht="16.5">
      <c r="B21" s="60"/>
      <c r="C21" s="74"/>
      <c r="D21" s="61" t="s">
        <v>7</v>
      </c>
      <c r="E21" s="70">
        <f t="shared" si="0"/>
        <v>3344.6</v>
      </c>
      <c r="F21" s="70">
        <v>2754</v>
      </c>
      <c r="G21" s="77">
        <v>590.6</v>
      </c>
      <c r="H21"/>
      <c r="I21" s="85"/>
      <c r="J21" s="79"/>
      <c r="K21" s="79"/>
      <c r="L21" s="79" t="s">
        <v>23</v>
      </c>
      <c r="M21" s="25">
        <f t="shared" si="1"/>
        <v>488.32</v>
      </c>
      <c r="N21" s="25">
        <v>435</v>
      </c>
      <c r="O21" s="27">
        <v>53.32</v>
      </c>
    </row>
    <row r="22" spans="2:15" ht="16.5">
      <c r="B22" s="60"/>
      <c r="C22" s="74"/>
      <c r="D22" s="74" t="s">
        <v>9</v>
      </c>
      <c r="E22" s="70">
        <f t="shared" si="0"/>
        <v>8304.81</v>
      </c>
      <c r="F22" s="70">
        <v>6369</v>
      </c>
      <c r="G22" s="77">
        <v>1935.81</v>
      </c>
      <c r="H22"/>
      <c r="I22" s="85"/>
      <c r="J22" s="79"/>
      <c r="K22" s="79"/>
      <c r="L22" s="79" t="s">
        <v>20</v>
      </c>
      <c r="M22" s="25">
        <f t="shared" si="1"/>
        <v>2869.76</v>
      </c>
      <c r="N22" s="25">
        <v>2449</v>
      </c>
      <c r="O22" s="27">
        <v>420.76</v>
      </c>
    </row>
    <row r="23" spans="2:15" ht="16.5">
      <c r="B23" s="76"/>
      <c r="C23" s="65"/>
      <c r="D23" s="65" t="s">
        <v>8</v>
      </c>
      <c r="E23" s="72">
        <f t="shared" si="0"/>
        <v>17228.39</v>
      </c>
      <c r="F23" s="72">
        <v>13322</v>
      </c>
      <c r="G23" s="78">
        <v>3906.39</v>
      </c>
      <c r="H23"/>
      <c r="I23" s="85"/>
      <c r="J23" s="79"/>
      <c r="K23" s="79"/>
      <c r="L23" s="79" t="s">
        <v>33</v>
      </c>
      <c r="M23" s="25">
        <f t="shared" si="1"/>
        <v>1625.74</v>
      </c>
      <c r="N23" s="25">
        <v>1340</v>
      </c>
      <c r="O23" s="27">
        <v>285.74</v>
      </c>
    </row>
    <row r="24" spans="2:15" ht="16.5">
      <c r="B24" s="41" t="s">
        <v>110</v>
      </c>
      <c r="E24" s="15"/>
      <c r="F24" s="15"/>
      <c r="G24" s="15"/>
      <c r="H24"/>
      <c r="I24" s="85"/>
      <c r="J24" s="79"/>
      <c r="K24" s="80"/>
      <c r="L24" s="80" t="s">
        <v>34</v>
      </c>
      <c r="M24" s="25">
        <f t="shared" si="1"/>
        <v>1449.62</v>
      </c>
      <c r="N24" s="25">
        <v>1261</v>
      </c>
      <c r="O24" s="27">
        <v>188.62</v>
      </c>
    </row>
    <row r="25" spans="2:15" ht="16.5">
      <c r="B25" s="263" t="s">
        <v>186</v>
      </c>
      <c r="C25" s="263"/>
      <c r="D25" s="263"/>
      <c r="E25" s="263"/>
      <c r="F25" s="263"/>
      <c r="G25" s="263"/>
      <c r="H25"/>
      <c r="I25" s="87"/>
      <c r="J25" s="87"/>
      <c r="K25" s="81" t="s">
        <v>35</v>
      </c>
      <c r="L25" s="81" t="s">
        <v>19</v>
      </c>
      <c r="M25" s="38">
        <f t="shared" si="1"/>
        <v>55749.979999999996</v>
      </c>
      <c r="N25" s="38">
        <v>49775</v>
      </c>
      <c r="O25" s="95">
        <v>5974.98</v>
      </c>
    </row>
    <row r="26" spans="2:15" ht="16.5">
      <c r="B26" s="263"/>
      <c r="C26" s="263"/>
      <c r="D26" s="263"/>
      <c r="E26" s="263"/>
      <c r="F26" s="263"/>
      <c r="G26" s="263"/>
      <c r="H26"/>
      <c r="I26" s="87"/>
      <c r="J26" s="87"/>
      <c r="K26" s="79"/>
      <c r="L26" s="79" t="s">
        <v>17</v>
      </c>
      <c r="M26" s="25">
        <f t="shared" si="1"/>
        <v>21994.639999999999</v>
      </c>
      <c r="N26" s="25">
        <v>19455</v>
      </c>
      <c r="O26" s="27">
        <v>2539.64</v>
      </c>
    </row>
    <row r="27" spans="2:15" ht="16.5">
      <c r="B27"/>
      <c r="C27"/>
      <c r="D27"/>
      <c r="E27"/>
      <c r="F27"/>
      <c r="G27"/>
      <c r="H27"/>
      <c r="I27" s="87"/>
      <c r="J27" s="87"/>
      <c r="K27" s="79"/>
      <c r="L27" s="79" t="s">
        <v>36</v>
      </c>
      <c r="M27" s="25">
        <f t="shared" si="1"/>
        <v>1515.9</v>
      </c>
      <c r="N27" s="25">
        <v>1368</v>
      </c>
      <c r="O27" s="27">
        <v>147.9</v>
      </c>
    </row>
    <row r="28" spans="2:15" ht="16.5">
      <c r="B28"/>
      <c r="C28"/>
      <c r="D28"/>
      <c r="E28"/>
      <c r="F28"/>
      <c r="G28"/>
      <c r="H28"/>
      <c r="I28" s="87"/>
      <c r="J28" s="87"/>
      <c r="K28" s="79"/>
      <c r="L28" s="79" t="s">
        <v>31</v>
      </c>
      <c r="M28" s="25">
        <f t="shared" si="1"/>
        <v>1809.57</v>
      </c>
      <c r="N28" s="25">
        <v>1573</v>
      </c>
      <c r="O28" s="27">
        <v>236.57</v>
      </c>
    </row>
    <row r="29" spans="2:15" ht="16.5">
      <c r="B29"/>
      <c r="C29"/>
      <c r="D29"/>
      <c r="E29"/>
      <c r="F29"/>
      <c r="G29"/>
      <c r="H29"/>
      <c r="I29" s="87"/>
      <c r="J29" s="87"/>
      <c r="K29" s="79"/>
      <c r="L29" s="79" t="s">
        <v>21</v>
      </c>
      <c r="M29" s="25">
        <f t="shared" si="1"/>
        <v>11233.83</v>
      </c>
      <c r="N29" s="25">
        <v>10136</v>
      </c>
      <c r="O29" s="27">
        <v>1097.83</v>
      </c>
    </row>
    <row r="30" spans="2:15" ht="16.5">
      <c r="B30"/>
      <c r="C30"/>
      <c r="D30"/>
      <c r="E30"/>
      <c r="F30"/>
      <c r="G30"/>
      <c r="H30"/>
      <c r="I30" s="87"/>
      <c r="J30" s="87"/>
      <c r="K30" s="79"/>
      <c r="L30" s="79" t="s">
        <v>29</v>
      </c>
      <c r="M30" s="25">
        <f t="shared" si="1"/>
        <v>5279.73</v>
      </c>
      <c r="N30" s="25">
        <v>4793</v>
      </c>
      <c r="O30" s="27">
        <v>486.73</v>
      </c>
    </row>
    <row r="31" spans="2:15" ht="13.5" customHeight="1">
      <c r="B31"/>
      <c r="C31"/>
      <c r="D31"/>
      <c r="E31"/>
      <c r="F31"/>
      <c r="G31"/>
      <c r="H31"/>
      <c r="I31" s="87"/>
      <c r="J31" s="87"/>
      <c r="K31" s="79"/>
      <c r="L31" s="79" t="s">
        <v>22</v>
      </c>
      <c r="M31" s="25">
        <f t="shared" si="1"/>
        <v>1778.13</v>
      </c>
      <c r="N31" s="25">
        <v>1623</v>
      </c>
      <c r="O31" s="27">
        <v>155.13</v>
      </c>
    </row>
    <row r="32" spans="2:15" ht="16.5">
      <c r="B32"/>
      <c r="C32"/>
      <c r="D32"/>
      <c r="E32"/>
      <c r="F32"/>
      <c r="G32"/>
      <c r="H32"/>
      <c r="I32" s="87"/>
      <c r="J32" s="87"/>
      <c r="K32" s="79"/>
      <c r="L32" s="79" t="s">
        <v>15</v>
      </c>
      <c r="M32" s="25">
        <f t="shared" si="1"/>
        <v>675.25</v>
      </c>
      <c r="N32" s="25">
        <v>582</v>
      </c>
      <c r="O32" s="27">
        <v>93.25</v>
      </c>
    </row>
    <row r="33" spans="2:15" ht="16.5">
      <c r="B33"/>
      <c r="C33"/>
      <c r="D33"/>
      <c r="E33"/>
      <c r="F33"/>
      <c r="G33"/>
      <c r="H33"/>
      <c r="I33" s="87"/>
      <c r="J33" s="87"/>
      <c r="K33" s="79"/>
      <c r="L33" s="79" t="s">
        <v>18</v>
      </c>
      <c r="M33" s="25">
        <f t="shared" si="1"/>
        <v>5339.08</v>
      </c>
      <c r="N33" s="25">
        <v>4798</v>
      </c>
      <c r="O33" s="27">
        <v>541.08000000000004</v>
      </c>
    </row>
    <row r="34" spans="2:15" ht="16.5">
      <c r="B34"/>
      <c r="C34"/>
      <c r="D34"/>
      <c r="E34"/>
      <c r="F34"/>
      <c r="G34"/>
      <c r="H34"/>
      <c r="I34" s="87"/>
      <c r="J34" s="87"/>
      <c r="K34" s="79"/>
      <c r="L34" s="79" t="s">
        <v>13</v>
      </c>
      <c r="M34" s="25">
        <f t="shared" si="1"/>
        <v>599.64</v>
      </c>
      <c r="N34" s="25">
        <v>541</v>
      </c>
      <c r="O34" s="27">
        <v>58.64</v>
      </c>
    </row>
    <row r="35" spans="2:15" ht="16.5">
      <c r="B35"/>
      <c r="C35"/>
      <c r="D35"/>
      <c r="E35"/>
      <c r="F35"/>
      <c r="G35"/>
      <c r="H35"/>
      <c r="I35" s="87"/>
      <c r="J35" s="87"/>
      <c r="K35" s="79"/>
      <c r="L35" s="79" t="s">
        <v>14</v>
      </c>
      <c r="M35" s="25">
        <f t="shared" si="1"/>
        <v>735.24</v>
      </c>
      <c r="N35" s="25">
        <v>649</v>
      </c>
      <c r="O35" s="27">
        <v>86.24</v>
      </c>
    </row>
    <row r="36" spans="2:15" ht="16.5">
      <c r="B36"/>
      <c r="C36"/>
      <c r="D36"/>
      <c r="E36"/>
      <c r="F36"/>
      <c r="G36"/>
      <c r="H36"/>
      <c r="I36" s="87"/>
      <c r="J36" s="87"/>
      <c r="K36" s="79"/>
      <c r="L36" s="79" t="s">
        <v>16</v>
      </c>
      <c r="M36" s="25">
        <f t="shared" si="1"/>
        <v>608.83000000000004</v>
      </c>
      <c r="N36" s="25">
        <v>539</v>
      </c>
      <c r="O36" s="27">
        <v>69.83</v>
      </c>
    </row>
    <row r="37" spans="2:15" ht="16.5">
      <c r="B37"/>
      <c r="C37"/>
      <c r="D37"/>
      <c r="E37"/>
      <c r="F37"/>
      <c r="G37"/>
      <c r="H37"/>
      <c r="I37" s="87"/>
      <c r="J37" s="87"/>
      <c r="K37" s="79"/>
      <c r="L37" s="79" t="s">
        <v>23</v>
      </c>
      <c r="M37" s="25">
        <f t="shared" si="1"/>
        <v>325.76</v>
      </c>
      <c r="N37" s="25">
        <v>298</v>
      </c>
      <c r="O37" s="27">
        <v>27.76</v>
      </c>
    </row>
    <row r="38" spans="2:15" ht="16.5">
      <c r="B38"/>
      <c r="C38"/>
      <c r="D38"/>
      <c r="E38"/>
      <c r="F38"/>
      <c r="G38"/>
      <c r="H38"/>
      <c r="I38" s="87"/>
      <c r="J38" s="87"/>
      <c r="K38" s="79"/>
      <c r="L38" s="79" t="s">
        <v>20</v>
      </c>
      <c r="M38" s="25">
        <f t="shared" si="1"/>
        <v>1806.9</v>
      </c>
      <c r="N38" s="25">
        <v>1612</v>
      </c>
      <c r="O38" s="27">
        <v>194.9</v>
      </c>
    </row>
    <row r="39" spans="2:15" ht="16.5">
      <c r="B39"/>
      <c r="C39"/>
      <c r="D39"/>
      <c r="E39"/>
      <c r="F39"/>
      <c r="G39"/>
      <c r="H39"/>
      <c r="I39" s="87"/>
      <c r="J39" s="87"/>
      <c r="K39" s="79"/>
      <c r="L39" s="79" t="s">
        <v>33</v>
      </c>
      <c r="M39" s="25">
        <f t="shared" si="1"/>
        <v>1088.02</v>
      </c>
      <c r="N39" s="25">
        <v>937</v>
      </c>
      <c r="O39" s="27">
        <v>151.02000000000001</v>
      </c>
    </row>
    <row r="40" spans="2:15" ht="16.5">
      <c r="B40"/>
      <c r="C40"/>
      <c r="D40"/>
      <c r="E40"/>
      <c r="F40"/>
      <c r="G40"/>
      <c r="H40"/>
      <c r="I40" s="87"/>
      <c r="J40" s="87"/>
      <c r="K40" s="79"/>
      <c r="L40" s="80" t="s">
        <v>34</v>
      </c>
      <c r="M40" s="25">
        <f t="shared" si="1"/>
        <v>959.44</v>
      </c>
      <c r="N40" s="25">
        <v>871</v>
      </c>
      <c r="O40" s="27">
        <v>88.44</v>
      </c>
    </row>
    <row r="41" spans="2:15" ht="12" customHeight="1">
      <c r="B41"/>
      <c r="C41"/>
      <c r="D41"/>
      <c r="E41"/>
      <c r="F41"/>
      <c r="G41"/>
      <c r="H41"/>
      <c r="I41" s="87"/>
      <c r="J41" s="87"/>
      <c r="K41" s="81" t="s">
        <v>25</v>
      </c>
      <c r="L41" s="81" t="s">
        <v>19</v>
      </c>
      <c r="M41" s="38">
        <f t="shared" si="1"/>
        <v>29624.010000000002</v>
      </c>
      <c r="N41" s="38">
        <v>23041</v>
      </c>
      <c r="O41" s="95">
        <v>6583.01</v>
      </c>
    </row>
    <row r="42" spans="2:15" ht="16.5">
      <c r="B42"/>
      <c r="C42"/>
      <c r="D42"/>
      <c r="E42"/>
      <c r="F42"/>
      <c r="G42"/>
      <c r="H42"/>
      <c r="I42" s="87"/>
      <c r="J42" s="87"/>
      <c r="K42" s="79"/>
      <c r="L42" s="79" t="s">
        <v>17</v>
      </c>
      <c r="M42" s="25">
        <f t="shared" si="1"/>
        <v>12786.66</v>
      </c>
      <c r="N42" s="25">
        <v>9903</v>
      </c>
      <c r="O42" s="27">
        <v>2883.66</v>
      </c>
    </row>
    <row r="43" spans="2:15" ht="16.5">
      <c r="B43"/>
      <c r="C43"/>
      <c r="D43"/>
      <c r="E43"/>
      <c r="F43"/>
      <c r="G43"/>
      <c r="H43"/>
      <c r="I43" s="87"/>
      <c r="J43" s="87"/>
      <c r="K43" s="79"/>
      <c r="L43" s="79" t="s">
        <v>36</v>
      </c>
      <c r="M43" s="25">
        <f t="shared" si="1"/>
        <v>808.13</v>
      </c>
      <c r="N43" s="25">
        <v>649</v>
      </c>
      <c r="O43" s="27">
        <v>159.13</v>
      </c>
    </row>
    <row r="44" spans="2:15" ht="16.5">
      <c r="B44"/>
      <c r="C44"/>
      <c r="D44"/>
      <c r="E44"/>
      <c r="F44"/>
      <c r="G44"/>
      <c r="H44"/>
      <c r="I44" s="87"/>
      <c r="J44" s="87"/>
      <c r="K44" s="79"/>
      <c r="L44" s="79" t="s">
        <v>31</v>
      </c>
      <c r="M44" s="25">
        <f t="shared" si="1"/>
        <v>1106.99</v>
      </c>
      <c r="N44" s="25">
        <v>867</v>
      </c>
      <c r="O44" s="27">
        <v>239.99</v>
      </c>
    </row>
    <row r="45" spans="2:15" ht="16.5">
      <c r="B45"/>
      <c r="C45"/>
      <c r="D45"/>
      <c r="E45"/>
      <c r="F45"/>
      <c r="G45"/>
      <c r="H45"/>
      <c r="I45" s="87"/>
      <c r="J45" s="87"/>
      <c r="K45" s="79"/>
      <c r="L45" s="79" t="s">
        <v>21</v>
      </c>
      <c r="M45" s="25">
        <f t="shared" si="1"/>
        <v>6007.15</v>
      </c>
      <c r="N45" s="25">
        <v>4773</v>
      </c>
      <c r="O45" s="27">
        <v>1234.1500000000001</v>
      </c>
    </row>
    <row r="46" spans="2:15" ht="16.5">
      <c r="B46"/>
      <c r="C46"/>
      <c r="D46"/>
      <c r="E46"/>
      <c r="F46"/>
      <c r="G46"/>
      <c r="H46"/>
      <c r="I46" s="87"/>
      <c r="J46" s="87"/>
      <c r="K46" s="79"/>
      <c r="L46" s="79" t="s">
        <v>29</v>
      </c>
      <c r="M46" s="25">
        <f t="shared" si="1"/>
        <v>2137</v>
      </c>
      <c r="N46" s="25">
        <v>1599</v>
      </c>
      <c r="O46" s="27">
        <v>538</v>
      </c>
    </row>
    <row r="47" spans="2:15" ht="16.5">
      <c r="B47"/>
      <c r="C47"/>
      <c r="D47"/>
      <c r="E47"/>
      <c r="F47"/>
      <c r="G47"/>
      <c r="H47"/>
      <c r="I47" s="87"/>
      <c r="J47" s="87"/>
      <c r="K47" s="79"/>
      <c r="L47" s="79" t="s">
        <v>22</v>
      </c>
      <c r="M47" s="25">
        <f t="shared" si="1"/>
        <v>1082.3800000000001</v>
      </c>
      <c r="N47" s="25">
        <v>926</v>
      </c>
      <c r="O47" s="27">
        <v>156.38</v>
      </c>
    </row>
    <row r="48" spans="2:15" ht="16.5">
      <c r="B48"/>
      <c r="C48"/>
      <c r="D48"/>
      <c r="E48"/>
      <c r="F48"/>
      <c r="G48"/>
      <c r="H48"/>
      <c r="I48" s="87"/>
      <c r="J48" s="87"/>
      <c r="K48" s="79"/>
      <c r="L48" s="79" t="s">
        <v>15</v>
      </c>
      <c r="M48" s="25">
        <f t="shared" si="1"/>
        <v>465.67</v>
      </c>
      <c r="N48" s="25">
        <v>359</v>
      </c>
      <c r="O48" s="27">
        <v>106.67</v>
      </c>
    </row>
    <row r="49" spans="2:15" ht="16.5">
      <c r="B49"/>
      <c r="C49"/>
      <c r="D49"/>
      <c r="E49"/>
      <c r="F49"/>
      <c r="G49"/>
      <c r="H49"/>
      <c r="I49" s="87"/>
      <c r="J49" s="87"/>
      <c r="K49" s="79"/>
      <c r="L49" s="79" t="s">
        <v>18</v>
      </c>
      <c r="M49" s="25">
        <f t="shared" si="1"/>
        <v>1936.46</v>
      </c>
      <c r="N49" s="25">
        <v>1350</v>
      </c>
      <c r="O49" s="27">
        <v>586.46</v>
      </c>
    </row>
    <row r="50" spans="2:15" ht="16.5">
      <c r="B50"/>
      <c r="C50"/>
      <c r="D50"/>
      <c r="E50"/>
      <c r="F50"/>
      <c r="G50"/>
      <c r="H50"/>
      <c r="I50" s="87"/>
      <c r="J50" s="87"/>
      <c r="K50" s="79"/>
      <c r="L50" s="79" t="s">
        <v>13</v>
      </c>
      <c r="M50" s="25">
        <f t="shared" si="1"/>
        <v>342.40999999999997</v>
      </c>
      <c r="N50" s="25">
        <v>283</v>
      </c>
      <c r="O50" s="27">
        <v>59.41</v>
      </c>
    </row>
    <row r="51" spans="2:15" ht="16.5">
      <c r="B51"/>
      <c r="C51"/>
      <c r="D51"/>
      <c r="E51"/>
      <c r="F51"/>
      <c r="G51"/>
      <c r="H51"/>
      <c r="I51" s="87"/>
      <c r="J51" s="87"/>
      <c r="K51" s="79"/>
      <c r="L51" s="79" t="s">
        <v>14</v>
      </c>
      <c r="M51" s="25">
        <f t="shared" si="1"/>
        <v>395.26</v>
      </c>
      <c r="N51" s="25">
        <v>334</v>
      </c>
      <c r="O51" s="27">
        <v>61.26</v>
      </c>
    </row>
    <row r="52" spans="2:15" ht="16.5">
      <c r="B52"/>
      <c r="C52"/>
      <c r="D52"/>
      <c r="E52"/>
      <c r="F52"/>
      <c r="G52"/>
      <c r="H52"/>
      <c r="I52" s="87"/>
      <c r="J52" s="87"/>
      <c r="K52" s="79"/>
      <c r="L52" s="79" t="s">
        <v>16</v>
      </c>
      <c r="M52" s="25">
        <f t="shared" si="1"/>
        <v>302.60000000000002</v>
      </c>
      <c r="N52" s="25">
        <v>231</v>
      </c>
      <c r="O52" s="27">
        <v>71.599999999999994</v>
      </c>
    </row>
    <row r="53" spans="2:15" ht="16.5">
      <c r="B53"/>
      <c r="C53"/>
      <c r="D53"/>
      <c r="E53"/>
      <c r="F53"/>
      <c r="G53"/>
      <c r="H53"/>
      <c r="I53" s="87"/>
      <c r="J53" s="87"/>
      <c r="K53" s="79"/>
      <c r="L53" s="79" t="s">
        <v>23</v>
      </c>
      <c r="M53" s="25">
        <f t="shared" si="1"/>
        <v>162.56</v>
      </c>
      <c r="N53" s="25">
        <v>137</v>
      </c>
      <c r="O53" s="27">
        <v>25.56</v>
      </c>
    </row>
    <row r="54" spans="2:15" ht="16.5">
      <c r="B54"/>
      <c r="C54"/>
      <c r="D54"/>
      <c r="E54"/>
      <c r="F54"/>
      <c r="G54"/>
      <c r="H54"/>
      <c r="I54" s="87"/>
      <c r="J54" s="87"/>
      <c r="K54" s="79"/>
      <c r="L54" s="79" t="s">
        <v>20</v>
      </c>
      <c r="M54" s="25">
        <f t="shared" si="1"/>
        <v>1062.8600000000001</v>
      </c>
      <c r="N54" s="25">
        <v>837</v>
      </c>
      <c r="O54" s="27">
        <v>225.86</v>
      </c>
    </row>
    <row r="55" spans="2:15" ht="16.5">
      <c r="B55"/>
      <c r="C55"/>
      <c r="D55"/>
      <c r="E55"/>
      <c r="F55"/>
      <c r="G55"/>
      <c r="H55"/>
      <c r="I55" s="87"/>
      <c r="J55" s="87"/>
      <c r="K55" s="79"/>
      <c r="L55" s="79" t="s">
        <v>33</v>
      </c>
      <c r="M55" s="25">
        <f t="shared" si="1"/>
        <v>537.71</v>
      </c>
      <c r="N55" s="25">
        <v>403</v>
      </c>
      <c r="O55" s="27">
        <v>134.71</v>
      </c>
    </row>
    <row r="56" spans="2:15" ht="16.5">
      <c r="B56"/>
      <c r="C56"/>
      <c r="D56"/>
      <c r="E56"/>
      <c r="F56"/>
      <c r="G56"/>
      <c r="H56"/>
      <c r="I56" s="87"/>
      <c r="J56" s="80"/>
      <c r="K56" s="80"/>
      <c r="L56" s="80" t="s">
        <v>34</v>
      </c>
      <c r="M56" s="28">
        <f t="shared" si="1"/>
        <v>490.18</v>
      </c>
      <c r="N56" s="28">
        <v>390</v>
      </c>
      <c r="O56" s="30">
        <v>100.18</v>
      </c>
    </row>
    <row r="57" spans="2:15" ht="16.5">
      <c r="B57"/>
      <c r="C57"/>
      <c r="D57"/>
      <c r="E57"/>
      <c r="F57"/>
      <c r="G57"/>
      <c r="H57"/>
      <c r="I57" s="41" t="s">
        <v>110</v>
      </c>
    </row>
    <row r="58" spans="2:15" ht="16.5">
      <c r="B58"/>
      <c r="C58"/>
      <c r="D58"/>
      <c r="E58"/>
      <c r="F58"/>
      <c r="G58"/>
      <c r="H58"/>
      <c r="I58" s="263" t="s">
        <v>186</v>
      </c>
      <c r="J58" s="263"/>
      <c r="K58" s="263"/>
      <c r="L58" s="263"/>
      <c r="M58" s="263"/>
      <c r="N58" s="263"/>
      <c r="O58" s="263"/>
    </row>
    <row r="59" spans="2:15" ht="16.5">
      <c r="B59"/>
      <c r="C59"/>
      <c r="D59"/>
      <c r="E59"/>
      <c r="F59"/>
      <c r="G59"/>
      <c r="H59"/>
      <c r="I59" s="263"/>
      <c r="J59" s="263"/>
      <c r="K59" s="263"/>
      <c r="L59" s="263"/>
      <c r="M59" s="263"/>
      <c r="N59" s="263"/>
      <c r="O59" s="263"/>
    </row>
    <row r="60" spans="2:15" ht="16.5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ht="16.5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ht="16.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ht="16.5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ht="16.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ht="16.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ht="16.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ht="16.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ht="16.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ht="16.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ht="16.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ht="16.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ht="16.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ht="16.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ht="16.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ht="16.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ht="16.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ht="16.5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ht="16.5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ht="16.5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ht="16.5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ht="16.5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ht="16.5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ht="16.5"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ht="16.5"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ht="16.5"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ht="16.5"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ht="16.5"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ht="16.5"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ht="16.5"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ht="16.5"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ht="16.5"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ht="16.5"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ht="16.5"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ht="16.5"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ht="16.5"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 ht="16.5"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2:15" ht="16.5"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2:15" ht="16.5"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2:15" ht="16.5"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2:15" ht="16.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2:15" ht="16.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2:15" ht="16.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2:15" ht="16.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2:15" ht="16.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2:15" ht="16.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2:15" ht="13.5" customHeight="1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2:15" ht="16.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</sheetData>
  <mergeCells count="10">
    <mergeCell ref="M6:M8"/>
    <mergeCell ref="N7:N8"/>
    <mergeCell ref="O7:O8"/>
    <mergeCell ref="B25:G26"/>
    <mergeCell ref="I58:O59"/>
    <mergeCell ref="B6:D7"/>
    <mergeCell ref="I6:L7"/>
    <mergeCell ref="E6:E8"/>
    <mergeCell ref="F7:F8"/>
    <mergeCell ref="G7:G8"/>
  </mergeCells>
  <phoneticPr fontId="8" type="noConversion"/>
  <hyperlinks>
    <hyperlink ref="B1" location="목차!A1" display="#목차" xr:uid="{00000000-0004-0000-0600-000000000000}"/>
  </hyperlinks>
  <pageMargins left="0.25" right="0.25" top="0.75" bottom="0.75" header="0.30000001192092896" footer="0.30000001192092896"/>
  <pageSetup paperSize="9" scale="49" fitToWidth="0" fitToHeight="0" orientation="portrait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Q203"/>
  <sheetViews>
    <sheetView showGridLines="0" showZeros="0" zoomScale="90" zoomScaleNormal="90" zoomScaleSheetLayoutView="90" workbookViewId="0">
      <pane xSplit="4" ySplit="8" topLeftCell="E9" activePane="bottomRight" state="frozen"/>
      <selection activeCell="G34" sqref="G34"/>
      <selection pane="topRight" activeCell="G34" sqref="G34"/>
      <selection pane="bottomLeft" activeCell="G34" sqref="G34"/>
      <selection pane="bottomRight" activeCell="G29" sqref="G29"/>
    </sheetView>
  </sheetViews>
  <sheetFormatPr defaultColWidth="9" defaultRowHeight="12"/>
  <cols>
    <col min="1" max="1" width="1.25" style="3" customWidth="1"/>
    <col min="2" max="2" width="2.875" style="3" customWidth="1"/>
    <col min="3" max="4" width="9.625" style="3" customWidth="1"/>
    <col min="5" max="7" width="10.375" style="3" customWidth="1"/>
    <col min="8" max="8" width="6.375" style="3" customWidth="1"/>
    <col min="9" max="9" width="3.875" style="3" customWidth="1"/>
    <col min="10" max="10" width="10.5" style="3" customWidth="1"/>
    <col min="11" max="12" width="9" style="3"/>
    <col min="13" max="13" width="11.875" style="3" customWidth="1"/>
    <col min="14" max="15" width="10.25" style="3" customWidth="1"/>
    <col min="16" max="16384" width="9" style="3"/>
  </cols>
  <sheetData>
    <row r="1" spans="2:17" ht="16.5">
      <c r="B1" s="7" t="s">
        <v>24</v>
      </c>
      <c r="C1" s="4"/>
      <c r="D1" s="4"/>
      <c r="E1" s="5"/>
    </row>
    <row r="2" spans="2:17" s="2" customFormat="1">
      <c r="B2" s="6" t="s">
        <v>86</v>
      </c>
    </row>
    <row r="3" spans="2:17">
      <c r="B3" s="6" t="s">
        <v>102</v>
      </c>
      <c r="I3" s="6" t="s">
        <v>103</v>
      </c>
    </row>
    <row r="4" spans="2:17" ht="16.5"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2:17" ht="16.5">
      <c r="B5" s="53"/>
      <c r="C5" s="53"/>
      <c r="D5" s="53"/>
      <c r="E5" s="53"/>
      <c r="F5" s="53"/>
      <c r="G5" s="54" t="s">
        <v>104</v>
      </c>
      <c r="H5"/>
      <c r="I5" s="53"/>
      <c r="J5" s="53"/>
      <c r="K5" s="53"/>
      <c r="L5" s="53"/>
      <c r="M5" s="53"/>
      <c r="N5" s="53"/>
      <c r="O5" s="54" t="s">
        <v>104</v>
      </c>
      <c r="Q5"/>
    </row>
    <row r="6" spans="2:17" ht="16.5" customHeight="1">
      <c r="B6" s="236" t="s">
        <v>27</v>
      </c>
      <c r="C6" s="236"/>
      <c r="D6" s="236"/>
      <c r="E6" s="257" t="s">
        <v>101</v>
      </c>
      <c r="F6" s="197"/>
      <c r="G6" s="197"/>
      <c r="H6"/>
      <c r="I6" s="236" t="s">
        <v>27</v>
      </c>
      <c r="J6" s="236"/>
      <c r="K6" s="236"/>
      <c r="L6" s="237"/>
      <c r="M6" s="257" t="s">
        <v>101</v>
      </c>
      <c r="N6" s="197"/>
      <c r="O6" s="197"/>
      <c r="Q6"/>
    </row>
    <row r="7" spans="2:17" ht="16.5" customHeight="1">
      <c r="B7" s="238"/>
      <c r="C7" s="238"/>
      <c r="D7" s="238"/>
      <c r="E7" s="258"/>
      <c r="F7" s="276" t="s">
        <v>28</v>
      </c>
      <c r="G7" s="290" t="s">
        <v>60</v>
      </c>
      <c r="H7"/>
      <c r="I7" s="238"/>
      <c r="J7" s="238"/>
      <c r="K7" s="238"/>
      <c r="L7" s="239"/>
      <c r="M7" s="258"/>
      <c r="N7" s="276" t="s">
        <v>28</v>
      </c>
      <c r="O7" s="290" t="s">
        <v>60</v>
      </c>
      <c r="Q7"/>
    </row>
    <row r="8" spans="2:17" ht="17.25" customHeight="1" thickBot="1">
      <c r="B8" s="194"/>
      <c r="C8" s="195" t="s">
        <v>32</v>
      </c>
      <c r="D8" s="195" t="s">
        <v>30</v>
      </c>
      <c r="E8" s="259"/>
      <c r="F8" s="277"/>
      <c r="G8" s="291"/>
      <c r="H8"/>
      <c r="I8" s="194"/>
      <c r="J8" s="195" t="s">
        <v>58</v>
      </c>
      <c r="K8" s="195" t="s">
        <v>32</v>
      </c>
      <c r="L8" s="195" t="s">
        <v>26</v>
      </c>
      <c r="M8" s="259"/>
      <c r="N8" s="277"/>
      <c r="O8" s="291"/>
      <c r="Q8"/>
    </row>
    <row r="9" spans="2:17" ht="16.5">
      <c r="B9" s="60"/>
      <c r="C9" s="59" t="s">
        <v>59</v>
      </c>
      <c r="D9" s="59" t="s">
        <v>19</v>
      </c>
      <c r="E9" s="89">
        <f>F9+G9</f>
        <v>85373.99</v>
      </c>
      <c r="F9" s="90">
        <v>70550.77</v>
      </c>
      <c r="G9" s="77">
        <v>14823.22</v>
      </c>
      <c r="H9"/>
      <c r="I9" s="85"/>
      <c r="J9" s="86" t="s">
        <v>57</v>
      </c>
      <c r="K9" s="86" t="s">
        <v>59</v>
      </c>
      <c r="L9" s="81" t="s">
        <v>19</v>
      </c>
      <c r="M9" s="68">
        <f>N9+O9</f>
        <v>85373.99</v>
      </c>
      <c r="N9" s="68">
        <v>70550.77</v>
      </c>
      <c r="O9" s="83">
        <v>14823.22</v>
      </c>
      <c r="Q9"/>
    </row>
    <row r="10" spans="2:17" ht="16.5">
      <c r="B10" s="60"/>
      <c r="C10" s="61"/>
      <c r="D10" s="61" t="s">
        <v>111</v>
      </c>
      <c r="E10" s="89">
        <f t="shared" ref="E10:E23" si="0">F10+G10</f>
        <v>1745.87</v>
      </c>
      <c r="F10" s="70">
        <v>1056.75</v>
      </c>
      <c r="G10" s="77">
        <v>689.12</v>
      </c>
      <c r="H10"/>
      <c r="I10" s="85"/>
      <c r="J10" s="79" t="s">
        <v>113</v>
      </c>
      <c r="K10" s="79"/>
      <c r="L10" s="79" t="s">
        <v>17</v>
      </c>
      <c r="M10" s="25">
        <f t="shared" ref="M10:M56" si="1">N10+O10</f>
        <v>34781.300000000003</v>
      </c>
      <c r="N10" s="25">
        <v>30492.880000000001</v>
      </c>
      <c r="O10" s="27">
        <v>4288.42</v>
      </c>
      <c r="Q10"/>
    </row>
    <row r="11" spans="2:17" ht="16.5">
      <c r="B11" s="60"/>
      <c r="C11" s="61"/>
      <c r="D11" s="61" t="s">
        <v>7</v>
      </c>
      <c r="E11" s="89">
        <f t="shared" si="0"/>
        <v>8027.54</v>
      </c>
      <c r="F11" s="70">
        <v>6162.75</v>
      </c>
      <c r="G11" s="77">
        <v>1864.79</v>
      </c>
      <c r="H11"/>
      <c r="I11" s="85"/>
      <c r="J11" s="79"/>
      <c r="K11" s="79"/>
      <c r="L11" s="79" t="s">
        <v>36</v>
      </c>
      <c r="M11" s="25">
        <f t="shared" si="1"/>
        <v>2324.0299999999997</v>
      </c>
      <c r="N11" s="25">
        <v>1650.83</v>
      </c>
      <c r="O11" s="27">
        <v>673.2</v>
      </c>
      <c r="Q11"/>
    </row>
    <row r="12" spans="2:17" ht="16.5">
      <c r="B12" s="60"/>
      <c r="C12" s="61"/>
      <c r="D12" s="61" t="s">
        <v>9</v>
      </c>
      <c r="E12" s="89">
        <f t="shared" si="0"/>
        <v>24039.200000000001</v>
      </c>
      <c r="F12" s="70">
        <v>19996.86</v>
      </c>
      <c r="G12" s="77">
        <v>4042.34</v>
      </c>
      <c r="H12"/>
      <c r="I12" s="85"/>
      <c r="J12" s="79"/>
      <c r="K12" s="79"/>
      <c r="L12" s="79" t="s">
        <v>31</v>
      </c>
      <c r="M12" s="25">
        <f t="shared" si="1"/>
        <v>2916.5699999999997</v>
      </c>
      <c r="N12" s="25">
        <v>2205.29</v>
      </c>
      <c r="O12" s="27">
        <v>711.28</v>
      </c>
      <c r="Q12"/>
    </row>
    <row r="13" spans="2:17" ht="16.5">
      <c r="B13" s="60"/>
      <c r="C13" s="65"/>
      <c r="D13" s="63" t="s">
        <v>8</v>
      </c>
      <c r="E13" s="91">
        <f t="shared" si="0"/>
        <v>51561.380000000005</v>
      </c>
      <c r="F13" s="72">
        <v>43334.41</v>
      </c>
      <c r="G13" s="78">
        <v>8226.9699999999993</v>
      </c>
      <c r="H13"/>
      <c r="I13" s="85"/>
      <c r="J13" s="79"/>
      <c r="K13" s="79"/>
      <c r="L13" s="79" t="s">
        <v>21</v>
      </c>
      <c r="M13" s="25">
        <f t="shared" si="1"/>
        <v>17240.98</v>
      </c>
      <c r="N13" s="25">
        <v>14985.09</v>
      </c>
      <c r="O13" s="27">
        <v>2255.89</v>
      </c>
      <c r="Q13"/>
    </row>
    <row r="14" spans="2:17" ht="16.5">
      <c r="B14" s="60"/>
      <c r="C14" s="74" t="s">
        <v>35</v>
      </c>
      <c r="D14" s="75" t="s">
        <v>19</v>
      </c>
      <c r="E14" s="89">
        <f t="shared" si="0"/>
        <v>55749.99</v>
      </c>
      <c r="F14" s="70">
        <v>46218.21</v>
      </c>
      <c r="G14" s="77">
        <v>9531.7800000000007</v>
      </c>
      <c r="H14"/>
      <c r="I14" s="85"/>
      <c r="J14" s="79"/>
      <c r="K14" s="79"/>
      <c r="L14" s="79" t="s">
        <v>29</v>
      </c>
      <c r="M14" s="25">
        <f t="shared" si="1"/>
        <v>7416.72</v>
      </c>
      <c r="N14" s="25">
        <v>6116.6</v>
      </c>
      <c r="O14" s="27">
        <v>1300.1199999999999</v>
      </c>
      <c r="Q14"/>
    </row>
    <row r="15" spans="2:17" ht="16.5">
      <c r="B15" s="60"/>
      <c r="C15" s="74"/>
      <c r="D15" s="61" t="s">
        <v>111</v>
      </c>
      <c r="E15" s="89">
        <f t="shared" si="0"/>
        <v>999.67000000000007</v>
      </c>
      <c r="F15" s="70">
        <v>563.20000000000005</v>
      </c>
      <c r="G15" s="77">
        <v>436.47</v>
      </c>
      <c r="H15"/>
      <c r="I15" s="85"/>
      <c r="J15" s="79"/>
      <c r="K15" s="79"/>
      <c r="L15" s="79" t="s">
        <v>22</v>
      </c>
      <c r="M15" s="25">
        <f t="shared" si="1"/>
        <v>2860.5099999999998</v>
      </c>
      <c r="N15" s="25">
        <v>2023.6</v>
      </c>
      <c r="O15" s="27">
        <v>836.91</v>
      </c>
      <c r="Q15"/>
    </row>
    <row r="16" spans="2:17" ht="16.5">
      <c r="B16" s="60"/>
      <c r="C16" s="74"/>
      <c r="D16" s="61" t="s">
        <v>7</v>
      </c>
      <c r="E16" s="89">
        <f t="shared" si="0"/>
        <v>4682.9400000000005</v>
      </c>
      <c r="F16" s="70">
        <v>3512.32</v>
      </c>
      <c r="G16" s="77">
        <v>1170.6199999999999</v>
      </c>
      <c r="H16"/>
      <c r="I16" s="85"/>
      <c r="J16" s="79"/>
      <c r="K16" s="79"/>
      <c r="L16" s="79" t="s">
        <v>15</v>
      </c>
      <c r="M16" s="25">
        <f t="shared" si="1"/>
        <v>1140.93</v>
      </c>
      <c r="N16" s="25">
        <v>951.84</v>
      </c>
      <c r="O16" s="27">
        <v>189.09</v>
      </c>
      <c r="Q16"/>
    </row>
    <row r="17" spans="2:17" ht="16.5">
      <c r="B17" s="60"/>
      <c r="C17" s="74"/>
      <c r="D17" s="74" t="s">
        <v>9</v>
      </c>
      <c r="E17" s="89">
        <f t="shared" si="0"/>
        <v>15734.39</v>
      </c>
      <c r="F17" s="70">
        <v>13124.19</v>
      </c>
      <c r="G17" s="77">
        <v>2610.1999999999998</v>
      </c>
      <c r="H17"/>
      <c r="I17" s="85"/>
      <c r="J17" s="79"/>
      <c r="K17" s="79"/>
      <c r="L17" s="79" t="s">
        <v>18</v>
      </c>
      <c r="M17" s="25">
        <f t="shared" si="1"/>
        <v>7275.5400000000009</v>
      </c>
      <c r="N17" s="25">
        <v>5917.56</v>
      </c>
      <c r="O17" s="27">
        <v>1357.98</v>
      </c>
      <c r="Q17"/>
    </row>
    <row r="18" spans="2:17" ht="16.5">
      <c r="B18" s="60"/>
      <c r="C18" s="65"/>
      <c r="D18" s="65" t="s">
        <v>8</v>
      </c>
      <c r="E18" s="91">
        <f t="shared" si="0"/>
        <v>34332.99</v>
      </c>
      <c r="F18" s="72">
        <v>29018.5</v>
      </c>
      <c r="G18" s="78">
        <v>5314.49</v>
      </c>
      <c r="H18"/>
      <c r="I18" s="85"/>
      <c r="J18" s="79"/>
      <c r="K18" s="79"/>
      <c r="L18" s="79" t="s">
        <v>13</v>
      </c>
      <c r="M18" s="25">
        <f t="shared" si="1"/>
        <v>942.05</v>
      </c>
      <c r="N18" s="25">
        <v>565</v>
      </c>
      <c r="O18" s="27">
        <v>377.05</v>
      </c>
      <c r="Q18"/>
    </row>
    <row r="19" spans="2:17" ht="16.5">
      <c r="B19" s="60"/>
      <c r="C19" s="74" t="s">
        <v>25</v>
      </c>
      <c r="D19" s="75" t="s">
        <v>19</v>
      </c>
      <c r="E19" s="89">
        <f t="shared" si="0"/>
        <v>29624.010000000002</v>
      </c>
      <c r="F19" s="70">
        <v>24332.560000000001</v>
      </c>
      <c r="G19" s="77">
        <v>5291.45</v>
      </c>
      <c r="H19"/>
      <c r="I19" s="85"/>
      <c r="J19" s="79"/>
      <c r="K19" s="79"/>
      <c r="L19" s="79" t="s">
        <v>14</v>
      </c>
      <c r="M19" s="25">
        <f t="shared" si="1"/>
        <v>1130.5</v>
      </c>
      <c r="N19" s="25">
        <v>614.83000000000004</v>
      </c>
      <c r="O19" s="27">
        <v>515.66999999999996</v>
      </c>
      <c r="Q19"/>
    </row>
    <row r="20" spans="2:17" ht="16.5">
      <c r="B20" s="60"/>
      <c r="C20" s="74"/>
      <c r="D20" s="61" t="s">
        <v>111</v>
      </c>
      <c r="E20" s="89">
        <f t="shared" si="0"/>
        <v>746.21</v>
      </c>
      <c r="F20" s="70">
        <v>493.55</v>
      </c>
      <c r="G20" s="77">
        <v>252.66</v>
      </c>
      <c r="H20"/>
      <c r="I20" s="85"/>
      <c r="J20" s="79"/>
      <c r="K20" s="79"/>
      <c r="L20" s="79" t="s">
        <v>16</v>
      </c>
      <c r="M20" s="25">
        <f t="shared" si="1"/>
        <v>911.43000000000006</v>
      </c>
      <c r="N20" s="25">
        <v>500.5</v>
      </c>
      <c r="O20" s="27">
        <v>410.93</v>
      </c>
      <c r="Q20"/>
    </row>
    <row r="21" spans="2:17" ht="16.5">
      <c r="B21" s="60"/>
      <c r="C21" s="74"/>
      <c r="D21" s="61" t="s">
        <v>7</v>
      </c>
      <c r="E21" s="89">
        <f t="shared" si="0"/>
        <v>3344.6</v>
      </c>
      <c r="F21" s="70">
        <v>2650.43</v>
      </c>
      <c r="G21" s="77">
        <v>694.17</v>
      </c>
      <c r="H21"/>
      <c r="I21" s="85"/>
      <c r="J21" s="79"/>
      <c r="K21" s="79"/>
      <c r="L21" s="79" t="s">
        <v>23</v>
      </c>
      <c r="M21" s="25">
        <f t="shared" si="1"/>
        <v>488.32000000000005</v>
      </c>
      <c r="N21" s="25">
        <v>250.83</v>
      </c>
      <c r="O21" s="27">
        <v>237.49</v>
      </c>
      <c r="Q21"/>
    </row>
    <row r="22" spans="2:17" ht="16.5">
      <c r="B22" s="60"/>
      <c r="C22" s="74"/>
      <c r="D22" s="74" t="s">
        <v>9</v>
      </c>
      <c r="E22" s="89">
        <f t="shared" si="0"/>
        <v>8304.81</v>
      </c>
      <c r="F22" s="70">
        <v>6872.67</v>
      </c>
      <c r="G22" s="77">
        <v>1432.14</v>
      </c>
      <c r="H22"/>
      <c r="I22" s="85"/>
      <c r="J22" s="79"/>
      <c r="K22" s="79"/>
      <c r="L22" s="79" t="s">
        <v>20</v>
      </c>
      <c r="M22" s="25">
        <f t="shared" si="1"/>
        <v>2869.76</v>
      </c>
      <c r="N22" s="25">
        <v>2249.15</v>
      </c>
      <c r="O22" s="27">
        <v>620.61</v>
      </c>
      <c r="Q22"/>
    </row>
    <row r="23" spans="2:17" ht="16.5">
      <c r="B23" s="76"/>
      <c r="C23" s="65"/>
      <c r="D23" s="65" t="s">
        <v>8</v>
      </c>
      <c r="E23" s="91">
        <f t="shared" si="0"/>
        <v>17228.400000000001</v>
      </c>
      <c r="F23" s="72">
        <v>14315.92</v>
      </c>
      <c r="G23" s="78">
        <v>2912.48</v>
      </c>
      <c r="H23"/>
      <c r="I23" s="85"/>
      <c r="J23" s="79"/>
      <c r="K23" s="79"/>
      <c r="L23" s="79" t="s">
        <v>33</v>
      </c>
      <c r="M23" s="25">
        <f t="shared" si="1"/>
        <v>1625.74</v>
      </c>
      <c r="N23" s="25">
        <v>1137.75</v>
      </c>
      <c r="O23" s="27">
        <v>487.99</v>
      </c>
      <c r="Q23"/>
    </row>
    <row r="24" spans="2:17" ht="16.5">
      <c r="B24" s="41" t="s">
        <v>110</v>
      </c>
      <c r="E24" s="15"/>
      <c r="F24" s="15"/>
      <c r="G24" s="15"/>
      <c r="H24"/>
      <c r="I24" s="85"/>
      <c r="J24" s="79"/>
      <c r="K24" s="80"/>
      <c r="L24" s="80" t="s">
        <v>34</v>
      </c>
      <c r="M24" s="25">
        <f t="shared" si="1"/>
        <v>1449.62</v>
      </c>
      <c r="N24" s="25">
        <v>889.02</v>
      </c>
      <c r="O24" s="27">
        <v>560.6</v>
      </c>
      <c r="Q24"/>
    </row>
    <row r="25" spans="2:17" ht="16.5">
      <c r="B25" s="263" t="s">
        <v>186</v>
      </c>
      <c r="C25" s="263"/>
      <c r="D25" s="263"/>
      <c r="E25" s="263"/>
      <c r="F25" s="263"/>
      <c r="G25" s="263"/>
      <c r="H25"/>
      <c r="I25" s="87"/>
      <c r="J25" s="87"/>
      <c r="K25" s="81" t="s">
        <v>35</v>
      </c>
      <c r="L25" s="81" t="s">
        <v>19</v>
      </c>
      <c r="M25" s="68">
        <f t="shared" si="1"/>
        <v>55749.99</v>
      </c>
      <c r="N25" s="68">
        <v>46218.21</v>
      </c>
      <c r="O25" s="84">
        <v>9531.7800000000007</v>
      </c>
      <c r="Q25"/>
    </row>
    <row r="26" spans="2:17" ht="16.5">
      <c r="B26" s="263"/>
      <c r="C26" s="263"/>
      <c r="D26" s="263"/>
      <c r="E26" s="263"/>
      <c r="F26" s="263"/>
      <c r="G26" s="263"/>
      <c r="H26"/>
      <c r="I26" s="87"/>
      <c r="J26" s="87"/>
      <c r="K26" s="79"/>
      <c r="L26" s="79" t="s">
        <v>17</v>
      </c>
      <c r="M26" s="25">
        <f t="shared" si="1"/>
        <v>21994.639999999999</v>
      </c>
      <c r="N26" s="25">
        <v>19284.349999999999</v>
      </c>
      <c r="O26" s="27">
        <v>2710.29</v>
      </c>
      <c r="Q26"/>
    </row>
    <row r="27" spans="2:17" ht="16.5">
      <c r="E27" s="15"/>
      <c r="F27" s="15"/>
      <c r="G27" s="15"/>
      <c r="H27"/>
      <c r="I27" s="87"/>
      <c r="J27" s="87"/>
      <c r="K27" s="79"/>
      <c r="L27" s="79" t="s">
        <v>36</v>
      </c>
      <c r="M27" s="25">
        <f t="shared" si="1"/>
        <v>1515.91</v>
      </c>
      <c r="N27" s="25">
        <v>1079.17</v>
      </c>
      <c r="O27" s="27">
        <v>436.74</v>
      </c>
      <c r="Q27"/>
    </row>
    <row r="28" spans="2:17" ht="16.5">
      <c r="B28"/>
      <c r="C28"/>
      <c r="D28"/>
      <c r="E28"/>
      <c r="F28"/>
      <c r="G28"/>
      <c r="H28"/>
      <c r="I28" s="87"/>
      <c r="J28" s="87"/>
      <c r="K28" s="79"/>
      <c r="L28" s="79" t="s">
        <v>31</v>
      </c>
      <c r="M28" s="25">
        <f t="shared" si="1"/>
        <v>1809.5700000000002</v>
      </c>
      <c r="N28" s="25">
        <v>1384.17</v>
      </c>
      <c r="O28" s="27">
        <v>425.4</v>
      </c>
      <c r="Q28"/>
    </row>
    <row r="29" spans="2:17" ht="16.5">
      <c r="B29"/>
      <c r="C29"/>
      <c r="D29"/>
      <c r="E29"/>
      <c r="F29"/>
      <c r="G29"/>
      <c r="H29"/>
      <c r="I29" s="87"/>
      <c r="J29" s="87"/>
      <c r="K29" s="79"/>
      <c r="L29" s="79" t="s">
        <v>21</v>
      </c>
      <c r="M29" s="25">
        <f t="shared" si="1"/>
        <v>11233.84</v>
      </c>
      <c r="N29" s="25">
        <v>9822.07</v>
      </c>
      <c r="O29" s="27">
        <v>1411.77</v>
      </c>
      <c r="Q29"/>
    </row>
    <row r="30" spans="2:17" ht="16.5">
      <c r="B30"/>
      <c r="C30"/>
      <c r="D30"/>
      <c r="E30"/>
      <c r="F30"/>
      <c r="G30"/>
      <c r="H30"/>
      <c r="I30" s="87"/>
      <c r="J30" s="87"/>
      <c r="K30" s="79"/>
      <c r="L30" s="79" t="s">
        <v>29</v>
      </c>
      <c r="M30" s="25">
        <f t="shared" si="1"/>
        <v>5279.73</v>
      </c>
      <c r="N30" s="25">
        <v>4409.99</v>
      </c>
      <c r="O30" s="27">
        <v>869.74</v>
      </c>
      <c r="Q30"/>
    </row>
    <row r="31" spans="2:17" ht="13.5" customHeight="1">
      <c r="B31"/>
      <c r="C31"/>
      <c r="D31"/>
      <c r="E31"/>
      <c r="F31"/>
      <c r="G31"/>
      <c r="H31"/>
      <c r="I31" s="87"/>
      <c r="J31" s="87"/>
      <c r="K31" s="79"/>
      <c r="L31" s="79" t="s">
        <v>22</v>
      </c>
      <c r="M31" s="25">
        <f t="shared" si="1"/>
        <v>1778.1299999999999</v>
      </c>
      <c r="N31" s="25">
        <v>1258.8499999999999</v>
      </c>
      <c r="O31" s="27">
        <v>519.28</v>
      </c>
      <c r="Q31"/>
    </row>
    <row r="32" spans="2:17" ht="16.5">
      <c r="B32"/>
      <c r="C32"/>
      <c r="D32"/>
      <c r="E32"/>
      <c r="F32"/>
      <c r="G32"/>
      <c r="H32"/>
      <c r="I32" s="87"/>
      <c r="J32" s="87"/>
      <c r="K32" s="79"/>
      <c r="L32" s="79" t="s">
        <v>15</v>
      </c>
      <c r="M32" s="25">
        <f t="shared" si="1"/>
        <v>675.26</v>
      </c>
      <c r="N32" s="25">
        <v>569.34</v>
      </c>
      <c r="O32" s="27">
        <v>105.92</v>
      </c>
      <c r="Q32"/>
    </row>
    <row r="33" spans="2:17" ht="16.5">
      <c r="B33"/>
      <c r="C33"/>
      <c r="D33"/>
      <c r="E33"/>
      <c r="F33"/>
      <c r="G33"/>
      <c r="H33"/>
      <c r="I33" s="87"/>
      <c r="J33" s="87"/>
      <c r="K33" s="79"/>
      <c r="L33" s="79" t="s">
        <v>18</v>
      </c>
      <c r="M33" s="25">
        <f t="shared" si="1"/>
        <v>5339.08</v>
      </c>
      <c r="N33" s="25">
        <v>4429.4399999999996</v>
      </c>
      <c r="O33" s="27">
        <v>909.64</v>
      </c>
      <c r="Q33"/>
    </row>
    <row r="34" spans="2:17" ht="16.5">
      <c r="B34"/>
      <c r="C34"/>
      <c r="D34"/>
      <c r="E34"/>
      <c r="F34"/>
      <c r="G34"/>
      <c r="H34"/>
      <c r="I34" s="87"/>
      <c r="J34" s="87"/>
      <c r="K34" s="79"/>
      <c r="L34" s="79" t="s">
        <v>13</v>
      </c>
      <c r="M34" s="25">
        <f t="shared" si="1"/>
        <v>599.64</v>
      </c>
      <c r="N34" s="25">
        <v>353.17</v>
      </c>
      <c r="O34" s="27">
        <v>246.47</v>
      </c>
      <c r="Q34"/>
    </row>
    <row r="35" spans="2:17" ht="16.5">
      <c r="B35"/>
      <c r="C35"/>
      <c r="D35"/>
      <c r="E35"/>
      <c r="F35"/>
      <c r="G35"/>
      <c r="H35"/>
      <c r="I35" s="87"/>
      <c r="J35" s="87"/>
      <c r="K35" s="79"/>
      <c r="L35" s="79" t="s">
        <v>14</v>
      </c>
      <c r="M35" s="25">
        <f t="shared" si="1"/>
        <v>735.24</v>
      </c>
      <c r="N35" s="25">
        <v>393.83</v>
      </c>
      <c r="O35" s="27">
        <v>341.41</v>
      </c>
      <c r="Q35"/>
    </row>
    <row r="36" spans="2:17" ht="16.5">
      <c r="B36"/>
      <c r="C36"/>
      <c r="D36"/>
      <c r="E36"/>
      <c r="F36"/>
      <c r="G36"/>
      <c r="H36"/>
      <c r="I36" s="87"/>
      <c r="J36" s="87"/>
      <c r="K36" s="79"/>
      <c r="L36" s="79" t="s">
        <v>16</v>
      </c>
      <c r="M36" s="25">
        <f t="shared" si="1"/>
        <v>608.83000000000004</v>
      </c>
      <c r="N36" s="25">
        <v>326.67</v>
      </c>
      <c r="O36" s="27">
        <v>282.16000000000003</v>
      </c>
      <c r="Q36"/>
    </row>
    <row r="37" spans="2:17" ht="16.5">
      <c r="B37"/>
      <c r="C37"/>
      <c r="D37"/>
      <c r="E37"/>
      <c r="F37"/>
      <c r="G37"/>
      <c r="H37"/>
      <c r="I37" s="87"/>
      <c r="J37" s="87"/>
      <c r="K37" s="79"/>
      <c r="L37" s="79" t="s">
        <v>23</v>
      </c>
      <c r="M37" s="25">
        <f t="shared" si="1"/>
        <v>325.76</v>
      </c>
      <c r="N37" s="25">
        <v>164.67</v>
      </c>
      <c r="O37" s="27">
        <v>161.09</v>
      </c>
      <c r="Q37"/>
    </row>
    <row r="38" spans="2:17" ht="16.5">
      <c r="B38"/>
      <c r="C38"/>
      <c r="D38"/>
      <c r="E38"/>
      <c r="F38"/>
      <c r="G38"/>
      <c r="H38"/>
      <c r="I38" s="87"/>
      <c r="J38" s="87"/>
      <c r="K38" s="79"/>
      <c r="L38" s="79" t="s">
        <v>20</v>
      </c>
      <c r="M38" s="25">
        <f t="shared" si="1"/>
        <v>1806.8999999999999</v>
      </c>
      <c r="N38" s="25">
        <v>1411.82</v>
      </c>
      <c r="O38" s="27">
        <v>395.08</v>
      </c>
      <c r="Q38"/>
    </row>
    <row r="39" spans="2:17" ht="16.5">
      <c r="B39"/>
      <c r="C39"/>
      <c r="D39"/>
      <c r="E39"/>
      <c r="F39"/>
      <c r="G39"/>
      <c r="H39"/>
      <c r="I39" s="87"/>
      <c r="J39" s="87"/>
      <c r="K39" s="79"/>
      <c r="L39" s="79" t="s">
        <v>33</v>
      </c>
      <c r="M39" s="25">
        <f t="shared" si="1"/>
        <v>1088.03</v>
      </c>
      <c r="N39" s="25">
        <v>757.17</v>
      </c>
      <c r="O39" s="27">
        <v>330.86</v>
      </c>
      <c r="Q39"/>
    </row>
    <row r="40" spans="2:17" ht="16.5">
      <c r="B40"/>
      <c r="C40"/>
      <c r="D40"/>
      <c r="E40"/>
      <c r="F40"/>
      <c r="G40"/>
      <c r="H40"/>
      <c r="I40" s="87"/>
      <c r="J40" s="87"/>
      <c r="K40" s="79"/>
      <c r="L40" s="80" t="s">
        <v>34</v>
      </c>
      <c r="M40" s="25">
        <f t="shared" si="1"/>
        <v>959.45</v>
      </c>
      <c r="N40" s="25">
        <v>573.52</v>
      </c>
      <c r="O40" s="27">
        <v>385.93</v>
      </c>
      <c r="Q40"/>
    </row>
    <row r="41" spans="2:17" ht="12" customHeight="1">
      <c r="B41"/>
      <c r="C41"/>
      <c r="D41"/>
      <c r="E41"/>
      <c r="F41"/>
      <c r="G41"/>
      <c r="H41"/>
      <c r="I41" s="87"/>
      <c r="J41" s="87"/>
      <c r="K41" s="81" t="s">
        <v>25</v>
      </c>
      <c r="L41" s="81" t="s">
        <v>19</v>
      </c>
      <c r="M41" s="68">
        <f t="shared" si="1"/>
        <v>29624.010000000002</v>
      </c>
      <c r="N41" s="68">
        <v>24332.560000000001</v>
      </c>
      <c r="O41" s="84">
        <v>5291.45</v>
      </c>
      <c r="Q41"/>
    </row>
    <row r="42" spans="2:17" ht="16.5">
      <c r="B42"/>
      <c r="C42"/>
      <c r="D42"/>
      <c r="E42"/>
      <c r="F42"/>
      <c r="G42"/>
      <c r="H42"/>
      <c r="I42" s="87"/>
      <c r="J42" s="87"/>
      <c r="K42" s="79"/>
      <c r="L42" s="79" t="s">
        <v>17</v>
      </c>
      <c r="M42" s="25">
        <f t="shared" si="1"/>
        <v>12786.66</v>
      </c>
      <c r="N42" s="25">
        <v>11208.53</v>
      </c>
      <c r="O42" s="27">
        <v>1578.13</v>
      </c>
      <c r="Q42"/>
    </row>
    <row r="43" spans="2:17" ht="16.5">
      <c r="B43"/>
      <c r="C43"/>
      <c r="D43"/>
      <c r="E43"/>
      <c r="F43"/>
      <c r="G43"/>
      <c r="H43"/>
      <c r="I43" s="87"/>
      <c r="J43" s="87"/>
      <c r="K43" s="79"/>
      <c r="L43" s="79" t="s">
        <v>36</v>
      </c>
      <c r="M43" s="25">
        <f t="shared" si="1"/>
        <v>808.13</v>
      </c>
      <c r="N43" s="25">
        <v>571.66999999999996</v>
      </c>
      <c r="O43" s="27">
        <v>236.46</v>
      </c>
      <c r="Q43"/>
    </row>
    <row r="44" spans="2:17" ht="16.5">
      <c r="B44"/>
      <c r="C44"/>
      <c r="D44"/>
      <c r="E44"/>
      <c r="F44"/>
      <c r="G44"/>
      <c r="H44"/>
      <c r="I44" s="87"/>
      <c r="J44" s="87"/>
      <c r="K44" s="79"/>
      <c r="L44" s="79" t="s">
        <v>31</v>
      </c>
      <c r="M44" s="25">
        <f t="shared" si="1"/>
        <v>1106.99</v>
      </c>
      <c r="N44" s="25">
        <v>821.12</v>
      </c>
      <c r="O44" s="27">
        <v>285.87</v>
      </c>
      <c r="Q44"/>
    </row>
    <row r="45" spans="2:17" ht="16.5">
      <c r="B45"/>
      <c r="C45"/>
      <c r="D45"/>
      <c r="E45"/>
      <c r="F45"/>
      <c r="G45"/>
      <c r="H45"/>
      <c r="I45" s="87"/>
      <c r="J45" s="87"/>
      <c r="K45" s="79"/>
      <c r="L45" s="79" t="s">
        <v>21</v>
      </c>
      <c r="M45" s="25">
        <f t="shared" si="1"/>
        <v>6007.1500000000005</v>
      </c>
      <c r="N45" s="25">
        <v>5163.0200000000004</v>
      </c>
      <c r="O45" s="27">
        <v>844.13</v>
      </c>
      <c r="Q45"/>
    </row>
    <row r="46" spans="2:17" ht="16.5">
      <c r="B46"/>
      <c r="C46"/>
      <c r="D46"/>
      <c r="E46"/>
      <c r="F46"/>
      <c r="G46"/>
      <c r="H46"/>
      <c r="I46" s="87"/>
      <c r="J46" s="87"/>
      <c r="K46" s="79"/>
      <c r="L46" s="79" t="s">
        <v>29</v>
      </c>
      <c r="M46" s="25">
        <f t="shared" si="1"/>
        <v>2137</v>
      </c>
      <c r="N46" s="25">
        <v>1706.62</v>
      </c>
      <c r="O46" s="27">
        <v>430.38</v>
      </c>
      <c r="Q46"/>
    </row>
    <row r="47" spans="2:17" ht="16.5">
      <c r="B47"/>
      <c r="C47"/>
      <c r="D47"/>
      <c r="E47"/>
      <c r="F47"/>
      <c r="G47"/>
      <c r="H47"/>
      <c r="I47" s="87"/>
      <c r="J47" s="87"/>
      <c r="K47" s="79"/>
      <c r="L47" s="79" t="s">
        <v>22</v>
      </c>
      <c r="M47" s="25">
        <f t="shared" si="1"/>
        <v>1082.3800000000001</v>
      </c>
      <c r="N47" s="25">
        <v>764.75</v>
      </c>
      <c r="O47" s="27">
        <v>317.63</v>
      </c>
      <c r="Q47"/>
    </row>
    <row r="48" spans="2:17" ht="16.5">
      <c r="B48"/>
      <c r="C48"/>
      <c r="D48"/>
      <c r="E48"/>
      <c r="F48"/>
      <c r="G48"/>
      <c r="H48"/>
      <c r="I48" s="87"/>
      <c r="J48" s="87"/>
      <c r="K48" s="79"/>
      <c r="L48" s="79" t="s">
        <v>15</v>
      </c>
      <c r="M48" s="25">
        <f t="shared" si="1"/>
        <v>465.67</v>
      </c>
      <c r="N48" s="25">
        <v>382.5</v>
      </c>
      <c r="O48" s="27">
        <v>83.17</v>
      </c>
      <c r="Q48"/>
    </row>
    <row r="49" spans="2:17" ht="16.5">
      <c r="B49"/>
      <c r="C49"/>
      <c r="D49"/>
      <c r="E49"/>
      <c r="F49"/>
      <c r="G49"/>
      <c r="H49"/>
      <c r="I49" s="87"/>
      <c r="J49" s="87"/>
      <c r="K49" s="79"/>
      <c r="L49" s="79" t="s">
        <v>18</v>
      </c>
      <c r="M49" s="25">
        <f t="shared" si="1"/>
        <v>1936.4699999999998</v>
      </c>
      <c r="N49" s="25">
        <v>1488.12</v>
      </c>
      <c r="O49" s="27">
        <v>448.35</v>
      </c>
      <c r="Q49"/>
    </row>
    <row r="50" spans="2:17" ht="16.5">
      <c r="B50"/>
      <c r="C50"/>
      <c r="D50"/>
      <c r="E50"/>
      <c r="F50"/>
      <c r="G50"/>
      <c r="H50"/>
      <c r="I50" s="87"/>
      <c r="J50" s="87"/>
      <c r="K50" s="79"/>
      <c r="L50" s="79" t="s">
        <v>13</v>
      </c>
      <c r="M50" s="25">
        <f t="shared" si="1"/>
        <v>342.41</v>
      </c>
      <c r="N50" s="25">
        <v>211.83</v>
      </c>
      <c r="O50" s="27">
        <v>130.58000000000001</v>
      </c>
      <c r="Q50"/>
    </row>
    <row r="51" spans="2:17" ht="16.5">
      <c r="B51"/>
      <c r="C51"/>
      <c r="D51"/>
      <c r="E51"/>
      <c r="F51"/>
      <c r="G51"/>
      <c r="H51"/>
      <c r="I51" s="87"/>
      <c r="J51" s="87"/>
      <c r="K51" s="79"/>
      <c r="L51" s="79" t="s">
        <v>14</v>
      </c>
      <c r="M51" s="25">
        <f t="shared" si="1"/>
        <v>395.26</v>
      </c>
      <c r="N51" s="25">
        <v>221</v>
      </c>
      <c r="O51" s="27">
        <v>174.26</v>
      </c>
      <c r="Q51"/>
    </row>
    <row r="52" spans="2:17" ht="16.5">
      <c r="B52"/>
      <c r="C52"/>
      <c r="D52"/>
      <c r="E52"/>
      <c r="F52"/>
      <c r="G52"/>
      <c r="H52"/>
      <c r="I52" s="87"/>
      <c r="J52" s="87"/>
      <c r="K52" s="79"/>
      <c r="L52" s="79" t="s">
        <v>16</v>
      </c>
      <c r="M52" s="25">
        <f t="shared" si="1"/>
        <v>302.60000000000002</v>
      </c>
      <c r="N52" s="25">
        <v>173.83</v>
      </c>
      <c r="O52" s="27">
        <v>128.77000000000001</v>
      </c>
      <c r="Q52"/>
    </row>
    <row r="53" spans="2:17" ht="16.5">
      <c r="B53"/>
      <c r="C53"/>
      <c r="D53"/>
      <c r="E53"/>
      <c r="F53"/>
      <c r="G53"/>
      <c r="H53"/>
      <c r="I53" s="87"/>
      <c r="J53" s="87"/>
      <c r="K53" s="79"/>
      <c r="L53" s="79" t="s">
        <v>23</v>
      </c>
      <c r="M53" s="25">
        <f t="shared" si="1"/>
        <v>162.56</v>
      </c>
      <c r="N53" s="25">
        <v>86.17</v>
      </c>
      <c r="O53" s="27">
        <v>76.39</v>
      </c>
      <c r="Q53"/>
    </row>
    <row r="54" spans="2:17" ht="16.5">
      <c r="B54"/>
      <c r="C54"/>
      <c r="D54"/>
      <c r="E54"/>
      <c r="F54"/>
      <c r="G54"/>
      <c r="H54"/>
      <c r="I54" s="87"/>
      <c r="J54" s="87"/>
      <c r="K54" s="79"/>
      <c r="L54" s="79" t="s">
        <v>20</v>
      </c>
      <c r="M54" s="25">
        <f t="shared" si="1"/>
        <v>1062.8600000000001</v>
      </c>
      <c r="N54" s="25">
        <v>837.33</v>
      </c>
      <c r="O54" s="27">
        <v>225.53</v>
      </c>
      <c r="Q54"/>
    </row>
    <row r="55" spans="2:17" ht="16.5">
      <c r="B55"/>
      <c r="C55"/>
      <c r="D55"/>
      <c r="E55"/>
      <c r="F55"/>
      <c r="G55"/>
      <c r="H55"/>
      <c r="I55" s="87"/>
      <c r="J55" s="87"/>
      <c r="K55" s="79"/>
      <c r="L55" s="79" t="s">
        <v>33</v>
      </c>
      <c r="M55" s="25">
        <f t="shared" si="1"/>
        <v>537.71</v>
      </c>
      <c r="N55" s="25">
        <v>380.58</v>
      </c>
      <c r="O55" s="27">
        <v>157.13</v>
      </c>
      <c r="Q55"/>
    </row>
    <row r="56" spans="2:17" ht="16.5">
      <c r="B56"/>
      <c r="C56"/>
      <c r="D56"/>
      <c r="E56"/>
      <c r="F56"/>
      <c r="G56"/>
      <c r="H56"/>
      <c r="I56" s="88"/>
      <c r="J56" s="80"/>
      <c r="K56" s="80"/>
      <c r="L56" s="80" t="s">
        <v>34</v>
      </c>
      <c r="M56" s="28">
        <f t="shared" si="1"/>
        <v>490.18</v>
      </c>
      <c r="N56" s="28">
        <v>315.5</v>
      </c>
      <c r="O56" s="30">
        <v>174.68</v>
      </c>
      <c r="Q56"/>
    </row>
    <row r="57" spans="2:17" ht="16.5">
      <c r="B57"/>
      <c r="C57"/>
      <c r="D57"/>
      <c r="E57"/>
      <c r="F57"/>
      <c r="G57"/>
      <c r="H57"/>
      <c r="I57" s="41" t="s">
        <v>110</v>
      </c>
      <c r="Q57"/>
    </row>
    <row r="58" spans="2:17" ht="16.5">
      <c r="B58"/>
      <c r="C58"/>
      <c r="D58"/>
      <c r="E58"/>
      <c r="F58"/>
      <c r="G58"/>
      <c r="H58"/>
      <c r="I58" s="263" t="s">
        <v>186</v>
      </c>
      <c r="J58" s="263"/>
      <c r="K58" s="263"/>
      <c r="L58" s="263"/>
      <c r="M58" s="263"/>
      <c r="N58" s="263"/>
      <c r="O58" s="263"/>
      <c r="Q58"/>
    </row>
    <row r="59" spans="2:17" ht="16.5">
      <c r="B59"/>
      <c r="C59"/>
      <c r="D59"/>
      <c r="E59"/>
      <c r="F59"/>
      <c r="G59"/>
      <c r="H59"/>
      <c r="I59" s="263"/>
      <c r="J59" s="263"/>
      <c r="K59" s="263"/>
      <c r="L59" s="263"/>
      <c r="M59" s="263"/>
      <c r="N59" s="263"/>
      <c r="O59" s="263"/>
      <c r="Q59"/>
    </row>
    <row r="60" spans="2:17" ht="16.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2:17" ht="16.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2:17" ht="16.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2:17" ht="16.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2:17" ht="16.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2:17" ht="16.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2:17" ht="16.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2:17" ht="16.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2:17" ht="16.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2:17" ht="16.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2:17" ht="16.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2:17" ht="16.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2:17" ht="16.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2:17" ht="16.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2:17" ht="16.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2:17" ht="16.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2:17" ht="16.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2:17" ht="16.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2:17" ht="16.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2:17" ht="16.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2:17" ht="16.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2:17" ht="16.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2:17" ht="16.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2:17" ht="16.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2:17" ht="16.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2:17" ht="16.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2:17" ht="16.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spans="2:17" ht="16.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2:17" ht="16.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spans="2:17" ht="16.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spans="2:17" ht="16.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spans="2:17" ht="16.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pans="2:17" ht="16.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pans="2:17" ht="16.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pans="2:17" ht="16.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pans="2:17" ht="16.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pans="2:17" ht="16.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spans="2:17" ht="16.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pans="2:17" ht="16.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spans="2:17" ht="16.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spans="2:17" ht="16.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spans="2:17" ht="16.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spans="2:17" ht="16.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</row>
    <row r="103" spans="2:17" ht="16.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</row>
    <row r="104" spans="2:17" ht="16.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pans="2:17" ht="16.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pans="2:17" ht="13.5" customHeight="1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2:17" ht="16.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pans="2:17" ht="16.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pans="2:17" ht="16.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pans="2:17" ht="16.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2:17" ht="16.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pans="2:17" ht="16.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pans="2:17" ht="16.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pans="2:17" ht="16.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pans="2:17" ht="16.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2:17" ht="16.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2:17" ht="16.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2:17" ht="16.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2:17" ht="16.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2:17" ht="16.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2:17" ht="16.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pans="2:17" ht="16.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pans="2:17" ht="16.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pans="2:17" ht="16.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2:17" ht="16.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pans="2:17" ht="16.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2:17" ht="16.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pans="2:17" ht="16.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2:17" ht="16.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pans="2:17" ht="16.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pans="2:17" ht="16.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pans="2:17" ht="16.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2:17" ht="16.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pans="2:17" ht="16.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pans="2:17" ht="16.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pans="2:17" ht="16.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pans="2:17" ht="16.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pans="2:17" ht="16.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2:17" ht="16.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pans="2:17" ht="16.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pans="2:17" ht="16.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pans="2:17" ht="16.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pans="2:17" ht="16.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pans="2:17" ht="16.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pans="2:17" ht="16.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pans="2:17" ht="16.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pans="2:17" ht="16.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pans="2:17" ht="16.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2:17" ht="16.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pans="2:17" ht="16.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pans="2:17" ht="16.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pans="2:17" ht="16.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pans="2:17" ht="16.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pans="2:17" ht="16.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pans="2:17" ht="16.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pans="2:17" ht="16.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pans="2:17" ht="16.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pans="2:17" ht="16.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pans="2:17" ht="16.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pans="2:17" ht="16.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pans="2:17" ht="16.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pans="2:17" ht="16.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pans="2:17" ht="16.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pans="2:17" ht="16.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pans="2:17" ht="16.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pans="2:17" ht="16.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2:17" ht="16.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pans="2:17" ht="16.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2:17" ht="16.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pans="2:17" ht="16.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pans="2:17" ht="16.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pans="2:17" ht="16.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pans="2:17" ht="16.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pans="2:17" ht="16.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pans="2:17" ht="16.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pans="2:17" ht="16.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pans="2:17" ht="16.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pans="2:17" ht="16.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2:17" ht="16.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pans="2:17" ht="16.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pans="2:17" ht="16.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pans="2:17" ht="16.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pans="2:17" ht="16.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pans="2:17" ht="16.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pans="2:17" ht="16.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pans="2:17" ht="16.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pans="2:17" ht="16.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pans="2:17" ht="16.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pans="2:17" ht="16.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pans="2:17" ht="16.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pans="2:17" ht="16.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pans="2:17" ht="16.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pans="2:17" ht="16.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pans="2:17" ht="16.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2:17" ht="16.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2:17" ht="16.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2:17" ht="16.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2:17" ht="16.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2:17" ht="16.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pans="2:17" ht="16.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2:17" ht="16.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2:17" ht="16.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pans="2:17" ht="16.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</sheetData>
  <mergeCells count="10">
    <mergeCell ref="B6:D7"/>
    <mergeCell ref="I6:L7"/>
    <mergeCell ref="N7:N8"/>
    <mergeCell ref="B25:G26"/>
    <mergeCell ref="I58:O59"/>
    <mergeCell ref="E6:E8"/>
    <mergeCell ref="M6:M8"/>
    <mergeCell ref="O7:O8"/>
    <mergeCell ref="F7:F8"/>
    <mergeCell ref="G7:G8"/>
  </mergeCells>
  <phoneticPr fontId="8" type="noConversion"/>
  <hyperlinks>
    <hyperlink ref="B1" location="목차!A1" display="#목차" xr:uid="{00000000-0004-0000-0700-000000000000}"/>
  </hyperlinks>
  <pageMargins left="0.25" right="0.25" top="0.75" bottom="0.75" header="0.30000001192092896" footer="0.30000001192092896"/>
  <pageSetup paperSize="9" scale="46" fitToWidth="0" fitToHeight="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AFC8-B7C4-435B-AA00-08D6D20835BD}">
  <sheetPr>
    <pageSetUpPr autoPageBreaks="0"/>
  </sheetPr>
  <dimension ref="A1:AF84"/>
  <sheetViews>
    <sheetView showGridLines="0" tabSelected="1" topLeftCell="K1" zoomScale="115" zoomScaleNormal="115" workbookViewId="0">
      <selection activeCell="N19" sqref="N19"/>
    </sheetView>
  </sheetViews>
  <sheetFormatPr defaultRowHeight="16.5"/>
  <cols>
    <col min="1" max="1" width="3.5" customWidth="1"/>
    <col min="3" max="15" width="8" customWidth="1"/>
  </cols>
  <sheetData>
    <row r="1" spans="1:32">
      <c r="A1" s="7" t="s">
        <v>24</v>
      </c>
      <c r="B1" s="7"/>
      <c r="C1" s="102"/>
      <c r="D1" s="3"/>
      <c r="E1" s="3"/>
      <c r="F1" s="3"/>
      <c r="G1" s="3"/>
      <c r="H1" s="3"/>
      <c r="I1" s="9"/>
      <c r="J1" s="3"/>
      <c r="K1" s="3"/>
      <c r="L1" s="3"/>
      <c r="M1" s="3"/>
      <c r="N1" s="3"/>
      <c r="O1" s="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</row>
    <row r="2" spans="1:32">
      <c r="A2" s="6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6" t="s">
        <v>148</v>
      </c>
      <c r="B3" s="3"/>
      <c r="C3" s="3"/>
      <c r="D3" s="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3"/>
      <c r="Q3" s="6" t="s">
        <v>149</v>
      </c>
      <c r="R3" s="6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7.25" thickBot="1">
      <c r="A5" s="53"/>
      <c r="B5" s="53"/>
      <c r="C5" s="53"/>
      <c r="D5" s="53"/>
      <c r="E5" s="53"/>
      <c r="F5" s="53"/>
      <c r="G5" s="53"/>
      <c r="H5" s="53"/>
      <c r="I5" s="53"/>
      <c r="J5" s="54"/>
      <c r="K5" s="3"/>
      <c r="L5" s="3"/>
      <c r="M5" s="3"/>
      <c r="N5" s="3"/>
      <c r="O5" s="54" t="s">
        <v>37</v>
      </c>
      <c r="P5" s="10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  <c r="AB5" s="3"/>
      <c r="AC5" s="3"/>
      <c r="AD5" s="3"/>
      <c r="AE5" s="3"/>
      <c r="AF5" s="54" t="s">
        <v>37</v>
      </c>
    </row>
    <row r="6" spans="1:32" ht="16.5" customHeight="1">
      <c r="A6" s="294" t="s">
        <v>136</v>
      </c>
      <c r="B6" s="295"/>
      <c r="C6" s="296" t="s">
        <v>137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103"/>
      <c r="Q6" s="294" t="s">
        <v>136</v>
      </c>
      <c r="R6" s="294"/>
      <c r="S6" s="295"/>
      <c r="T6" s="296" t="s">
        <v>137</v>
      </c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</row>
    <row r="7" spans="1:32" ht="16.5" customHeight="1">
      <c r="A7" s="238"/>
      <c r="B7" s="239"/>
      <c r="C7" s="258"/>
      <c r="D7" s="292" t="s">
        <v>138</v>
      </c>
      <c r="E7" s="217"/>
      <c r="F7" s="217"/>
      <c r="G7" s="217"/>
      <c r="H7" s="217"/>
      <c r="I7" s="192"/>
      <c r="J7" s="193" t="s">
        <v>139</v>
      </c>
      <c r="K7" s="217"/>
      <c r="L7" s="217"/>
      <c r="M7" s="217"/>
      <c r="N7" s="217"/>
      <c r="O7" s="217"/>
      <c r="P7" s="103"/>
      <c r="Q7" s="238"/>
      <c r="R7" s="238"/>
      <c r="S7" s="239"/>
      <c r="T7" s="258"/>
      <c r="U7" s="292" t="s">
        <v>138</v>
      </c>
      <c r="V7" s="217"/>
      <c r="W7" s="217"/>
      <c r="X7" s="217"/>
      <c r="Y7" s="217"/>
      <c r="Z7" s="192"/>
      <c r="AA7" s="196" t="s">
        <v>139</v>
      </c>
      <c r="AB7" s="217"/>
      <c r="AC7" s="217"/>
      <c r="AD7" s="217"/>
      <c r="AE7" s="217"/>
      <c r="AF7" s="217"/>
    </row>
    <row r="8" spans="1:32" ht="36.75" thickBot="1">
      <c r="A8" s="139"/>
      <c r="B8" s="140" t="s">
        <v>30</v>
      </c>
      <c r="C8" s="297"/>
      <c r="D8" s="293"/>
      <c r="E8" s="218" t="s">
        <v>140</v>
      </c>
      <c r="F8" s="218" t="s">
        <v>28</v>
      </c>
      <c r="G8" s="218" t="s">
        <v>141</v>
      </c>
      <c r="H8" s="218" t="s">
        <v>142</v>
      </c>
      <c r="I8" s="218" t="s">
        <v>143</v>
      </c>
      <c r="J8" s="219"/>
      <c r="K8" s="218" t="s">
        <v>140</v>
      </c>
      <c r="L8" s="218" t="s">
        <v>28</v>
      </c>
      <c r="M8" s="218" t="s">
        <v>141</v>
      </c>
      <c r="N8" s="218" t="s">
        <v>142</v>
      </c>
      <c r="O8" s="220" t="s">
        <v>143</v>
      </c>
      <c r="P8" s="103"/>
      <c r="Q8" s="139"/>
      <c r="R8" s="140" t="s">
        <v>58</v>
      </c>
      <c r="S8" s="140" t="s">
        <v>26</v>
      </c>
      <c r="T8" s="297"/>
      <c r="U8" s="293"/>
      <c r="V8" s="218" t="s">
        <v>140</v>
      </c>
      <c r="W8" s="218" t="s">
        <v>28</v>
      </c>
      <c r="X8" s="218" t="s">
        <v>141</v>
      </c>
      <c r="Y8" s="218" t="s">
        <v>142</v>
      </c>
      <c r="Z8" s="218" t="s">
        <v>143</v>
      </c>
      <c r="AA8" s="214"/>
      <c r="AB8" s="218" t="s">
        <v>140</v>
      </c>
      <c r="AC8" s="218" t="s">
        <v>28</v>
      </c>
      <c r="AD8" s="218" t="s">
        <v>141</v>
      </c>
      <c r="AE8" s="218" t="s">
        <v>142</v>
      </c>
      <c r="AF8" s="220" t="s">
        <v>143</v>
      </c>
    </row>
    <row r="9" spans="1:32" ht="17.25" thickTop="1">
      <c r="A9" s="60"/>
      <c r="B9" s="61" t="s">
        <v>19</v>
      </c>
      <c r="C9" s="301">
        <v>50404</v>
      </c>
      <c r="D9" s="301">
        <v>38116</v>
      </c>
      <c r="E9" s="301">
        <v>9319</v>
      </c>
      <c r="F9" s="302">
        <v>26081</v>
      </c>
      <c r="G9" s="301">
        <v>877</v>
      </c>
      <c r="H9" s="301">
        <v>1252</v>
      </c>
      <c r="I9" s="301">
        <v>587</v>
      </c>
      <c r="J9" s="302">
        <v>12288</v>
      </c>
      <c r="K9" s="301">
        <v>7429</v>
      </c>
      <c r="L9" s="301">
        <v>3226</v>
      </c>
      <c r="M9" s="301">
        <v>692</v>
      </c>
      <c r="N9" s="302">
        <v>535</v>
      </c>
      <c r="O9" s="302">
        <v>406</v>
      </c>
      <c r="P9" s="103"/>
      <c r="Q9" s="96"/>
      <c r="R9" s="61" t="s">
        <v>57</v>
      </c>
      <c r="S9" s="61" t="s">
        <v>19</v>
      </c>
      <c r="T9" s="301">
        <v>50404</v>
      </c>
      <c r="U9" s="301">
        <v>38116</v>
      </c>
      <c r="V9" s="301">
        <v>9319</v>
      </c>
      <c r="W9" s="301">
        <v>26081</v>
      </c>
      <c r="X9" s="301">
        <v>877</v>
      </c>
      <c r="Y9" s="301">
        <v>1252</v>
      </c>
      <c r="Z9" s="302">
        <v>587</v>
      </c>
      <c r="AA9" s="301">
        <v>12288</v>
      </c>
      <c r="AB9" s="301">
        <v>7429</v>
      </c>
      <c r="AC9" s="301">
        <v>3226</v>
      </c>
      <c r="AD9" s="301">
        <v>692</v>
      </c>
      <c r="AE9" s="301">
        <v>535</v>
      </c>
      <c r="AF9" s="302">
        <v>406</v>
      </c>
    </row>
    <row r="10" spans="1:32">
      <c r="A10" s="60"/>
      <c r="B10" s="61" t="s">
        <v>111</v>
      </c>
      <c r="C10" s="301">
        <v>8522</v>
      </c>
      <c r="D10" s="301">
        <v>6732</v>
      </c>
      <c r="E10" s="301">
        <v>4065</v>
      </c>
      <c r="F10" s="302">
        <v>2049</v>
      </c>
      <c r="G10" s="301">
        <v>269</v>
      </c>
      <c r="H10" s="301" t="s">
        <v>188</v>
      </c>
      <c r="I10" s="301" t="s">
        <v>188</v>
      </c>
      <c r="J10" s="302">
        <v>1790</v>
      </c>
      <c r="K10" s="301">
        <v>1226</v>
      </c>
      <c r="L10" s="301">
        <v>369</v>
      </c>
      <c r="M10" s="301" t="s">
        <v>188</v>
      </c>
      <c r="N10" s="302" t="s">
        <v>188</v>
      </c>
      <c r="O10" s="302">
        <v>72</v>
      </c>
      <c r="P10" s="103"/>
      <c r="Q10" s="69"/>
      <c r="R10" s="61" t="s">
        <v>113</v>
      </c>
      <c r="S10" s="61" t="s">
        <v>17</v>
      </c>
      <c r="T10" s="301">
        <v>19477</v>
      </c>
      <c r="U10" s="301">
        <v>16071</v>
      </c>
      <c r="V10" s="301">
        <v>2921</v>
      </c>
      <c r="W10" s="301">
        <v>12131</v>
      </c>
      <c r="X10" s="301">
        <v>334</v>
      </c>
      <c r="Y10" s="301">
        <v>536</v>
      </c>
      <c r="Z10" s="302">
        <v>149</v>
      </c>
      <c r="AA10" s="301">
        <v>3406</v>
      </c>
      <c r="AB10" s="301">
        <v>1634</v>
      </c>
      <c r="AC10" s="301">
        <v>1235</v>
      </c>
      <c r="AD10" s="301">
        <v>136</v>
      </c>
      <c r="AE10" s="301">
        <v>272</v>
      </c>
      <c r="AF10" s="302">
        <v>129</v>
      </c>
    </row>
    <row r="11" spans="1:32">
      <c r="A11" s="60"/>
      <c r="B11" s="61" t="s">
        <v>7</v>
      </c>
      <c r="C11" s="301">
        <v>11221</v>
      </c>
      <c r="D11" s="301">
        <v>8201</v>
      </c>
      <c r="E11" s="301">
        <v>1892</v>
      </c>
      <c r="F11" s="302">
        <v>5738</v>
      </c>
      <c r="G11" s="301">
        <v>169</v>
      </c>
      <c r="H11" s="301">
        <v>282</v>
      </c>
      <c r="I11" s="301">
        <v>120</v>
      </c>
      <c r="J11" s="302">
        <v>3020</v>
      </c>
      <c r="K11" s="301">
        <v>1746</v>
      </c>
      <c r="L11" s="301">
        <v>882</v>
      </c>
      <c r="M11" s="301">
        <v>162</v>
      </c>
      <c r="N11" s="302">
        <v>130</v>
      </c>
      <c r="O11" s="302">
        <v>100</v>
      </c>
      <c r="P11" s="103"/>
      <c r="Q11" s="69"/>
      <c r="R11" s="61"/>
      <c r="S11" s="61" t="s">
        <v>36</v>
      </c>
      <c r="T11" s="301">
        <v>3893</v>
      </c>
      <c r="U11" s="301">
        <v>2682</v>
      </c>
      <c r="V11" s="301">
        <v>1301</v>
      </c>
      <c r="W11" s="301">
        <v>1106</v>
      </c>
      <c r="X11" s="301">
        <v>139</v>
      </c>
      <c r="Y11" s="301">
        <v>31</v>
      </c>
      <c r="Z11" s="302">
        <v>105</v>
      </c>
      <c r="AA11" s="301">
        <v>1211</v>
      </c>
      <c r="AB11" s="301">
        <v>668</v>
      </c>
      <c r="AC11" s="301">
        <v>482</v>
      </c>
      <c r="AD11" s="301">
        <v>23</v>
      </c>
      <c r="AE11" s="301">
        <v>12</v>
      </c>
      <c r="AF11" s="302">
        <v>26</v>
      </c>
    </row>
    <row r="12" spans="1:32">
      <c r="A12" s="60"/>
      <c r="B12" s="61" t="s">
        <v>9</v>
      </c>
      <c r="C12" s="301">
        <v>13323</v>
      </c>
      <c r="D12" s="301">
        <v>9998</v>
      </c>
      <c r="E12" s="301">
        <v>1520</v>
      </c>
      <c r="F12" s="302">
        <v>7844</v>
      </c>
      <c r="G12" s="301">
        <v>206</v>
      </c>
      <c r="H12" s="301">
        <v>312</v>
      </c>
      <c r="I12" s="301">
        <v>116</v>
      </c>
      <c r="J12" s="302">
        <v>3325</v>
      </c>
      <c r="K12" s="301">
        <v>1932</v>
      </c>
      <c r="L12" s="301">
        <v>941</v>
      </c>
      <c r="M12" s="301">
        <v>188</v>
      </c>
      <c r="N12" s="302">
        <v>149</v>
      </c>
      <c r="O12" s="302">
        <v>115</v>
      </c>
      <c r="P12" s="103"/>
      <c r="Q12" s="69"/>
      <c r="R12" s="61"/>
      <c r="S12" s="61" t="s">
        <v>31</v>
      </c>
      <c r="T12" s="301">
        <v>2442</v>
      </c>
      <c r="U12" s="301">
        <v>1464</v>
      </c>
      <c r="V12" s="301">
        <v>389</v>
      </c>
      <c r="W12" s="301">
        <v>995</v>
      </c>
      <c r="X12" s="301">
        <v>17</v>
      </c>
      <c r="Y12" s="301">
        <v>23</v>
      </c>
      <c r="Z12" s="302">
        <v>40</v>
      </c>
      <c r="AA12" s="301">
        <v>978</v>
      </c>
      <c r="AB12" s="301">
        <v>542</v>
      </c>
      <c r="AC12" s="301">
        <v>326</v>
      </c>
      <c r="AD12" s="301">
        <v>74</v>
      </c>
      <c r="AE12" s="301">
        <v>15</v>
      </c>
      <c r="AF12" s="302">
        <v>21</v>
      </c>
    </row>
    <row r="13" spans="1:32">
      <c r="A13" s="62"/>
      <c r="B13" s="63" t="s">
        <v>8</v>
      </c>
      <c r="C13" s="303">
        <v>17338</v>
      </c>
      <c r="D13" s="303">
        <v>13185</v>
      </c>
      <c r="E13" s="303">
        <v>1842</v>
      </c>
      <c r="F13" s="304">
        <v>10450</v>
      </c>
      <c r="G13" s="303">
        <v>233</v>
      </c>
      <c r="H13" s="303">
        <v>500</v>
      </c>
      <c r="I13" s="303">
        <v>160</v>
      </c>
      <c r="J13" s="304">
        <v>4153</v>
      </c>
      <c r="K13" s="303">
        <v>2525</v>
      </c>
      <c r="L13" s="303">
        <v>1034</v>
      </c>
      <c r="M13" s="303">
        <v>258</v>
      </c>
      <c r="N13" s="304">
        <v>217</v>
      </c>
      <c r="O13" s="304">
        <v>119</v>
      </c>
      <c r="P13" s="103"/>
      <c r="Q13" s="69"/>
      <c r="R13" s="61"/>
      <c r="S13" s="61" t="s">
        <v>21</v>
      </c>
      <c r="T13" s="301">
        <v>7228</v>
      </c>
      <c r="U13" s="301">
        <v>6040</v>
      </c>
      <c r="V13" s="301">
        <v>1212</v>
      </c>
      <c r="W13" s="301">
        <v>4527</v>
      </c>
      <c r="X13" s="301">
        <v>29</v>
      </c>
      <c r="Y13" s="301">
        <v>167</v>
      </c>
      <c r="Z13" s="302">
        <v>105</v>
      </c>
      <c r="AA13" s="301">
        <v>1188</v>
      </c>
      <c r="AB13" s="301">
        <v>773</v>
      </c>
      <c r="AC13" s="301">
        <v>257</v>
      </c>
      <c r="AD13" s="301">
        <v>46</v>
      </c>
      <c r="AE13" s="301">
        <v>62</v>
      </c>
      <c r="AF13" s="302">
        <v>50</v>
      </c>
    </row>
    <row r="14" spans="1:32" ht="17.25" thickBot="1">
      <c r="A14" s="221"/>
      <c r="B14" s="109" t="s">
        <v>112</v>
      </c>
      <c r="C14" s="305">
        <v>238</v>
      </c>
      <c r="D14" s="305">
        <v>181</v>
      </c>
      <c r="E14" s="305">
        <v>101</v>
      </c>
      <c r="F14" s="306">
        <v>54</v>
      </c>
      <c r="G14" s="305">
        <v>14</v>
      </c>
      <c r="H14" s="305" t="s">
        <v>188</v>
      </c>
      <c r="I14" s="305" t="s">
        <v>189</v>
      </c>
      <c r="J14" s="306">
        <v>57</v>
      </c>
      <c r="K14" s="305">
        <v>44</v>
      </c>
      <c r="L14" s="305">
        <v>7</v>
      </c>
      <c r="M14" s="305" t="s">
        <v>189</v>
      </c>
      <c r="N14" s="306" t="s">
        <v>189</v>
      </c>
      <c r="O14" s="306" t="s">
        <v>189</v>
      </c>
      <c r="P14" s="103"/>
      <c r="Q14" s="69"/>
      <c r="R14" s="61"/>
      <c r="S14" s="61" t="s">
        <v>29</v>
      </c>
      <c r="T14" s="301">
        <v>3706</v>
      </c>
      <c r="U14" s="301">
        <v>2858</v>
      </c>
      <c r="V14" s="301">
        <v>628</v>
      </c>
      <c r="W14" s="301">
        <v>2022</v>
      </c>
      <c r="X14" s="301">
        <v>55</v>
      </c>
      <c r="Y14" s="301">
        <v>138</v>
      </c>
      <c r="Z14" s="302">
        <v>15</v>
      </c>
      <c r="AA14" s="301">
        <v>848</v>
      </c>
      <c r="AB14" s="301">
        <v>387</v>
      </c>
      <c r="AC14" s="301">
        <v>311</v>
      </c>
      <c r="AD14" s="301">
        <v>84</v>
      </c>
      <c r="AE14" s="301">
        <v>51</v>
      </c>
      <c r="AF14" s="302">
        <v>15</v>
      </c>
    </row>
    <row r="15" spans="1:32">
      <c r="A15" s="3" t="s">
        <v>144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03"/>
      <c r="Q15" s="69"/>
      <c r="R15" s="61"/>
      <c r="S15" s="61" t="s">
        <v>22</v>
      </c>
      <c r="T15" s="301">
        <v>2717</v>
      </c>
      <c r="U15" s="301">
        <v>1501</v>
      </c>
      <c r="V15" s="301">
        <v>462</v>
      </c>
      <c r="W15" s="301">
        <v>973</v>
      </c>
      <c r="X15" s="301">
        <v>19</v>
      </c>
      <c r="Y15" s="301">
        <v>22</v>
      </c>
      <c r="Z15" s="302">
        <v>25</v>
      </c>
      <c r="AA15" s="301">
        <v>1216</v>
      </c>
      <c r="AB15" s="301">
        <v>872</v>
      </c>
      <c r="AC15" s="301">
        <v>248</v>
      </c>
      <c r="AD15" s="301">
        <v>57</v>
      </c>
      <c r="AE15" s="301">
        <v>17</v>
      </c>
      <c r="AF15" s="302">
        <v>22</v>
      </c>
    </row>
    <row r="16" spans="1:32">
      <c r="A16" s="3" t="s">
        <v>145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03"/>
      <c r="Q16" s="69"/>
      <c r="R16" s="61"/>
      <c r="S16" s="61" t="s">
        <v>15</v>
      </c>
      <c r="T16" s="301">
        <v>933</v>
      </c>
      <c r="U16" s="301">
        <v>791</v>
      </c>
      <c r="V16" s="301">
        <v>58</v>
      </c>
      <c r="W16" s="301">
        <v>697</v>
      </c>
      <c r="X16" s="301">
        <v>31</v>
      </c>
      <c r="Y16" s="301">
        <v>5</v>
      </c>
      <c r="Z16" s="302" t="s">
        <v>160</v>
      </c>
      <c r="AA16" s="301">
        <v>142</v>
      </c>
      <c r="AB16" s="301">
        <v>29</v>
      </c>
      <c r="AC16" s="301">
        <v>113</v>
      </c>
      <c r="AD16" s="301" t="s">
        <v>160</v>
      </c>
      <c r="AE16" s="301" t="s">
        <v>160</v>
      </c>
      <c r="AF16" s="302" t="s">
        <v>160</v>
      </c>
    </row>
    <row r="17" spans="1:32">
      <c r="A17" s="3" t="s">
        <v>146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03"/>
      <c r="Q17" s="69"/>
      <c r="R17" s="61"/>
      <c r="S17" s="61" t="s">
        <v>18</v>
      </c>
      <c r="T17" s="301">
        <v>2227</v>
      </c>
      <c r="U17" s="301">
        <v>1786</v>
      </c>
      <c r="V17" s="301">
        <v>191</v>
      </c>
      <c r="W17" s="301">
        <v>1325</v>
      </c>
      <c r="X17" s="301">
        <v>114</v>
      </c>
      <c r="Y17" s="301">
        <v>136</v>
      </c>
      <c r="Z17" s="302">
        <v>20</v>
      </c>
      <c r="AA17" s="301">
        <v>441</v>
      </c>
      <c r="AB17" s="301">
        <v>287</v>
      </c>
      <c r="AC17" s="301">
        <v>55</v>
      </c>
      <c r="AD17" s="301">
        <v>70</v>
      </c>
      <c r="AE17" s="301">
        <v>21</v>
      </c>
      <c r="AF17" s="302">
        <v>8</v>
      </c>
    </row>
    <row r="18" spans="1:3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03"/>
      <c r="Q18" s="69"/>
      <c r="R18" s="61"/>
      <c r="S18" s="61" t="s">
        <v>13</v>
      </c>
      <c r="T18" s="301">
        <v>1731</v>
      </c>
      <c r="U18" s="301">
        <v>1299</v>
      </c>
      <c r="V18" s="301">
        <v>715</v>
      </c>
      <c r="W18" s="301">
        <v>516</v>
      </c>
      <c r="X18" s="301" t="s">
        <v>189</v>
      </c>
      <c r="Y18" s="301" t="s">
        <v>188</v>
      </c>
      <c r="Z18" s="302">
        <v>35</v>
      </c>
      <c r="AA18" s="301">
        <v>432</v>
      </c>
      <c r="AB18" s="301">
        <v>371</v>
      </c>
      <c r="AC18" s="301" t="s">
        <v>188</v>
      </c>
      <c r="AD18" s="301">
        <v>25</v>
      </c>
      <c r="AE18" s="301">
        <v>13</v>
      </c>
      <c r="AF18" s="302" t="s">
        <v>188</v>
      </c>
    </row>
    <row r="19" spans="1:3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03"/>
      <c r="Q19" s="69"/>
      <c r="R19" s="61"/>
      <c r="S19" s="61" t="s">
        <v>14</v>
      </c>
      <c r="T19" s="301">
        <v>951</v>
      </c>
      <c r="U19" s="301">
        <v>442</v>
      </c>
      <c r="V19" s="301">
        <v>198</v>
      </c>
      <c r="W19" s="301">
        <v>203</v>
      </c>
      <c r="X19" s="301">
        <v>26</v>
      </c>
      <c r="Y19" s="301" t="s">
        <v>188</v>
      </c>
      <c r="Z19" s="302" t="s">
        <v>188</v>
      </c>
      <c r="AA19" s="301">
        <v>509</v>
      </c>
      <c r="AB19" s="301">
        <v>416</v>
      </c>
      <c r="AC19" s="301">
        <v>45</v>
      </c>
      <c r="AD19" s="301" t="s">
        <v>188</v>
      </c>
      <c r="AE19" s="301" t="s">
        <v>189</v>
      </c>
      <c r="AF19" s="302">
        <v>30</v>
      </c>
    </row>
    <row r="20" spans="1:3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03"/>
      <c r="Q20" s="69"/>
      <c r="R20" s="61"/>
      <c r="S20" s="61" t="s">
        <v>16</v>
      </c>
      <c r="T20" s="301">
        <v>690</v>
      </c>
      <c r="U20" s="301">
        <v>337</v>
      </c>
      <c r="V20" s="301">
        <v>153</v>
      </c>
      <c r="W20" s="301">
        <v>112</v>
      </c>
      <c r="X20" s="301">
        <v>27</v>
      </c>
      <c r="Y20" s="301">
        <v>32</v>
      </c>
      <c r="Z20" s="302">
        <v>13</v>
      </c>
      <c r="AA20" s="301">
        <v>353</v>
      </c>
      <c r="AB20" s="301">
        <v>298</v>
      </c>
      <c r="AC20" s="301" t="s">
        <v>188</v>
      </c>
      <c r="AD20" s="301">
        <v>22</v>
      </c>
      <c r="AE20" s="301" t="s">
        <v>188</v>
      </c>
      <c r="AF20" s="302">
        <v>10</v>
      </c>
    </row>
    <row r="21" spans="1:3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03"/>
      <c r="Q21" s="69"/>
      <c r="R21" s="61"/>
      <c r="S21" s="61" t="s">
        <v>23</v>
      </c>
      <c r="T21" s="301">
        <v>520</v>
      </c>
      <c r="U21" s="301">
        <v>275</v>
      </c>
      <c r="V21" s="301">
        <v>117</v>
      </c>
      <c r="W21" s="301">
        <v>128</v>
      </c>
      <c r="X21" s="301" t="s">
        <v>189</v>
      </c>
      <c r="Y21" s="301">
        <v>18</v>
      </c>
      <c r="Z21" s="302" t="s">
        <v>188</v>
      </c>
      <c r="AA21" s="301">
        <v>245</v>
      </c>
      <c r="AB21" s="301">
        <v>215</v>
      </c>
      <c r="AC21" s="301" t="s">
        <v>160</v>
      </c>
      <c r="AD21" s="301" t="s">
        <v>188</v>
      </c>
      <c r="AE21" s="301">
        <v>13</v>
      </c>
      <c r="AF21" s="302" t="s">
        <v>188</v>
      </c>
    </row>
    <row r="22" spans="1:3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03"/>
      <c r="Q22" s="69"/>
      <c r="R22" s="61"/>
      <c r="S22" s="61" t="s">
        <v>20</v>
      </c>
      <c r="T22" s="301">
        <v>1698</v>
      </c>
      <c r="U22" s="301">
        <v>1168</v>
      </c>
      <c r="V22" s="301">
        <v>635</v>
      </c>
      <c r="W22" s="301">
        <v>424</v>
      </c>
      <c r="X22" s="301">
        <v>6</v>
      </c>
      <c r="Y22" s="301">
        <v>66</v>
      </c>
      <c r="Z22" s="302">
        <v>37</v>
      </c>
      <c r="AA22" s="301">
        <v>530</v>
      </c>
      <c r="AB22" s="301">
        <v>371</v>
      </c>
      <c r="AC22" s="301">
        <v>55</v>
      </c>
      <c r="AD22" s="301">
        <v>43</v>
      </c>
      <c r="AE22" s="301">
        <v>16</v>
      </c>
      <c r="AF22" s="302">
        <v>45</v>
      </c>
    </row>
    <row r="23" spans="1:3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03"/>
      <c r="Q23" s="69"/>
      <c r="R23" s="61"/>
      <c r="S23" s="61" t="s">
        <v>33</v>
      </c>
      <c r="T23" s="301">
        <v>1188</v>
      </c>
      <c r="U23" s="301">
        <v>723</v>
      </c>
      <c r="V23" s="301">
        <v>214</v>
      </c>
      <c r="W23" s="301">
        <v>454</v>
      </c>
      <c r="X23" s="301">
        <v>17</v>
      </c>
      <c r="Y23" s="301">
        <v>20</v>
      </c>
      <c r="Z23" s="302">
        <v>18</v>
      </c>
      <c r="AA23" s="301">
        <v>465</v>
      </c>
      <c r="AB23" s="301">
        <v>336</v>
      </c>
      <c r="AC23" s="301">
        <v>40</v>
      </c>
      <c r="AD23" s="301">
        <v>66</v>
      </c>
      <c r="AE23" s="301">
        <v>7</v>
      </c>
      <c r="AF23" s="302">
        <v>16</v>
      </c>
    </row>
    <row r="24" spans="1:32" ht="17.25" thickBo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03"/>
      <c r="Q24" s="222"/>
      <c r="R24" s="223"/>
      <c r="S24" s="223" t="s">
        <v>34</v>
      </c>
      <c r="T24" s="307">
        <v>1003</v>
      </c>
      <c r="U24" s="307">
        <v>679</v>
      </c>
      <c r="V24" s="307">
        <v>125</v>
      </c>
      <c r="W24" s="307">
        <v>468</v>
      </c>
      <c r="X24" s="307">
        <v>60</v>
      </c>
      <c r="Y24" s="307">
        <v>18</v>
      </c>
      <c r="Z24" s="308">
        <v>8</v>
      </c>
      <c r="AA24" s="307">
        <v>324</v>
      </c>
      <c r="AB24" s="307">
        <v>230</v>
      </c>
      <c r="AC24" s="307">
        <v>40</v>
      </c>
      <c r="AD24" s="307">
        <v>25</v>
      </c>
      <c r="AE24" s="307">
        <v>20</v>
      </c>
      <c r="AF24" s="308">
        <v>9</v>
      </c>
    </row>
    <row r="25" spans="1:3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03"/>
      <c r="Q25" s="3" t="s">
        <v>144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03"/>
      <c r="Q26" s="3" t="s">
        <v>145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03"/>
      <c r="Q27" s="3" t="s">
        <v>146</v>
      </c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</row>
    <row r="28" spans="1:3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</row>
    <row r="29" spans="1:3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</row>
    <row r="30" spans="1:3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</row>
    <row r="31" spans="1:3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</row>
    <row r="32" spans="1: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</row>
    <row r="33" spans="1:3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</row>
    <row r="34" spans="1:3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</row>
    <row r="35" spans="1:3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</row>
    <row r="36" spans="1:3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</row>
    <row r="37" spans="1:3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</row>
    <row r="38" spans="1:3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</row>
    <row r="39" spans="1:3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</row>
    <row r="40" spans="1:3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</row>
    <row r="41" spans="1:3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</row>
    <row r="42" spans="1:3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</row>
    <row r="43" spans="1:3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</row>
    <row r="44" spans="1:3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</row>
    <row r="45" spans="1:3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</row>
    <row r="46" spans="1:3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</row>
    <row r="47" spans="1:3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</row>
    <row r="48" spans="1:3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</row>
    <row r="49" spans="1:3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</row>
    <row r="50" spans="1:3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</row>
    <row r="51" spans="1:3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</row>
    <row r="52" spans="1:3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</row>
    <row r="53" spans="1:3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</row>
    <row r="54" spans="1:3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</row>
    <row r="55" spans="1:3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</row>
    <row r="56" spans="1:3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</row>
    <row r="57" spans="1:3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</row>
    <row r="58" spans="1:3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</row>
    <row r="59" spans="1:3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</row>
    <row r="60" spans="1:3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</row>
    <row r="61" spans="1:3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</row>
    <row r="62" spans="1:3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</row>
    <row r="63" spans="1:3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</row>
    <row r="64" spans="1:3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</row>
    <row r="65" spans="1:3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</row>
    <row r="66" spans="1:3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</row>
    <row r="67" spans="1:3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</row>
    <row r="68" spans="1:3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</row>
    <row r="69" spans="1:3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03"/>
    </row>
    <row r="70" spans="1:3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103"/>
    </row>
    <row r="71" spans="1:3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03"/>
    </row>
    <row r="72" spans="1:3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103"/>
    </row>
    <row r="73" spans="1:3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103"/>
    </row>
    <row r="74" spans="1:3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03"/>
    </row>
    <row r="75" spans="1:3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03"/>
    </row>
    <row r="76" spans="1:3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103"/>
    </row>
    <row r="77" spans="1:3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103"/>
    </row>
    <row r="78" spans="1:3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103"/>
    </row>
    <row r="79" spans="1:3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103"/>
    </row>
    <row r="80" spans="1:3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103"/>
    </row>
    <row r="81" spans="1:1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103"/>
    </row>
    <row r="82" spans="1:1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03"/>
    </row>
    <row r="83" spans="1:1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103"/>
    </row>
    <row r="84" spans="1:1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03"/>
    </row>
  </sheetData>
  <mergeCells count="6">
    <mergeCell ref="U7:U8"/>
    <mergeCell ref="A6:B7"/>
    <mergeCell ref="C6:C8"/>
    <mergeCell ref="Q6:S7"/>
    <mergeCell ref="T6:T8"/>
    <mergeCell ref="D7:D8"/>
  </mergeCells>
  <phoneticPr fontId="8" type="noConversion"/>
  <hyperlinks>
    <hyperlink ref="A1" location="목차!A1" display="#목차" xr:uid="{193A098C-E054-4628-A661-EE54FDCE4509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Y43"/>
  <sheetViews>
    <sheetView showGridLines="0" zoomScaleNormal="100" workbookViewId="0">
      <selection activeCell="M29" sqref="M29"/>
    </sheetView>
  </sheetViews>
  <sheetFormatPr defaultRowHeight="16.5"/>
  <cols>
    <col min="1" max="1" width="4" customWidth="1"/>
    <col min="2" max="2" width="2.875" customWidth="1"/>
    <col min="15" max="15" width="2.875" customWidth="1"/>
    <col min="27" max="27" width="2.875" customWidth="1"/>
    <col min="39" max="39" width="2.875" customWidth="1"/>
  </cols>
  <sheetData>
    <row r="1" spans="2:49">
      <c r="B1" s="7" t="s">
        <v>24</v>
      </c>
      <c r="C1" s="7"/>
    </row>
    <row r="2" spans="2:49">
      <c r="B2" s="6" t="s">
        <v>150</v>
      </c>
      <c r="C2" s="6"/>
      <c r="AA2" s="101" t="s">
        <v>128</v>
      </c>
    </row>
    <row r="3" spans="2:49">
      <c r="B3" s="6" t="s">
        <v>167</v>
      </c>
      <c r="C3" s="6"/>
      <c r="O3" s="6" t="s">
        <v>161</v>
      </c>
      <c r="AA3" s="6" t="s">
        <v>162</v>
      </c>
      <c r="AM3" s="6" t="s">
        <v>164</v>
      </c>
    </row>
    <row r="4" spans="2:49" ht="17.25" thickBot="1">
      <c r="C4" s="6"/>
      <c r="M4" s="98" t="s">
        <v>123</v>
      </c>
      <c r="O4" s="6"/>
      <c r="Y4" s="98" t="s">
        <v>123</v>
      </c>
      <c r="AA4" s="6"/>
      <c r="AK4" s="98" t="s">
        <v>123</v>
      </c>
      <c r="AM4" s="6"/>
      <c r="AW4" s="98" t="s">
        <v>123</v>
      </c>
    </row>
    <row r="5" spans="2:49">
      <c r="B5" s="294"/>
      <c r="C5" s="294" t="s">
        <v>27</v>
      </c>
      <c r="D5" s="295"/>
      <c r="E5" s="296" t="s">
        <v>121</v>
      </c>
      <c r="F5" s="138"/>
      <c r="G5" s="138"/>
      <c r="H5" s="138"/>
      <c r="I5" s="138"/>
      <c r="J5" s="138"/>
      <c r="K5" s="138"/>
      <c r="L5" s="138"/>
      <c r="M5" s="138"/>
      <c r="O5" s="294" t="s">
        <v>27</v>
      </c>
      <c r="P5" s="294"/>
      <c r="Q5" s="296" t="s">
        <v>121</v>
      </c>
      <c r="R5" s="300" t="s">
        <v>125</v>
      </c>
      <c r="S5" s="300"/>
      <c r="T5" s="300"/>
      <c r="U5" s="300"/>
      <c r="V5" s="300"/>
      <c r="W5" s="300"/>
      <c r="X5" s="300"/>
      <c r="Y5" s="300"/>
      <c r="AA5" s="294" t="s">
        <v>27</v>
      </c>
      <c r="AB5" s="294"/>
      <c r="AC5" s="296" t="s">
        <v>121</v>
      </c>
      <c r="AD5" s="138"/>
      <c r="AE5" s="138"/>
      <c r="AF5" s="138"/>
      <c r="AG5" s="138"/>
      <c r="AH5" s="138"/>
      <c r="AI5" s="138"/>
      <c r="AJ5" s="138"/>
      <c r="AK5" s="138"/>
      <c r="AM5" s="294" t="s">
        <v>27</v>
      </c>
      <c r="AN5" s="294"/>
      <c r="AO5" s="296" t="s">
        <v>121</v>
      </c>
      <c r="AP5" s="300" t="s">
        <v>158</v>
      </c>
      <c r="AQ5" s="300"/>
      <c r="AR5" s="300"/>
      <c r="AS5" s="300"/>
      <c r="AT5" s="300"/>
      <c r="AU5" s="300"/>
      <c r="AV5" s="300"/>
      <c r="AW5" s="300"/>
    </row>
    <row r="6" spans="2:49" ht="16.5" customHeight="1">
      <c r="B6" s="238"/>
      <c r="C6" s="238"/>
      <c r="D6" s="239"/>
      <c r="E6" s="258"/>
      <c r="F6" s="298" t="s">
        <v>120</v>
      </c>
      <c r="G6" s="298" t="s">
        <v>114</v>
      </c>
      <c r="H6" s="298" t="s">
        <v>115</v>
      </c>
      <c r="I6" s="298" t="s">
        <v>116</v>
      </c>
      <c r="J6" s="298" t="s">
        <v>117</v>
      </c>
      <c r="K6" s="298" t="s">
        <v>118</v>
      </c>
      <c r="L6" s="298" t="s">
        <v>122</v>
      </c>
      <c r="M6" s="257" t="s">
        <v>119</v>
      </c>
      <c r="O6" s="238"/>
      <c r="P6" s="238"/>
      <c r="Q6" s="258"/>
      <c r="R6" s="298" t="s">
        <v>120</v>
      </c>
      <c r="S6" s="298" t="s">
        <v>114</v>
      </c>
      <c r="T6" s="298" t="s">
        <v>115</v>
      </c>
      <c r="U6" s="298" t="s">
        <v>116</v>
      </c>
      <c r="V6" s="298" t="s">
        <v>117</v>
      </c>
      <c r="W6" s="298" t="s">
        <v>118</v>
      </c>
      <c r="X6" s="298" t="s">
        <v>122</v>
      </c>
      <c r="Y6" s="257" t="s">
        <v>119</v>
      </c>
      <c r="AA6" s="238"/>
      <c r="AB6" s="238"/>
      <c r="AC6" s="258"/>
      <c r="AD6" s="298" t="s">
        <v>120</v>
      </c>
      <c r="AE6" s="298" t="s">
        <v>114</v>
      </c>
      <c r="AF6" s="298" t="s">
        <v>115</v>
      </c>
      <c r="AG6" s="298" t="s">
        <v>116</v>
      </c>
      <c r="AH6" s="298" t="s">
        <v>117</v>
      </c>
      <c r="AI6" s="298" t="s">
        <v>118</v>
      </c>
      <c r="AJ6" s="298" t="s">
        <v>122</v>
      </c>
      <c r="AK6" s="257" t="s">
        <v>119</v>
      </c>
      <c r="AM6" s="238"/>
      <c r="AN6" s="238"/>
      <c r="AO6" s="258"/>
      <c r="AP6" s="298" t="s">
        <v>120</v>
      </c>
      <c r="AQ6" s="298" t="s">
        <v>114</v>
      </c>
      <c r="AR6" s="298" t="s">
        <v>115</v>
      </c>
      <c r="AS6" s="298" t="s">
        <v>116</v>
      </c>
      <c r="AT6" s="298" t="s">
        <v>117</v>
      </c>
      <c r="AU6" s="298" t="s">
        <v>118</v>
      </c>
      <c r="AV6" s="298" t="s">
        <v>122</v>
      </c>
      <c r="AW6" s="257" t="s">
        <v>119</v>
      </c>
    </row>
    <row r="7" spans="2:49" ht="17.25" thickBot="1">
      <c r="B7" s="145"/>
      <c r="C7" s="140" t="s">
        <v>174</v>
      </c>
      <c r="D7" s="140" t="s">
        <v>30</v>
      </c>
      <c r="E7" s="297"/>
      <c r="F7" s="299"/>
      <c r="G7" s="299"/>
      <c r="H7" s="299"/>
      <c r="I7" s="299"/>
      <c r="J7" s="299"/>
      <c r="K7" s="299"/>
      <c r="L7" s="299"/>
      <c r="M7" s="297"/>
      <c r="O7" s="139"/>
      <c r="P7" s="140" t="s">
        <v>126</v>
      </c>
      <c r="Q7" s="297"/>
      <c r="R7" s="299"/>
      <c r="S7" s="299"/>
      <c r="T7" s="299"/>
      <c r="U7" s="299"/>
      <c r="V7" s="299"/>
      <c r="W7" s="299"/>
      <c r="X7" s="299"/>
      <c r="Y7" s="297"/>
      <c r="AA7" s="139"/>
      <c r="AB7" s="140" t="s">
        <v>30</v>
      </c>
      <c r="AC7" s="297"/>
      <c r="AD7" s="299"/>
      <c r="AE7" s="299"/>
      <c r="AF7" s="299"/>
      <c r="AG7" s="299"/>
      <c r="AH7" s="299"/>
      <c r="AI7" s="299"/>
      <c r="AJ7" s="299"/>
      <c r="AK7" s="297"/>
      <c r="AM7" s="139"/>
      <c r="AN7" s="140" t="s">
        <v>126</v>
      </c>
      <c r="AO7" s="297"/>
      <c r="AP7" s="299"/>
      <c r="AQ7" s="299"/>
      <c r="AR7" s="299"/>
      <c r="AS7" s="299"/>
      <c r="AT7" s="299"/>
      <c r="AU7" s="299"/>
      <c r="AV7" s="299"/>
      <c r="AW7" s="297"/>
    </row>
    <row r="8" spans="2:49" ht="17.25" thickTop="1">
      <c r="B8" s="146"/>
      <c r="C8" s="147" t="s">
        <v>166</v>
      </c>
      <c r="D8" s="148" t="s">
        <v>19</v>
      </c>
      <c r="E8" s="171">
        <v>100</v>
      </c>
      <c r="F8" s="162">
        <v>9.905208566366607</v>
      </c>
      <c r="G8" s="162">
        <v>11.315487115653184</v>
      </c>
      <c r="H8" s="162">
        <v>27.122048181382443</v>
      </c>
      <c r="I8" s="162">
        <v>22.469044056426277</v>
      </c>
      <c r="J8" s="162">
        <v>10.921491918486549</v>
      </c>
      <c r="K8" s="162">
        <v>8.8163508698300141</v>
      </c>
      <c r="L8" s="162">
        <v>9.2345005670303664</v>
      </c>
      <c r="M8" s="163">
        <v>0.21586872482489389</v>
      </c>
      <c r="O8" s="97"/>
      <c r="P8" s="105" t="s">
        <v>19</v>
      </c>
      <c r="Q8" s="114">
        <v>100</v>
      </c>
      <c r="R8" s="123">
        <v>9.905208566366607</v>
      </c>
      <c r="S8" s="123">
        <v>11.315487115653184</v>
      </c>
      <c r="T8" s="123">
        <v>27.122048181382443</v>
      </c>
      <c r="U8" s="123">
        <v>22.469044056426277</v>
      </c>
      <c r="V8" s="123">
        <v>10.921491918486549</v>
      </c>
      <c r="W8" s="123">
        <v>8.8163508698300141</v>
      </c>
      <c r="X8" s="123">
        <v>9.2345005670303664</v>
      </c>
      <c r="Y8" s="124">
        <v>0.21586872482489389</v>
      </c>
      <c r="AA8" s="97"/>
      <c r="AB8" s="61" t="s">
        <v>19</v>
      </c>
      <c r="AC8" s="113">
        <v>100</v>
      </c>
      <c r="AD8" s="132">
        <v>6.0266507858155789</v>
      </c>
      <c r="AE8" s="132">
        <v>12.56037226836874</v>
      </c>
      <c r="AF8" s="132">
        <v>36.135627051695444</v>
      </c>
      <c r="AG8" s="132">
        <v>32.887371864250461</v>
      </c>
      <c r="AH8" s="132">
        <v>3.117840611041359</v>
      </c>
      <c r="AI8" s="132" t="s">
        <v>160</v>
      </c>
      <c r="AJ8" s="132">
        <v>9.2721374188284766</v>
      </c>
      <c r="AK8" s="117" t="s">
        <v>160</v>
      </c>
      <c r="AM8" s="97"/>
      <c r="AN8" s="105" t="s">
        <v>19</v>
      </c>
      <c r="AO8" s="114">
        <v>100</v>
      </c>
      <c r="AP8" s="123">
        <v>6.0266507858155789</v>
      </c>
      <c r="AQ8" s="123">
        <v>12.56037226836874</v>
      </c>
      <c r="AR8" s="123">
        <v>36.135627051695444</v>
      </c>
      <c r="AS8" s="123">
        <v>32.887371864250461</v>
      </c>
      <c r="AT8" s="123">
        <v>3.117840611041359</v>
      </c>
      <c r="AU8" s="123" t="s">
        <v>160</v>
      </c>
      <c r="AV8" s="123">
        <v>9.2721374188284766</v>
      </c>
      <c r="AW8" s="124" t="s">
        <v>160</v>
      </c>
    </row>
    <row r="9" spans="2:49">
      <c r="B9" s="146"/>
      <c r="C9" s="105"/>
      <c r="D9" s="110" t="s">
        <v>111</v>
      </c>
      <c r="E9" s="172">
        <v>100</v>
      </c>
      <c r="F9" s="158">
        <v>46.297452959392494</v>
      </c>
      <c r="G9" s="158">
        <v>23.981752260753762</v>
      </c>
      <c r="H9" s="158">
        <v>17.618420487727796</v>
      </c>
      <c r="I9" s="158">
        <v>5.2971667058789862</v>
      </c>
      <c r="J9" s="158">
        <v>3.3058004030333423</v>
      </c>
      <c r="K9" s="158">
        <v>0.67950506821240197</v>
      </c>
      <c r="L9" s="158">
        <v>2.6405206601842099</v>
      </c>
      <c r="M9" s="159">
        <v>0.17938145481689455</v>
      </c>
      <c r="O9" s="97"/>
      <c r="P9" s="99" t="s">
        <v>17</v>
      </c>
      <c r="Q9" s="114">
        <v>100</v>
      </c>
      <c r="R9" s="125">
        <v>10.703397461771821</v>
      </c>
      <c r="S9" s="125">
        <v>12.349226616941936</v>
      </c>
      <c r="T9" s="125">
        <v>27.893697948351182</v>
      </c>
      <c r="U9" s="125">
        <v>21.285223458452336</v>
      </c>
      <c r="V9" s="125">
        <v>9.1002671513720514</v>
      </c>
      <c r="W9" s="125">
        <v>9.4251358023178735</v>
      </c>
      <c r="X9" s="125">
        <v>9.2430515607926509</v>
      </c>
      <c r="Y9" s="141" t="s">
        <v>165</v>
      </c>
      <c r="AA9" s="97"/>
      <c r="AB9" s="61" t="s">
        <v>111</v>
      </c>
      <c r="AC9" s="114" t="s">
        <v>160</v>
      </c>
      <c r="AD9" s="116" t="s">
        <v>160</v>
      </c>
      <c r="AE9" s="116" t="s">
        <v>160</v>
      </c>
      <c r="AF9" s="116" t="s">
        <v>160</v>
      </c>
      <c r="AG9" s="116" t="s">
        <v>160</v>
      </c>
      <c r="AH9" s="116" t="s">
        <v>160</v>
      </c>
      <c r="AI9" s="116" t="s">
        <v>160</v>
      </c>
      <c r="AJ9" s="116" t="s">
        <v>160</v>
      </c>
      <c r="AK9" s="118" t="s">
        <v>160</v>
      </c>
      <c r="AM9" s="97"/>
      <c r="AN9" s="99" t="s">
        <v>17</v>
      </c>
      <c r="AO9" s="114">
        <v>100</v>
      </c>
      <c r="AP9" s="142" t="s">
        <v>165</v>
      </c>
      <c r="AQ9" s="142" t="s">
        <v>165</v>
      </c>
      <c r="AR9" s="125">
        <v>33.333333333333336</v>
      </c>
      <c r="AS9" s="125">
        <v>33.333333333333336</v>
      </c>
      <c r="AT9" s="142" t="s">
        <v>165</v>
      </c>
      <c r="AU9" s="125" t="s">
        <v>160</v>
      </c>
      <c r="AV9" s="125">
        <v>33.333333333333336</v>
      </c>
      <c r="AW9" s="126" t="s">
        <v>160</v>
      </c>
    </row>
    <row r="10" spans="2:49">
      <c r="B10" s="146"/>
      <c r="C10" s="105"/>
      <c r="D10" s="110" t="s">
        <v>7</v>
      </c>
      <c r="E10" s="172">
        <v>100</v>
      </c>
      <c r="F10" s="158">
        <v>8.38793573597769</v>
      </c>
      <c r="G10" s="158">
        <v>17.265362855582069</v>
      </c>
      <c r="H10" s="158">
        <v>43.411363112555868</v>
      </c>
      <c r="I10" s="158">
        <v>17.525174495238701</v>
      </c>
      <c r="J10" s="158">
        <v>5.5320344038532454</v>
      </c>
      <c r="K10" s="158">
        <v>4.4016584080141445</v>
      </c>
      <c r="L10" s="158">
        <v>3.3472650587321708</v>
      </c>
      <c r="M10" s="159">
        <v>0.12920593004625847</v>
      </c>
      <c r="O10" s="97"/>
      <c r="P10" s="99" t="s">
        <v>36</v>
      </c>
      <c r="Q10" s="114">
        <v>100</v>
      </c>
      <c r="R10" s="125">
        <v>25.503428946053916</v>
      </c>
      <c r="S10" s="125">
        <v>13.822854395811149</v>
      </c>
      <c r="T10" s="125">
        <v>24.467754971229148</v>
      </c>
      <c r="U10" s="125">
        <v>20.22752771504166</v>
      </c>
      <c r="V10" s="125">
        <v>11.71160725470726</v>
      </c>
      <c r="W10" s="125">
        <v>1.0667066792892634</v>
      </c>
      <c r="X10" s="125">
        <v>2.1334133585785269</v>
      </c>
      <c r="Y10" s="126">
        <v>1.0667066792892634</v>
      </c>
      <c r="AA10" s="97"/>
      <c r="AB10" s="61" t="s">
        <v>7</v>
      </c>
      <c r="AC10" s="114">
        <v>100</v>
      </c>
      <c r="AD10" s="143" t="s">
        <v>165</v>
      </c>
      <c r="AE10" s="143" t="s">
        <v>165</v>
      </c>
      <c r="AF10" s="116">
        <v>14.449506812953649</v>
      </c>
      <c r="AG10" s="116">
        <v>85.550493187046357</v>
      </c>
      <c r="AH10" s="143" t="s">
        <v>165</v>
      </c>
      <c r="AI10" s="116" t="s">
        <v>160</v>
      </c>
      <c r="AJ10" s="143" t="s">
        <v>165</v>
      </c>
      <c r="AK10" s="118" t="s">
        <v>160</v>
      </c>
      <c r="AM10" s="97"/>
      <c r="AN10" s="99" t="s">
        <v>36</v>
      </c>
      <c r="AO10" s="114">
        <v>100</v>
      </c>
      <c r="AP10" s="142" t="s">
        <v>165</v>
      </c>
      <c r="AQ10" s="125">
        <v>33.333333333333336</v>
      </c>
      <c r="AR10" s="125">
        <v>33.333333333333336</v>
      </c>
      <c r="AS10" s="142" t="s">
        <v>165</v>
      </c>
      <c r="AT10" s="125">
        <v>33.333333333333336</v>
      </c>
      <c r="AU10" s="125" t="s">
        <v>160</v>
      </c>
      <c r="AV10" s="142" t="s">
        <v>165</v>
      </c>
      <c r="AW10" s="126" t="s">
        <v>160</v>
      </c>
    </row>
    <row r="11" spans="2:49">
      <c r="B11" s="146"/>
      <c r="C11" s="105"/>
      <c r="D11" s="110" t="s">
        <v>9</v>
      </c>
      <c r="E11" s="172">
        <v>100</v>
      </c>
      <c r="F11" s="158">
        <v>3.4575973250351368</v>
      </c>
      <c r="G11" s="158">
        <v>9.7355830547018734</v>
      </c>
      <c r="H11" s="158">
        <v>33.837237477452852</v>
      </c>
      <c r="I11" s="158">
        <v>26.090053480015822</v>
      </c>
      <c r="J11" s="158">
        <v>11.386232770469395</v>
      </c>
      <c r="K11" s="158">
        <v>7.5287794411974405</v>
      </c>
      <c r="L11" s="158">
        <v>7.8147983008817121</v>
      </c>
      <c r="M11" s="159">
        <v>0.14971815024572385</v>
      </c>
      <c r="O11" s="97"/>
      <c r="P11" s="99" t="s">
        <v>31</v>
      </c>
      <c r="Q11" s="114">
        <v>100</v>
      </c>
      <c r="R11" s="125">
        <v>2.9572461176854397</v>
      </c>
      <c r="S11" s="125">
        <v>13.545017024295458</v>
      </c>
      <c r="T11" s="125">
        <v>23.95021696899083</v>
      </c>
      <c r="U11" s="125">
        <v>26.944246255947007</v>
      </c>
      <c r="V11" s="125">
        <v>11.135483792353934</v>
      </c>
      <c r="W11" s="125">
        <v>9.9671641245441478</v>
      </c>
      <c r="X11" s="125">
        <v>11.50062571618321</v>
      </c>
      <c r="Y11" s="141" t="s">
        <v>165</v>
      </c>
      <c r="AA11" s="97"/>
      <c r="AB11" s="61" t="s">
        <v>9</v>
      </c>
      <c r="AC11" s="114">
        <v>100</v>
      </c>
      <c r="AD11" s="116">
        <v>6.0790649103521996</v>
      </c>
      <c r="AE11" s="116">
        <v>9.5741371916416984</v>
      </c>
      <c r="AF11" s="116">
        <v>50.753714325443703</v>
      </c>
      <c r="AG11" s="116">
        <v>21.654024250475764</v>
      </c>
      <c r="AH11" s="143" t="s">
        <v>165</v>
      </c>
      <c r="AI11" s="116" t="s">
        <v>160</v>
      </c>
      <c r="AJ11" s="116">
        <v>11.939059322086646</v>
      </c>
      <c r="AK11" s="118" t="s">
        <v>160</v>
      </c>
      <c r="AM11" s="97"/>
      <c r="AN11" s="99" t="s">
        <v>31</v>
      </c>
      <c r="AO11" s="114" t="s">
        <v>160</v>
      </c>
      <c r="AP11" s="125" t="s">
        <v>160</v>
      </c>
      <c r="AQ11" s="125" t="s">
        <v>160</v>
      </c>
      <c r="AR11" s="125" t="s">
        <v>160</v>
      </c>
      <c r="AS11" s="125" t="s">
        <v>160</v>
      </c>
      <c r="AT11" s="125" t="s">
        <v>160</v>
      </c>
      <c r="AU11" s="125" t="s">
        <v>160</v>
      </c>
      <c r="AV11" s="125" t="s">
        <v>160</v>
      </c>
      <c r="AW11" s="126" t="s">
        <v>160</v>
      </c>
    </row>
    <row r="12" spans="2:49">
      <c r="B12" s="146"/>
      <c r="C12" s="105"/>
      <c r="D12" s="111" t="s">
        <v>8</v>
      </c>
      <c r="E12" s="173">
        <v>100</v>
      </c>
      <c r="F12" s="164">
        <v>3.0747871530190674</v>
      </c>
      <c r="G12" s="164">
        <v>5.6544900577124029</v>
      </c>
      <c r="H12" s="164">
        <v>18.687208852157198</v>
      </c>
      <c r="I12" s="164">
        <v>27.824304965747629</v>
      </c>
      <c r="J12" s="164">
        <v>15.434045820948112</v>
      </c>
      <c r="K12" s="164">
        <v>14.178237782225567</v>
      </c>
      <c r="L12" s="164">
        <v>14.839098871135336</v>
      </c>
      <c r="M12" s="165">
        <v>0.30782649705430293</v>
      </c>
      <c r="O12" s="97"/>
      <c r="P12" s="99" t="s">
        <v>21</v>
      </c>
      <c r="Q12" s="114">
        <v>100</v>
      </c>
      <c r="R12" s="125">
        <v>6.2917120787124965</v>
      </c>
      <c r="S12" s="125">
        <v>11.293604584161679</v>
      </c>
      <c r="T12" s="125">
        <v>25.776172440491823</v>
      </c>
      <c r="U12" s="125">
        <v>23.596872349656568</v>
      </c>
      <c r="V12" s="125">
        <v>13.436348536295336</v>
      </c>
      <c r="W12" s="125">
        <v>9.7765218715970832</v>
      </c>
      <c r="X12" s="125">
        <v>9.8287681390847048</v>
      </c>
      <c r="Y12" s="141" t="s">
        <v>165</v>
      </c>
      <c r="AA12" s="97"/>
      <c r="AB12" s="63" t="s">
        <v>8</v>
      </c>
      <c r="AC12" s="115">
        <v>100</v>
      </c>
      <c r="AD12" s="133">
        <v>6.9562050177757619</v>
      </c>
      <c r="AE12" s="133">
        <v>17.480889615210369</v>
      </c>
      <c r="AF12" s="133">
        <v>25.574394518020316</v>
      </c>
      <c r="AG12" s="133">
        <v>35.149083726927898</v>
      </c>
      <c r="AH12" s="133">
        <v>6.6296247112852926</v>
      </c>
      <c r="AI12" s="135" t="s">
        <v>160</v>
      </c>
      <c r="AJ12" s="133">
        <v>8.2098024107803411</v>
      </c>
      <c r="AK12" s="119" t="s">
        <v>160</v>
      </c>
      <c r="AM12" s="97"/>
      <c r="AN12" s="99" t="s">
        <v>21</v>
      </c>
      <c r="AO12" s="114">
        <v>100</v>
      </c>
      <c r="AP12" s="125">
        <v>10.510912266595883</v>
      </c>
      <c r="AQ12" s="125">
        <v>10.510912266595883</v>
      </c>
      <c r="AR12" s="125">
        <v>39.038938600017708</v>
      </c>
      <c r="AS12" s="125">
        <v>39.939236866790559</v>
      </c>
      <c r="AT12" s="142" t="s">
        <v>165</v>
      </c>
      <c r="AU12" s="125" t="s">
        <v>160</v>
      </c>
      <c r="AV12" s="142" t="s">
        <v>165</v>
      </c>
      <c r="AW12" s="126" t="s">
        <v>160</v>
      </c>
    </row>
    <row r="13" spans="2:49" ht="17.25" thickBot="1">
      <c r="B13" s="146"/>
      <c r="C13" s="150"/>
      <c r="D13" s="151" t="s">
        <v>112</v>
      </c>
      <c r="E13" s="166">
        <v>100</v>
      </c>
      <c r="F13" s="166">
        <v>88.510237966326741</v>
      </c>
      <c r="G13" s="166">
        <v>8.2520025698937616</v>
      </c>
      <c r="H13" s="160">
        <v>3.2377594637794718</v>
      </c>
      <c r="I13" s="160" t="s">
        <v>160</v>
      </c>
      <c r="J13" s="160" t="s">
        <v>160</v>
      </c>
      <c r="K13" s="160" t="s">
        <v>160</v>
      </c>
      <c r="L13" s="160" t="s">
        <v>160</v>
      </c>
      <c r="M13" s="167" t="s">
        <v>160</v>
      </c>
      <c r="O13" s="97"/>
      <c r="P13" s="99" t="s">
        <v>29</v>
      </c>
      <c r="Q13" s="114">
        <v>100</v>
      </c>
      <c r="R13" s="125">
        <v>12.020330711427611</v>
      </c>
      <c r="S13" s="125">
        <v>7.6752381693812008</v>
      </c>
      <c r="T13" s="125">
        <v>23.115979864112873</v>
      </c>
      <c r="U13" s="125">
        <v>28.878453830853825</v>
      </c>
      <c r="V13" s="125">
        <v>13.135215525636584</v>
      </c>
      <c r="W13" s="125">
        <v>7.1970471187211373</v>
      </c>
      <c r="X13" s="125">
        <v>7.9777347798667693</v>
      </c>
      <c r="Y13" s="141" t="s">
        <v>165</v>
      </c>
      <c r="AA13" s="108"/>
      <c r="AB13" s="109" t="s">
        <v>112</v>
      </c>
      <c r="AC13" s="121" t="s">
        <v>160</v>
      </c>
      <c r="AD13" s="134" t="s">
        <v>163</v>
      </c>
      <c r="AE13" s="134" t="s">
        <v>163</v>
      </c>
      <c r="AF13" s="134" t="s">
        <v>163</v>
      </c>
      <c r="AG13" s="134" t="s">
        <v>163</v>
      </c>
      <c r="AH13" s="134" t="s">
        <v>163</v>
      </c>
      <c r="AI13" s="134" t="s">
        <v>163</v>
      </c>
      <c r="AJ13" s="134" t="s">
        <v>163</v>
      </c>
      <c r="AK13" s="122" t="s">
        <v>163</v>
      </c>
      <c r="AM13" s="97"/>
      <c r="AN13" s="99" t="s">
        <v>29</v>
      </c>
      <c r="AO13" s="114">
        <v>100</v>
      </c>
      <c r="AP13" s="142" t="s">
        <v>165</v>
      </c>
      <c r="AQ13" s="125">
        <v>25</v>
      </c>
      <c r="AR13" s="125">
        <v>25</v>
      </c>
      <c r="AS13" s="125">
        <v>25</v>
      </c>
      <c r="AT13" s="142" t="s">
        <v>165</v>
      </c>
      <c r="AU13" s="125" t="s">
        <v>160</v>
      </c>
      <c r="AV13" s="125">
        <v>25</v>
      </c>
      <c r="AW13" s="126" t="s">
        <v>160</v>
      </c>
    </row>
    <row r="14" spans="2:49">
      <c r="B14" s="146"/>
      <c r="C14" s="105" t="s">
        <v>109</v>
      </c>
      <c r="D14" s="110" t="s">
        <v>19</v>
      </c>
      <c r="E14" s="172">
        <v>100</v>
      </c>
      <c r="F14" s="158">
        <v>12.407623293575355</v>
      </c>
      <c r="G14" s="158">
        <v>12.555274503499591</v>
      </c>
      <c r="H14" s="158">
        <v>27.091762304751004</v>
      </c>
      <c r="I14" s="158">
        <v>24.072531982412471</v>
      </c>
      <c r="J14" s="158">
        <v>11.076504053372444</v>
      </c>
      <c r="K14" s="158">
        <v>5.2871248956617345</v>
      </c>
      <c r="L14" s="158">
        <v>7.4363368476651921</v>
      </c>
      <c r="M14" s="159">
        <v>7.284211906219791E-2</v>
      </c>
      <c r="O14" s="100"/>
      <c r="P14" s="99" t="s">
        <v>22</v>
      </c>
      <c r="Q14" s="114">
        <v>100</v>
      </c>
      <c r="R14" s="125">
        <v>10.253218228992672</v>
      </c>
      <c r="S14" s="125">
        <v>13.710713368022073</v>
      </c>
      <c r="T14" s="125">
        <v>32.651358969698592</v>
      </c>
      <c r="U14" s="125">
        <v>17.357378935323528</v>
      </c>
      <c r="V14" s="125">
        <v>12.144922511713231</v>
      </c>
      <c r="W14" s="125">
        <v>5.4016268518823543</v>
      </c>
      <c r="X14" s="125">
        <v>7.517453182963231</v>
      </c>
      <c r="Y14" s="126">
        <v>0.96332795140441085</v>
      </c>
      <c r="AA14" s="41" t="s">
        <v>124</v>
      </c>
      <c r="AM14" s="100"/>
      <c r="AN14" s="99" t="s">
        <v>22</v>
      </c>
      <c r="AO14" s="114">
        <v>100</v>
      </c>
      <c r="AP14" s="142" t="s">
        <v>165</v>
      </c>
      <c r="AQ14" s="125">
        <v>44.556201158386926</v>
      </c>
      <c r="AR14" s="125">
        <v>55.443798841613074</v>
      </c>
      <c r="AS14" s="142" t="s">
        <v>165</v>
      </c>
      <c r="AT14" s="142" t="s">
        <v>165</v>
      </c>
      <c r="AU14" s="125" t="s">
        <v>160</v>
      </c>
      <c r="AV14" s="142" t="s">
        <v>165</v>
      </c>
      <c r="AW14" s="126" t="s">
        <v>160</v>
      </c>
    </row>
    <row r="15" spans="2:49">
      <c r="B15" s="146"/>
      <c r="C15" s="105"/>
      <c r="D15" s="110" t="s">
        <v>111</v>
      </c>
      <c r="E15" s="172">
        <v>100</v>
      </c>
      <c r="F15" s="158">
        <v>47.943735169389406</v>
      </c>
      <c r="G15" s="158">
        <v>26.597873252960287</v>
      </c>
      <c r="H15" s="158">
        <v>20.206023019034035</v>
      </c>
      <c r="I15" s="158">
        <v>3.894043407671568</v>
      </c>
      <c r="J15" s="158">
        <v>0.18045606164468014</v>
      </c>
      <c r="K15" s="158">
        <v>0.28797441900737492</v>
      </c>
      <c r="L15" s="158">
        <v>0.61864082852661795</v>
      </c>
      <c r="M15" s="159">
        <v>0.27125384176602585</v>
      </c>
      <c r="O15" s="100"/>
      <c r="P15" s="99" t="s">
        <v>15</v>
      </c>
      <c r="Q15" s="114">
        <v>100</v>
      </c>
      <c r="R15" s="125">
        <v>7.2146760551942508</v>
      </c>
      <c r="S15" s="125">
        <v>5.6498950913290242</v>
      </c>
      <c r="T15" s="125">
        <v>19.428309384050113</v>
      </c>
      <c r="U15" s="125">
        <v>22.474453204709516</v>
      </c>
      <c r="V15" s="125">
        <v>14.366788530085213</v>
      </c>
      <c r="W15" s="125">
        <v>12.781153039452223</v>
      </c>
      <c r="X15" s="125">
        <v>13.411236330351867</v>
      </c>
      <c r="Y15" s="126">
        <v>4.6734883648279144</v>
      </c>
      <c r="AM15" s="100"/>
      <c r="AN15" s="99" t="s">
        <v>15</v>
      </c>
      <c r="AO15" s="114">
        <v>100</v>
      </c>
      <c r="AP15" s="142" t="s">
        <v>165</v>
      </c>
      <c r="AQ15" s="142" t="s">
        <v>165</v>
      </c>
      <c r="AR15" s="142" t="s">
        <v>165</v>
      </c>
      <c r="AS15" s="142" t="s">
        <v>165</v>
      </c>
      <c r="AT15" s="125">
        <v>100</v>
      </c>
      <c r="AU15" s="125" t="s">
        <v>160</v>
      </c>
      <c r="AV15" s="142" t="s">
        <v>165</v>
      </c>
      <c r="AW15" s="126" t="s">
        <v>160</v>
      </c>
    </row>
    <row r="16" spans="2:49">
      <c r="B16" s="146"/>
      <c r="C16" s="105"/>
      <c r="D16" s="110" t="s">
        <v>7</v>
      </c>
      <c r="E16" s="172">
        <v>100</v>
      </c>
      <c r="F16" s="158">
        <v>13.350180111738574</v>
      </c>
      <c r="G16" s="158">
        <v>13.082514946663096</v>
      </c>
      <c r="H16" s="158">
        <v>39.964912743160887</v>
      </c>
      <c r="I16" s="158">
        <v>24.665405859926356</v>
      </c>
      <c r="J16" s="158">
        <v>4.0325952370692226</v>
      </c>
      <c r="K16" s="158">
        <v>2.5031549537295219</v>
      </c>
      <c r="L16" s="158">
        <v>2.2254121437577497</v>
      </c>
      <c r="M16" s="159">
        <v>0.17582400395459893</v>
      </c>
      <c r="O16" s="100"/>
      <c r="P16" s="99" t="s">
        <v>18</v>
      </c>
      <c r="Q16" s="114">
        <v>100</v>
      </c>
      <c r="R16" s="125">
        <v>3.2361534484148855</v>
      </c>
      <c r="S16" s="125">
        <v>6.4981909012664048</v>
      </c>
      <c r="T16" s="125">
        <v>28.051287570845847</v>
      </c>
      <c r="U16" s="125">
        <v>28.459845332638928</v>
      </c>
      <c r="V16" s="125">
        <v>12.675624901671421</v>
      </c>
      <c r="W16" s="125">
        <v>9.5929133768119836</v>
      </c>
      <c r="X16" s="125">
        <v>11.485984468350619</v>
      </c>
      <c r="Y16" s="141" t="s">
        <v>165</v>
      </c>
      <c r="AM16" s="100"/>
      <c r="AN16" s="99" t="s">
        <v>18</v>
      </c>
      <c r="AO16" s="114">
        <v>100</v>
      </c>
      <c r="AP16" s="142" t="s">
        <v>165</v>
      </c>
      <c r="AQ16" s="142" t="s">
        <v>165</v>
      </c>
      <c r="AR16" s="142" t="s">
        <v>165</v>
      </c>
      <c r="AS16" s="125">
        <v>100</v>
      </c>
      <c r="AT16" s="142" t="s">
        <v>165</v>
      </c>
      <c r="AU16" s="125" t="s">
        <v>160</v>
      </c>
      <c r="AV16" s="142" t="s">
        <v>165</v>
      </c>
      <c r="AW16" s="126" t="s">
        <v>160</v>
      </c>
    </row>
    <row r="17" spans="2:51">
      <c r="B17" s="146"/>
      <c r="C17" s="105"/>
      <c r="D17" s="110" t="s">
        <v>9</v>
      </c>
      <c r="E17" s="172">
        <v>100</v>
      </c>
      <c r="F17" s="158">
        <v>4.8896731303159715</v>
      </c>
      <c r="G17" s="158">
        <v>8.5003994548293225</v>
      </c>
      <c r="H17" s="158">
        <v>34.247595864066604</v>
      </c>
      <c r="I17" s="158">
        <v>29.660754961123192</v>
      </c>
      <c r="J17" s="158">
        <v>11.903075721267779</v>
      </c>
      <c r="K17" s="158">
        <v>4.9475450525374027</v>
      </c>
      <c r="L17" s="158">
        <v>5.8509558158597246</v>
      </c>
      <c r="M17" s="159" t="s">
        <v>160</v>
      </c>
      <c r="O17" s="100"/>
      <c r="P17" s="99" t="s">
        <v>13</v>
      </c>
      <c r="Q17" s="114">
        <v>100</v>
      </c>
      <c r="R17" s="142" t="s">
        <v>165</v>
      </c>
      <c r="S17" s="125">
        <v>18.823475745391793</v>
      </c>
      <c r="T17" s="125">
        <v>41.857585845455354</v>
      </c>
      <c r="U17" s="125">
        <v>13.869989518205751</v>
      </c>
      <c r="V17" s="125">
        <v>9.1641205818578033</v>
      </c>
      <c r="W17" s="125">
        <v>6.9968990818123995</v>
      </c>
      <c r="X17" s="125">
        <v>9.2879292272768517</v>
      </c>
      <c r="Y17" s="141" t="s">
        <v>165</v>
      </c>
      <c r="AM17" s="100"/>
      <c r="AN17" s="99" t="s">
        <v>13</v>
      </c>
      <c r="AO17" s="114">
        <v>100</v>
      </c>
      <c r="AP17" s="142" t="s">
        <v>165</v>
      </c>
      <c r="AQ17" s="142" t="s">
        <v>165</v>
      </c>
      <c r="AR17" s="142" t="s">
        <v>165</v>
      </c>
      <c r="AS17" s="142" t="s">
        <v>165</v>
      </c>
      <c r="AT17" s="125">
        <v>100</v>
      </c>
      <c r="AU17" s="125" t="s">
        <v>160</v>
      </c>
      <c r="AV17" s="142" t="s">
        <v>165</v>
      </c>
      <c r="AW17" s="126" t="s">
        <v>160</v>
      </c>
    </row>
    <row r="18" spans="2:51">
      <c r="B18" s="146"/>
      <c r="C18" s="105"/>
      <c r="D18" s="111" t="s">
        <v>8</v>
      </c>
      <c r="E18" s="173">
        <v>100</v>
      </c>
      <c r="F18" s="164">
        <v>4.035226685568376</v>
      </c>
      <c r="G18" s="164">
        <v>9.8258697938987432</v>
      </c>
      <c r="H18" s="164">
        <v>19.340329302158903</v>
      </c>
      <c r="I18" s="164">
        <v>27.521131313430669</v>
      </c>
      <c r="J18" s="164">
        <v>17.612441609273375</v>
      </c>
      <c r="K18" s="164">
        <v>8.5122846768619826</v>
      </c>
      <c r="L18" s="164">
        <v>13.15271661880794</v>
      </c>
      <c r="M18" s="159" t="s">
        <v>160</v>
      </c>
      <c r="O18" s="100"/>
      <c r="P18" s="99" t="s">
        <v>14</v>
      </c>
      <c r="Q18" s="114">
        <v>100</v>
      </c>
      <c r="R18" s="125">
        <v>4.8924612462150616</v>
      </c>
      <c r="S18" s="125">
        <v>28.026564068182168</v>
      </c>
      <c r="T18" s="125">
        <v>28.690665772736271</v>
      </c>
      <c r="U18" s="125">
        <v>10.613538530302337</v>
      </c>
      <c r="V18" s="125">
        <v>9.5351288068121285</v>
      </c>
      <c r="W18" s="125">
        <v>5.3067692651511686</v>
      </c>
      <c r="X18" s="125">
        <v>11.027846549238447</v>
      </c>
      <c r="Y18" s="126">
        <v>1.9070257613624257</v>
      </c>
      <c r="AM18" s="100"/>
      <c r="AN18" s="99" t="s">
        <v>14</v>
      </c>
      <c r="AO18" s="114" t="s">
        <v>160</v>
      </c>
      <c r="AP18" s="125" t="s">
        <v>160</v>
      </c>
      <c r="AQ18" s="125" t="s">
        <v>160</v>
      </c>
      <c r="AR18" s="125" t="s">
        <v>160</v>
      </c>
      <c r="AS18" s="125" t="s">
        <v>160</v>
      </c>
      <c r="AT18" s="125" t="s">
        <v>160</v>
      </c>
      <c r="AU18" s="125" t="s">
        <v>160</v>
      </c>
      <c r="AV18" s="125" t="s">
        <v>160</v>
      </c>
      <c r="AW18" s="126" t="s">
        <v>160</v>
      </c>
    </row>
    <row r="19" spans="2:51">
      <c r="B19" s="146"/>
      <c r="C19" s="150"/>
      <c r="D19" s="151" t="s">
        <v>112</v>
      </c>
      <c r="E19" s="166">
        <v>100</v>
      </c>
      <c r="F19" s="166">
        <v>83.549547137304117</v>
      </c>
      <c r="G19" s="166">
        <v>10.544048956241641</v>
      </c>
      <c r="H19" s="160">
        <v>1.4276256399459997</v>
      </c>
      <c r="I19" s="160">
        <v>3.0511526265622555</v>
      </c>
      <c r="J19" s="160">
        <v>1.4276256399459997</v>
      </c>
      <c r="K19" s="160" t="s">
        <v>160</v>
      </c>
      <c r="L19" s="160" t="s">
        <v>160</v>
      </c>
      <c r="M19" s="167" t="s">
        <v>160</v>
      </c>
      <c r="O19" s="100"/>
      <c r="P19" s="99" t="s">
        <v>16</v>
      </c>
      <c r="Q19" s="114">
        <v>100</v>
      </c>
      <c r="R19" s="125">
        <v>5.2830939395882304</v>
      </c>
      <c r="S19" s="125">
        <v>10.692449496568596</v>
      </c>
      <c r="T19" s="125">
        <v>49.494953530431459</v>
      </c>
      <c r="U19" s="125">
        <v>13.018342422882371</v>
      </c>
      <c r="V19" s="125">
        <v>21.511160610529327</v>
      </c>
      <c r="W19" s="142" t="s">
        <v>165</v>
      </c>
      <c r="X19" s="142" t="s">
        <v>165</v>
      </c>
      <c r="Y19" s="141" t="s">
        <v>165</v>
      </c>
      <c r="AM19" s="100"/>
      <c r="AN19" s="99" t="s">
        <v>16</v>
      </c>
      <c r="AO19" s="114" t="s">
        <v>160</v>
      </c>
      <c r="AP19" s="125" t="s">
        <v>160</v>
      </c>
      <c r="AQ19" s="125" t="s">
        <v>160</v>
      </c>
      <c r="AR19" s="125" t="s">
        <v>160</v>
      </c>
      <c r="AS19" s="125" t="s">
        <v>160</v>
      </c>
      <c r="AT19" s="125" t="s">
        <v>160</v>
      </c>
      <c r="AU19" s="125" t="s">
        <v>160</v>
      </c>
      <c r="AV19" s="125" t="s">
        <v>160</v>
      </c>
      <c r="AW19" s="126" t="s">
        <v>160</v>
      </c>
    </row>
    <row r="20" spans="2:51">
      <c r="B20" s="146"/>
      <c r="C20" s="105" t="s">
        <v>56</v>
      </c>
      <c r="D20" s="110" t="s">
        <v>19</v>
      </c>
      <c r="E20" s="172">
        <v>100</v>
      </c>
      <c r="F20" s="158">
        <v>11.406105174443566</v>
      </c>
      <c r="G20" s="158">
        <v>11.638098111104833</v>
      </c>
      <c r="H20" s="158">
        <v>26.349241991762835</v>
      </c>
      <c r="I20" s="158">
        <v>22.332573589562411</v>
      </c>
      <c r="J20" s="158">
        <v>13.109929674945221</v>
      </c>
      <c r="K20" s="158">
        <v>7.28217799497396</v>
      </c>
      <c r="L20" s="158">
        <v>7.7776589506582514</v>
      </c>
      <c r="M20" s="159">
        <v>0.1</v>
      </c>
      <c r="O20" s="100"/>
      <c r="P20" s="99" t="s">
        <v>23</v>
      </c>
      <c r="Q20" s="114">
        <v>100</v>
      </c>
      <c r="R20" s="142" t="s">
        <v>165</v>
      </c>
      <c r="S20" s="142" t="s">
        <v>165</v>
      </c>
      <c r="T20" s="125">
        <v>55.198854168826884</v>
      </c>
      <c r="U20" s="125">
        <v>18.399618056275628</v>
      </c>
      <c r="V20" s="125">
        <v>6.6003819437243703</v>
      </c>
      <c r="W20" s="125">
        <v>13.200763887448741</v>
      </c>
      <c r="X20" s="125">
        <v>6.6003819437243703</v>
      </c>
      <c r="Y20" s="141" t="s">
        <v>165</v>
      </c>
      <c r="AM20" s="100"/>
      <c r="AN20" s="99" t="s">
        <v>23</v>
      </c>
      <c r="AO20" s="114" t="s">
        <v>160</v>
      </c>
      <c r="AP20" s="125" t="s">
        <v>160</v>
      </c>
      <c r="AQ20" s="125" t="s">
        <v>160</v>
      </c>
      <c r="AR20" s="125" t="s">
        <v>160</v>
      </c>
      <c r="AS20" s="125" t="s">
        <v>160</v>
      </c>
      <c r="AT20" s="125" t="s">
        <v>160</v>
      </c>
      <c r="AU20" s="125" t="s">
        <v>160</v>
      </c>
      <c r="AV20" s="125" t="s">
        <v>160</v>
      </c>
      <c r="AW20" s="126" t="s">
        <v>160</v>
      </c>
    </row>
    <row r="21" spans="2:51">
      <c r="B21" s="146"/>
      <c r="C21" s="105"/>
      <c r="D21" s="110" t="s">
        <v>111</v>
      </c>
      <c r="E21" s="172">
        <v>100</v>
      </c>
      <c r="F21" s="158">
        <v>54.694809890387774</v>
      </c>
      <c r="G21" s="158">
        <v>20.354511809557419</v>
      </c>
      <c r="H21" s="158">
        <v>18.356895799399862</v>
      </c>
      <c r="I21" s="158">
        <v>5.4414471408282834</v>
      </c>
      <c r="J21" s="158">
        <v>0.82755105656071304</v>
      </c>
      <c r="K21" s="158">
        <v>0.32478430326596325</v>
      </c>
      <c r="L21" s="158" t="s">
        <v>160</v>
      </c>
      <c r="M21" s="159" t="s">
        <v>160</v>
      </c>
      <c r="O21" s="100"/>
      <c r="P21" s="99" t="s">
        <v>20</v>
      </c>
      <c r="Q21" s="114">
        <v>100</v>
      </c>
      <c r="R21" s="125">
        <v>25.708000129719423</v>
      </c>
      <c r="S21" s="125">
        <v>6.9885706806556431</v>
      </c>
      <c r="T21" s="125">
        <v>22.403834199849097</v>
      </c>
      <c r="U21" s="125">
        <v>16.52648411734728</v>
      </c>
      <c r="V21" s="125">
        <v>9.1338332191811613</v>
      </c>
      <c r="W21" s="125">
        <v>8.4652821674288834</v>
      </c>
      <c r="X21" s="125">
        <v>10.773995485818578</v>
      </c>
      <c r="Y21" s="141" t="s">
        <v>165</v>
      </c>
      <c r="AM21" s="100"/>
      <c r="AN21" s="99" t="s">
        <v>20</v>
      </c>
      <c r="AO21" s="114">
        <v>100</v>
      </c>
      <c r="AP21" s="142" t="s">
        <v>165</v>
      </c>
      <c r="AQ21" s="142" t="s">
        <v>165</v>
      </c>
      <c r="AR21" s="125">
        <v>50</v>
      </c>
      <c r="AS21" s="142" t="s">
        <v>165</v>
      </c>
      <c r="AT21" s="142" t="s">
        <v>165</v>
      </c>
      <c r="AU21" s="125" t="s">
        <v>160</v>
      </c>
      <c r="AV21" s="125">
        <v>50</v>
      </c>
      <c r="AW21" s="126" t="s">
        <v>160</v>
      </c>
    </row>
    <row r="22" spans="2:51">
      <c r="B22" s="146"/>
      <c r="C22" s="105"/>
      <c r="D22" s="110" t="s">
        <v>7</v>
      </c>
      <c r="E22" s="172">
        <v>100</v>
      </c>
      <c r="F22" s="158">
        <v>8.2475298848223009</v>
      </c>
      <c r="G22" s="158">
        <v>14.874112309813203</v>
      </c>
      <c r="H22" s="158">
        <v>44.230569729826577</v>
      </c>
      <c r="I22" s="158">
        <v>18.464971891167298</v>
      </c>
      <c r="J22" s="158">
        <v>9.7108460051248233</v>
      </c>
      <c r="K22" s="158">
        <v>3.1845475233285243</v>
      </c>
      <c r="L22" s="158">
        <v>1.2874226559172801</v>
      </c>
      <c r="M22" s="159" t="s">
        <v>160</v>
      </c>
      <c r="O22" s="100"/>
      <c r="P22" s="99" t="s">
        <v>33</v>
      </c>
      <c r="Q22" s="114">
        <v>100</v>
      </c>
      <c r="R22" s="125">
        <v>14.712286041165047</v>
      </c>
      <c r="S22" s="125">
        <v>12.634056910429575</v>
      </c>
      <c r="T22" s="125">
        <v>29.366731191791452</v>
      </c>
      <c r="U22" s="125">
        <v>18.753062521558704</v>
      </c>
      <c r="V22" s="125">
        <v>4.0986173709323008</v>
      </c>
      <c r="W22" s="125">
        <v>13.136943834078981</v>
      </c>
      <c r="X22" s="125">
        <v>7.2983021300438775</v>
      </c>
      <c r="Y22" s="141" t="s">
        <v>165</v>
      </c>
      <c r="AM22" s="100"/>
      <c r="AN22" s="99" t="s">
        <v>33</v>
      </c>
      <c r="AO22" s="114">
        <v>100</v>
      </c>
      <c r="AP22" s="142" t="s">
        <v>165</v>
      </c>
      <c r="AQ22" s="142" t="s">
        <v>165</v>
      </c>
      <c r="AR22" s="125">
        <v>100</v>
      </c>
      <c r="AS22" s="142" t="s">
        <v>165</v>
      </c>
      <c r="AT22" s="142" t="s">
        <v>165</v>
      </c>
      <c r="AU22" s="125" t="s">
        <v>160</v>
      </c>
      <c r="AV22" s="142" t="s">
        <v>165</v>
      </c>
      <c r="AW22" s="126" t="s">
        <v>160</v>
      </c>
    </row>
    <row r="23" spans="2:51" ht="17.25" thickBot="1">
      <c r="B23" s="146"/>
      <c r="C23" s="105"/>
      <c r="D23" s="110" t="s">
        <v>9</v>
      </c>
      <c r="E23" s="172">
        <v>100</v>
      </c>
      <c r="F23" s="158">
        <v>2.6446408736529996</v>
      </c>
      <c r="G23" s="158">
        <v>9.209704705911447</v>
      </c>
      <c r="H23" s="158">
        <v>32.223000781896069</v>
      </c>
      <c r="I23" s="158">
        <v>29.624519820163979</v>
      </c>
      <c r="J23" s="158">
        <v>12.523330878159996</v>
      </c>
      <c r="K23" s="158">
        <v>7.1898239739226817</v>
      </c>
      <c r="L23" s="158">
        <v>6.4179513598719886</v>
      </c>
      <c r="M23" s="159">
        <v>0.16702760642084852</v>
      </c>
      <c r="O23" s="106"/>
      <c r="P23" s="107" t="s">
        <v>34</v>
      </c>
      <c r="Q23" s="129">
        <v>100</v>
      </c>
      <c r="R23" s="127">
        <v>5.3729789365893268</v>
      </c>
      <c r="S23" s="127">
        <v>14.912485541468138</v>
      </c>
      <c r="T23" s="127">
        <v>33.114686185380855</v>
      </c>
      <c r="U23" s="127">
        <v>22.039089609747261</v>
      </c>
      <c r="V23" s="127">
        <v>12.061176721946005</v>
      </c>
      <c r="W23" s="127">
        <v>2.0832638341447423</v>
      </c>
      <c r="X23" s="127">
        <v>6.2497915024342268</v>
      </c>
      <c r="Y23" s="128">
        <v>4.1665276682894845</v>
      </c>
      <c r="AM23" s="106"/>
      <c r="AN23" s="107" t="s">
        <v>34</v>
      </c>
      <c r="AO23" s="129">
        <v>100</v>
      </c>
      <c r="AP23" s="144" t="s">
        <v>165</v>
      </c>
      <c r="AQ23" s="127">
        <v>100</v>
      </c>
      <c r="AR23" s="144" t="s">
        <v>165</v>
      </c>
      <c r="AS23" s="144" t="s">
        <v>165</v>
      </c>
      <c r="AT23" s="144" t="s">
        <v>165</v>
      </c>
      <c r="AU23" s="127" t="s">
        <v>160</v>
      </c>
      <c r="AV23" s="144" t="s">
        <v>165</v>
      </c>
      <c r="AW23" s="128" t="s">
        <v>160</v>
      </c>
    </row>
    <row r="24" spans="2:51">
      <c r="B24" s="146"/>
      <c r="C24" s="105"/>
      <c r="D24" s="111" t="s">
        <v>8</v>
      </c>
      <c r="E24" s="173">
        <v>100</v>
      </c>
      <c r="F24" s="164">
        <v>2.9999926205036163</v>
      </c>
      <c r="G24" s="164">
        <v>8.9880615195714757</v>
      </c>
      <c r="H24" s="164">
        <v>19.457687706130553</v>
      </c>
      <c r="I24" s="164">
        <v>25.144345169640282</v>
      </c>
      <c r="J24" s="164">
        <v>18.754184480414413</v>
      </c>
      <c r="K24" s="164">
        <v>11.093040163138854</v>
      </c>
      <c r="L24" s="164">
        <v>13.42358710414342</v>
      </c>
      <c r="M24" s="165">
        <v>0.13910123645738723</v>
      </c>
      <c r="O24" s="41" t="s">
        <v>124</v>
      </c>
      <c r="AM24" s="41" t="s">
        <v>124</v>
      </c>
    </row>
    <row r="25" spans="2:51" ht="17.25" thickBot="1">
      <c r="B25" s="108"/>
      <c r="C25" s="149"/>
      <c r="D25" s="112" t="s">
        <v>112</v>
      </c>
      <c r="E25" s="168">
        <v>100</v>
      </c>
      <c r="F25" s="174">
        <v>73.998920256069596</v>
      </c>
      <c r="G25" s="174">
        <v>19.872256229033923</v>
      </c>
      <c r="H25" s="161" t="s">
        <v>160</v>
      </c>
      <c r="I25" s="161" t="s">
        <v>160</v>
      </c>
      <c r="J25" s="161">
        <v>0.6810499218374243</v>
      </c>
      <c r="K25" s="161">
        <v>2.2824577675231765</v>
      </c>
      <c r="L25" s="161" t="s">
        <v>160</v>
      </c>
      <c r="M25" s="169">
        <v>3.165315825535874</v>
      </c>
    </row>
    <row r="26" spans="2:51">
      <c r="B26" s="41" t="s">
        <v>124</v>
      </c>
      <c r="N26" s="130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</row>
    <row r="27" spans="2:51">
      <c r="B27" s="41" t="s">
        <v>175</v>
      </c>
    </row>
    <row r="28" spans="2:51" ht="18" customHeight="1">
      <c r="B28" s="146"/>
      <c r="P28" s="101"/>
      <c r="AY28" s="120"/>
    </row>
    <row r="29" spans="2:51" ht="17.25" customHeight="1">
      <c r="B29" s="146"/>
      <c r="AY29" s="120"/>
    </row>
    <row r="30" spans="2:51">
      <c r="B30" s="146"/>
      <c r="AY30" s="120"/>
    </row>
    <row r="31" spans="2:51">
      <c r="AY31" s="120"/>
    </row>
    <row r="32" spans="2:51">
      <c r="AY32" s="120"/>
    </row>
    <row r="33" spans="51:51">
      <c r="AY33" s="120"/>
    </row>
    <row r="34" spans="51:51">
      <c r="AY34" s="120"/>
    </row>
    <row r="35" spans="51:51">
      <c r="AY35" s="120"/>
    </row>
    <row r="36" spans="51:51">
      <c r="AY36" s="120"/>
    </row>
    <row r="37" spans="51:51">
      <c r="AY37" s="120"/>
    </row>
    <row r="38" spans="51:51">
      <c r="AY38" s="120"/>
    </row>
    <row r="39" spans="51:51">
      <c r="AY39" s="120"/>
    </row>
    <row r="40" spans="51:51">
      <c r="AY40" s="120"/>
    </row>
    <row r="41" spans="51:51">
      <c r="AY41" s="120"/>
    </row>
    <row r="42" spans="51:51">
      <c r="AY42" s="120"/>
    </row>
    <row r="43" spans="51:51">
      <c r="AY43" s="120"/>
    </row>
  </sheetData>
  <mergeCells count="43">
    <mergeCell ref="B5:B6"/>
    <mergeCell ref="T6:T7"/>
    <mergeCell ref="U6:U7"/>
    <mergeCell ref="V6:V7"/>
    <mergeCell ref="W6:W7"/>
    <mergeCell ref="C5:D6"/>
    <mergeCell ref="E5:E7"/>
    <mergeCell ref="F6:F7"/>
    <mergeCell ref="J6:J7"/>
    <mergeCell ref="K6:K7"/>
    <mergeCell ref="L6:L7"/>
    <mergeCell ref="G6:G7"/>
    <mergeCell ref="H6:H7"/>
    <mergeCell ref="I6:I7"/>
    <mergeCell ref="X6:X7"/>
    <mergeCell ref="M6:M7"/>
    <mergeCell ref="O5:P6"/>
    <mergeCell ref="Q5:Q7"/>
    <mergeCell ref="R6:R7"/>
    <mergeCell ref="R5:Y5"/>
    <mergeCell ref="Y6:Y7"/>
    <mergeCell ref="S6:S7"/>
    <mergeCell ref="AA5:AB6"/>
    <mergeCell ref="AC5:AC7"/>
    <mergeCell ref="AM5:AN6"/>
    <mergeCell ref="AO5:AO7"/>
    <mergeCell ref="AP5:AW5"/>
    <mergeCell ref="AD6:AD7"/>
    <mergeCell ref="AE6:AE7"/>
    <mergeCell ref="AF6:AF7"/>
    <mergeCell ref="AG6:AG7"/>
    <mergeCell ref="AH6:AH7"/>
    <mergeCell ref="AI6:AI7"/>
    <mergeCell ref="AJ6:AJ7"/>
    <mergeCell ref="AK6:AK7"/>
    <mergeCell ref="AP6:AP7"/>
    <mergeCell ref="AQ6:AQ7"/>
    <mergeCell ref="AR6:AR7"/>
    <mergeCell ref="AS6:AS7"/>
    <mergeCell ref="AT6:AT7"/>
    <mergeCell ref="AU6:AU7"/>
    <mergeCell ref="AV6:AV7"/>
    <mergeCell ref="AW6:AW7"/>
  </mergeCells>
  <phoneticPr fontId="8" type="noConversion"/>
  <hyperlinks>
    <hyperlink ref="B1" location="목차!A1" display="#목차" xr:uid="{5DCA2D45-DF47-423C-BB0C-915F3A5BA4C6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D46"/>
  <sheetViews>
    <sheetView showGridLines="0" workbookViewId="0">
      <selection activeCell="L31" sqref="L31"/>
    </sheetView>
  </sheetViews>
  <sheetFormatPr defaultRowHeight="16.5"/>
  <cols>
    <col min="1" max="1" width="4" customWidth="1"/>
    <col min="2" max="2" width="2.875" customWidth="1"/>
  </cols>
  <sheetData>
    <row r="1" spans="2:25">
      <c r="B1" s="7" t="s">
        <v>24</v>
      </c>
    </row>
    <row r="2" spans="2:25">
      <c r="B2" s="6" t="s">
        <v>151</v>
      </c>
    </row>
    <row r="3" spans="2:25">
      <c r="B3" s="6" t="s">
        <v>171</v>
      </c>
      <c r="O3" s="6" t="s">
        <v>172</v>
      </c>
    </row>
    <row r="4" spans="2:25" ht="17.25" thickBot="1">
      <c r="C4" s="6"/>
      <c r="M4" s="98" t="s">
        <v>123</v>
      </c>
      <c r="O4" s="6"/>
      <c r="Y4" s="98" t="s">
        <v>123</v>
      </c>
    </row>
    <row r="5" spans="2:25">
      <c r="B5" s="294"/>
      <c r="C5" s="294" t="s">
        <v>27</v>
      </c>
      <c r="D5" s="295"/>
      <c r="E5" s="296" t="s">
        <v>121</v>
      </c>
      <c r="F5" s="138"/>
      <c r="G5" s="138"/>
      <c r="H5" s="138"/>
      <c r="I5" s="138"/>
      <c r="J5" s="138"/>
      <c r="K5" s="138"/>
      <c r="L5" s="138"/>
      <c r="M5" s="138"/>
      <c r="O5" s="294" t="s">
        <v>27</v>
      </c>
      <c r="P5" s="294"/>
      <c r="Q5" s="296" t="s">
        <v>121</v>
      </c>
      <c r="R5" s="300" t="s">
        <v>125</v>
      </c>
      <c r="S5" s="300"/>
      <c r="T5" s="300"/>
      <c r="U5" s="300"/>
      <c r="V5" s="300"/>
      <c r="W5" s="300"/>
      <c r="X5" s="300"/>
      <c r="Y5" s="300"/>
    </row>
    <row r="6" spans="2:25" ht="16.5" customHeight="1">
      <c r="B6" s="238"/>
      <c r="C6" s="238"/>
      <c r="D6" s="239"/>
      <c r="E6" s="258"/>
      <c r="F6" s="298" t="s">
        <v>120</v>
      </c>
      <c r="G6" s="298" t="s">
        <v>114</v>
      </c>
      <c r="H6" s="298" t="s">
        <v>115</v>
      </c>
      <c r="I6" s="298" t="s">
        <v>116</v>
      </c>
      <c r="J6" s="298" t="s">
        <v>117</v>
      </c>
      <c r="K6" s="298" t="s">
        <v>118</v>
      </c>
      <c r="L6" s="298" t="s">
        <v>122</v>
      </c>
      <c r="M6" s="257" t="s">
        <v>119</v>
      </c>
      <c r="O6" s="238"/>
      <c r="P6" s="238"/>
      <c r="Q6" s="258"/>
      <c r="R6" s="298" t="s">
        <v>120</v>
      </c>
      <c r="S6" s="298" t="s">
        <v>114</v>
      </c>
      <c r="T6" s="298" t="s">
        <v>115</v>
      </c>
      <c r="U6" s="298" t="s">
        <v>116</v>
      </c>
      <c r="V6" s="298" t="s">
        <v>117</v>
      </c>
      <c r="W6" s="298" t="s">
        <v>118</v>
      </c>
      <c r="X6" s="298" t="s">
        <v>122</v>
      </c>
      <c r="Y6" s="257" t="s">
        <v>119</v>
      </c>
    </row>
    <row r="7" spans="2:25" ht="17.25" thickBot="1">
      <c r="B7" s="145"/>
      <c r="C7" s="140" t="s">
        <v>174</v>
      </c>
      <c r="D7" s="140" t="s">
        <v>30</v>
      </c>
      <c r="E7" s="297"/>
      <c r="F7" s="299"/>
      <c r="G7" s="299"/>
      <c r="H7" s="299"/>
      <c r="I7" s="299"/>
      <c r="J7" s="299"/>
      <c r="K7" s="299"/>
      <c r="L7" s="299"/>
      <c r="M7" s="297"/>
      <c r="O7" s="139"/>
      <c r="P7" s="140" t="s">
        <v>127</v>
      </c>
      <c r="Q7" s="297"/>
      <c r="R7" s="299"/>
      <c r="S7" s="299"/>
      <c r="T7" s="299"/>
      <c r="U7" s="299"/>
      <c r="V7" s="299"/>
      <c r="W7" s="299"/>
      <c r="X7" s="299"/>
      <c r="Y7" s="297"/>
    </row>
    <row r="8" spans="2:25" ht="17.25" thickTop="1">
      <c r="B8" s="146"/>
      <c r="C8" s="147" t="s">
        <v>166</v>
      </c>
      <c r="D8" s="148" t="s">
        <v>19</v>
      </c>
      <c r="E8" s="113">
        <v>100</v>
      </c>
      <c r="F8" s="162">
        <v>17.471358650277097</v>
      </c>
      <c r="G8" s="162">
        <v>32.012558650490739</v>
      </c>
      <c r="H8" s="162">
        <v>24.903520863014581</v>
      </c>
      <c r="I8" s="162">
        <v>14.356387935003818</v>
      </c>
      <c r="J8" s="162">
        <v>5.6918411750637583</v>
      </c>
      <c r="K8" s="162">
        <v>2.713029514742678</v>
      </c>
      <c r="L8" s="162">
        <v>2.6247821183275257</v>
      </c>
      <c r="M8" s="163">
        <v>0.22652109308023072</v>
      </c>
      <c r="O8" s="97"/>
      <c r="P8" s="105" t="s">
        <v>19</v>
      </c>
      <c r="Q8" s="114">
        <v>100</v>
      </c>
      <c r="R8" s="123">
        <v>17.471358650277097</v>
      </c>
      <c r="S8" s="123">
        <v>32.012558650490739</v>
      </c>
      <c r="T8" s="123">
        <v>24.903520863014581</v>
      </c>
      <c r="U8" s="123">
        <v>14.356387935003818</v>
      </c>
      <c r="V8" s="123">
        <v>5.6918411750637583</v>
      </c>
      <c r="W8" s="123">
        <v>2.713029514742678</v>
      </c>
      <c r="X8" s="123">
        <v>2.6247821183275257</v>
      </c>
      <c r="Y8" s="124">
        <v>0.22652109308023072</v>
      </c>
    </row>
    <row r="9" spans="2:25">
      <c r="B9" s="146"/>
      <c r="C9" s="105"/>
      <c r="D9" s="110" t="s">
        <v>111</v>
      </c>
      <c r="E9" s="114">
        <v>100</v>
      </c>
      <c r="F9" s="158">
        <v>59.680202078305534</v>
      </c>
      <c r="G9" s="158">
        <v>27.517326573937609</v>
      </c>
      <c r="H9" s="158">
        <v>7.6126498165740326</v>
      </c>
      <c r="I9" s="158">
        <v>2.0370393003786607</v>
      </c>
      <c r="J9" s="158">
        <v>0.20851263531114286</v>
      </c>
      <c r="K9" s="158">
        <v>1.4152799650471153</v>
      </c>
      <c r="L9" s="158">
        <v>1.3496081756289</v>
      </c>
      <c r="M9" s="159">
        <v>0.17938145481689455</v>
      </c>
      <c r="O9" s="97"/>
      <c r="P9" s="99" t="s">
        <v>17</v>
      </c>
      <c r="Q9" s="114">
        <v>100</v>
      </c>
      <c r="R9" s="125">
        <v>17.433170460650242</v>
      </c>
      <c r="S9" s="125">
        <v>34.662770779334281</v>
      </c>
      <c r="T9" s="125">
        <v>24.144856571753362</v>
      </c>
      <c r="U9" s="125">
        <v>12.688237230773979</v>
      </c>
      <c r="V9" s="125">
        <v>4.726846342100993</v>
      </c>
      <c r="W9" s="125">
        <v>3.530856315633685</v>
      </c>
      <c r="X9" s="125">
        <v>2.8132622997532994</v>
      </c>
      <c r="Y9" s="141" t="s">
        <v>165</v>
      </c>
    </row>
    <row r="10" spans="2:25">
      <c r="B10" s="146"/>
      <c r="C10" s="105"/>
      <c r="D10" s="110" t="s">
        <v>7</v>
      </c>
      <c r="E10" s="114">
        <v>100</v>
      </c>
      <c r="F10" s="158">
        <v>19.672069502496615</v>
      </c>
      <c r="G10" s="158">
        <v>50.768186852856822</v>
      </c>
      <c r="H10" s="158">
        <v>19.041041920229439</v>
      </c>
      <c r="I10" s="158">
        <v>5.3796271139578176</v>
      </c>
      <c r="J10" s="158">
        <v>1.5852213984758043</v>
      </c>
      <c r="K10" s="158">
        <v>1.4637001811388717</v>
      </c>
      <c r="L10" s="158">
        <v>1.7737373591792578</v>
      </c>
      <c r="M10" s="159">
        <v>0.31641567166563073</v>
      </c>
      <c r="O10" s="97"/>
      <c r="P10" s="99" t="s">
        <v>36</v>
      </c>
      <c r="Q10" s="114">
        <v>100</v>
      </c>
      <c r="R10" s="125">
        <v>36.126163303997274</v>
      </c>
      <c r="S10" s="125">
        <v>32.979242188068618</v>
      </c>
      <c r="T10" s="125">
        <v>18.107414086947919</v>
      </c>
      <c r="U10" s="125">
        <v>8.5203537038293256</v>
      </c>
      <c r="V10" s="125">
        <v>2.1334133585785269</v>
      </c>
      <c r="W10" s="125">
        <v>1.0667066792892634</v>
      </c>
      <c r="X10" s="142" t="s">
        <v>165</v>
      </c>
      <c r="Y10" s="126">
        <v>1.0667066792892634</v>
      </c>
    </row>
    <row r="11" spans="2:25">
      <c r="B11" s="146"/>
      <c r="C11" s="105"/>
      <c r="D11" s="110" t="s">
        <v>9</v>
      </c>
      <c r="E11" s="114">
        <v>100</v>
      </c>
      <c r="F11" s="158">
        <v>10.665495903950257</v>
      </c>
      <c r="G11" s="158">
        <v>38.87626832880656</v>
      </c>
      <c r="H11" s="158">
        <v>29.058565981516466</v>
      </c>
      <c r="I11" s="158">
        <v>12.924445471948486</v>
      </c>
      <c r="J11" s="158">
        <v>4.7605471370801462</v>
      </c>
      <c r="K11" s="158">
        <v>1.2718790581565664</v>
      </c>
      <c r="L11" s="158">
        <v>2.3232549929864712</v>
      </c>
      <c r="M11" s="159">
        <v>0.11954312555506123</v>
      </c>
      <c r="O11" s="97"/>
      <c r="P11" s="99" t="s">
        <v>31</v>
      </c>
      <c r="Q11" s="114">
        <v>100</v>
      </c>
      <c r="R11" s="125">
        <v>11.20837768867589</v>
      </c>
      <c r="S11" s="125">
        <v>40.19701525273512</v>
      </c>
      <c r="T11" s="125">
        <v>19.934328249088296</v>
      </c>
      <c r="U11" s="125">
        <v>10.332306048373425</v>
      </c>
      <c r="V11" s="125">
        <v>8.1782376746684946</v>
      </c>
      <c r="W11" s="125">
        <v>3.3223880415147158</v>
      </c>
      <c r="X11" s="125">
        <v>6.8273470449440703</v>
      </c>
      <c r="Y11" s="141" t="s">
        <v>165</v>
      </c>
    </row>
    <row r="12" spans="2:25">
      <c r="B12" s="146"/>
      <c r="C12" s="105"/>
      <c r="D12" s="111" t="s">
        <v>8</v>
      </c>
      <c r="E12" s="115">
        <v>100</v>
      </c>
      <c r="F12" s="164">
        <v>7.3724422406146379</v>
      </c>
      <c r="G12" s="164">
        <v>20.797598034627054</v>
      </c>
      <c r="H12" s="164">
        <v>30.363038281094774</v>
      </c>
      <c r="I12" s="164">
        <v>23.158289224100855</v>
      </c>
      <c r="J12" s="164">
        <v>9.8454567463405791</v>
      </c>
      <c r="K12" s="164">
        <v>4.5945459830329476</v>
      </c>
      <c r="L12" s="164">
        <v>3.5987953208169889</v>
      </c>
      <c r="M12" s="165">
        <v>0.26983416937187726</v>
      </c>
      <c r="O12" s="97"/>
      <c r="P12" s="99" t="s">
        <v>21</v>
      </c>
      <c r="Q12" s="114">
        <v>100</v>
      </c>
      <c r="R12" s="125">
        <v>13.977736265663541</v>
      </c>
      <c r="S12" s="125">
        <v>30.970065916823106</v>
      </c>
      <c r="T12" s="125">
        <v>27.604791802558559</v>
      </c>
      <c r="U12" s="125">
        <v>16.015340697680763</v>
      </c>
      <c r="V12" s="125">
        <v>7.511007315137384</v>
      </c>
      <c r="W12" s="125">
        <v>2.2655145564597006</v>
      </c>
      <c r="X12" s="125">
        <v>1.6555434456766582</v>
      </c>
      <c r="Y12" s="141" t="s">
        <v>165</v>
      </c>
    </row>
    <row r="13" spans="2:25">
      <c r="B13" s="146"/>
      <c r="C13" s="150"/>
      <c r="D13" s="151" t="s">
        <v>112</v>
      </c>
      <c r="E13" s="152">
        <v>100</v>
      </c>
      <c r="F13" s="166">
        <v>92.636239251273622</v>
      </c>
      <c r="G13" s="166">
        <v>7.3637607487263521</v>
      </c>
      <c r="H13" s="160" t="s">
        <v>160</v>
      </c>
      <c r="I13" s="160" t="s">
        <v>160</v>
      </c>
      <c r="J13" s="160" t="s">
        <v>160</v>
      </c>
      <c r="K13" s="160" t="s">
        <v>160</v>
      </c>
      <c r="L13" s="160" t="s">
        <v>160</v>
      </c>
      <c r="M13" s="167" t="s">
        <v>160</v>
      </c>
      <c r="O13" s="97"/>
      <c r="P13" s="99" t="s">
        <v>29</v>
      </c>
      <c r="Q13" s="114">
        <v>100</v>
      </c>
      <c r="R13" s="125">
        <v>21.522903999243852</v>
      </c>
      <c r="S13" s="125">
        <v>26.865751728716216</v>
      </c>
      <c r="T13" s="125">
        <v>26.599791932572465</v>
      </c>
      <c r="U13" s="125">
        <v>17.394878983477764</v>
      </c>
      <c r="V13" s="125">
        <v>5.5185421696468788</v>
      </c>
      <c r="W13" s="125">
        <v>0.83925247453712948</v>
      </c>
      <c r="X13" s="125">
        <v>1.2588787118056943</v>
      </c>
      <c r="Y13" s="141" t="s">
        <v>165</v>
      </c>
    </row>
    <row r="14" spans="2:25">
      <c r="B14" s="146"/>
      <c r="C14" s="105" t="s">
        <v>109</v>
      </c>
      <c r="D14" s="110" t="s">
        <v>19</v>
      </c>
      <c r="E14" s="114">
        <v>100</v>
      </c>
      <c r="F14" s="158">
        <v>19.177979546866791</v>
      </c>
      <c r="G14" s="158">
        <v>30.893946023149926</v>
      </c>
      <c r="H14" s="158">
        <v>25.502539752713027</v>
      </c>
      <c r="I14" s="158">
        <v>15.891330432753586</v>
      </c>
      <c r="J14" s="158">
        <v>5.0238635221864589</v>
      </c>
      <c r="K14" s="158">
        <v>1.6034886150271588</v>
      </c>
      <c r="L14" s="158">
        <v>1.8340099882408516</v>
      </c>
      <c r="M14" s="159">
        <v>7.284211906219791E-2</v>
      </c>
      <c r="O14" s="100"/>
      <c r="P14" s="99" t="s">
        <v>22</v>
      </c>
      <c r="Q14" s="114">
        <v>100</v>
      </c>
      <c r="R14" s="125">
        <v>13.728189178066202</v>
      </c>
      <c r="S14" s="125">
        <v>33.425516492830951</v>
      </c>
      <c r="T14" s="125">
        <v>20.264838599580891</v>
      </c>
      <c r="U14" s="125">
        <v>16.583221412191172</v>
      </c>
      <c r="V14" s="125">
        <v>8.2916107060955859</v>
      </c>
      <c r="W14" s="125">
        <v>2.889983854213233</v>
      </c>
      <c r="X14" s="125">
        <v>2.889983854213233</v>
      </c>
      <c r="Y14" s="126">
        <v>1.9266559028088217</v>
      </c>
    </row>
    <row r="15" spans="2:25">
      <c r="B15" s="146"/>
      <c r="C15" s="105"/>
      <c r="D15" s="110" t="s">
        <v>111</v>
      </c>
      <c r="E15" s="114">
        <v>100</v>
      </c>
      <c r="F15" s="158">
        <v>57.73224928589174</v>
      </c>
      <c r="G15" s="158">
        <v>34.101869616484954</v>
      </c>
      <c r="H15" s="158">
        <v>6.6220670571596818</v>
      </c>
      <c r="I15" s="158">
        <v>0.65391937017099377</v>
      </c>
      <c r="J15" s="158" t="s">
        <v>160</v>
      </c>
      <c r="K15" s="158">
        <v>0.22906329250877255</v>
      </c>
      <c r="L15" s="158">
        <v>0.38957753601784556</v>
      </c>
      <c r="M15" s="159">
        <v>0.2712538417660259</v>
      </c>
      <c r="O15" s="100"/>
      <c r="P15" s="99" t="s">
        <v>15</v>
      </c>
      <c r="Q15" s="114">
        <v>100</v>
      </c>
      <c r="R15" s="125">
        <v>6.6054472910623714</v>
      </c>
      <c r="S15" s="125">
        <v>22.883340220614272</v>
      </c>
      <c r="T15" s="125">
        <v>22.474453204709519</v>
      </c>
      <c r="U15" s="125">
        <v>19.019422368145364</v>
      </c>
      <c r="V15" s="125">
        <v>9.3678312564235924</v>
      </c>
      <c r="W15" s="125">
        <v>3.7387906918623313</v>
      </c>
      <c r="X15" s="125">
        <v>11.23722660235476</v>
      </c>
      <c r="Y15" s="126">
        <v>4.6734883648279144</v>
      </c>
    </row>
    <row r="16" spans="2:25">
      <c r="B16" s="146"/>
      <c r="C16" s="105"/>
      <c r="D16" s="110" t="s">
        <v>7</v>
      </c>
      <c r="E16" s="114">
        <v>100</v>
      </c>
      <c r="F16" s="158">
        <v>24.380396861825602</v>
      </c>
      <c r="G16" s="158">
        <v>44.050024042484814</v>
      </c>
      <c r="H16" s="158">
        <v>21.729267423893905</v>
      </c>
      <c r="I16" s="158">
        <v>6.105231892857498</v>
      </c>
      <c r="J16" s="158">
        <v>2.7857958896199753</v>
      </c>
      <c r="K16" s="158">
        <v>0.69479422075749719</v>
      </c>
      <c r="L16" s="158">
        <v>7.8665664606099556E-2</v>
      </c>
      <c r="M16" s="159">
        <v>0.17582400395459893</v>
      </c>
      <c r="O16" s="100"/>
      <c r="P16" s="99" t="s">
        <v>18</v>
      </c>
      <c r="Q16" s="114">
        <v>100</v>
      </c>
      <c r="R16" s="125">
        <v>13.942917348302119</v>
      </c>
      <c r="S16" s="125">
        <v>24.022040500217088</v>
      </c>
      <c r="T16" s="125">
        <v>33.806290755707302</v>
      </c>
      <c r="U16" s="125">
        <v>16.039336269205123</v>
      </c>
      <c r="V16" s="125">
        <v>8.3394939839317725</v>
      </c>
      <c r="W16" s="125">
        <v>1.0999774693247644</v>
      </c>
      <c r="X16" s="125">
        <v>2.7499436733119111</v>
      </c>
      <c r="Y16" s="141" t="s">
        <v>165</v>
      </c>
    </row>
    <row r="17" spans="2:30">
      <c r="B17" s="146"/>
      <c r="C17" s="105"/>
      <c r="D17" s="110" t="s">
        <v>9</v>
      </c>
      <c r="E17" s="114">
        <v>100</v>
      </c>
      <c r="F17" s="158">
        <v>11.84502231381628</v>
      </c>
      <c r="G17" s="158">
        <v>35.886235929114982</v>
      </c>
      <c r="H17" s="158">
        <v>28.343302623013027</v>
      </c>
      <c r="I17" s="158">
        <v>18.829307257557979</v>
      </c>
      <c r="J17" s="158">
        <v>3.8264192223097888</v>
      </c>
      <c r="K17" s="158">
        <v>0.49332915979521652</v>
      </c>
      <c r="L17" s="158">
        <v>0.77638349439272458</v>
      </c>
      <c r="M17" s="159" t="s">
        <v>160</v>
      </c>
      <c r="O17" s="100"/>
      <c r="P17" s="99" t="s">
        <v>13</v>
      </c>
      <c r="Q17" s="114">
        <v>100</v>
      </c>
      <c r="R17" s="125">
        <v>14.117606809043847</v>
      </c>
      <c r="S17" s="125">
        <v>44.27242463633884</v>
      </c>
      <c r="T17" s="125">
        <v>23.281727390901647</v>
      </c>
      <c r="U17" s="125">
        <v>9.1641205818578033</v>
      </c>
      <c r="V17" s="125">
        <v>2.2910301454644508</v>
      </c>
      <c r="W17" s="125">
        <v>2.2910301454644508</v>
      </c>
      <c r="X17" s="125">
        <v>4.5820602909289017</v>
      </c>
      <c r="Y17" s="141" t="s">
        <v>165</v>
      </c>
    </row>
    <row r="18" spans="2:30">
      <c r="B18" s="146"/>
      <c r="C18" s="105"/>
      <c r="D18" s="111" t="s">
        <v>8</v>
      </c>
      <c r="E18" s="115">
        <v>100</v>
      </c>
      <c r="F18" s="164">
        <v>7.6934595177004672</v>
      </c>
      <c r="G18" s="164">
        <v>20.774352250519314</v>
      </c>
      <c r="H18" s="164">
        <v>32.135606291083597</v>
      </c>
      <c r="I18" s="164">
        <v>23.934005125430225</v>
      </c>
      <c r="J18" s="164">
        <v>8.5226938226460192</v>
      </c>
      <c r="K18" s="164">
        <v>3.1649739203291429</v>
      </c>
      <c r="L18" s="164">
        <v>3.7749090722912491</v>
      </c>
      <c r="M18" s="165" t="s">
        <v>160</v>
      </c>
      <c r="O18" s="100"/>
      <c r="P18" s="99" t="s">
        <v>14</v>
      </c>
      <c r="Q18" s="114">
        <v>100</v>
      </c>
      <c r="R18" s="125">
        <v>21.476870746222676</v>
      </c>
      <c r="S18" s="125">
        <v>34.826051075759665</v>
      </c>
      <c r="T18" s="125">
        <v>21.641385079540786</v>
      </c>
      <c r="U18" s="125">
        <v>11.442154568174553</v>
      </c>
      <c r="V18" s="125">
        <v>1.9070257613624257</v>
      </c>
      <c r="W18" s="125">
        <v>3.3997435037887436</v>
      </c>
      <c r="X18" s="125">
        <v>3.3997435037887436</v>
      </c>
      <c r="Y18" s="126">
        <v>1.9070257613624257</v>
      </c>
    </row>
    <row r="19" spans="2:30">
      <c r="B19" s="146"/>
      <c r="C19" s="150"/>
      <c r="D19" s="151" t="s">
        <v>112</v>
      </c>
      <c r="E19" s="152">
        <v>100</v>
      </c>
      <c r="F19" s="166">
        <v>90.315024217379289</v>
      </c>
      <c r="G19" s="166">
        <v>5.2061975161124607</v>
      </c>
      <c r="H19" s="160">
        <v>1.4276256399459997</v>
      </c>
      <c r="I19" s="160">
        <v>3.0511526265622555</v>
      </c>
      <c r="J19" s="160" t="s">
        <v>160</v>
      </c>
      <c r="K19" s="160" t="s">
        <v>160</v>
      </c>
      <c r="L19" s="160" t="s">
        <v>160</v>
      </c>
      <c r="M19" s="167" t="s">
        <v>160</v>
      </c>
      <c r="O19" s="100"/>
      <c r="P19" s="99" t="s">
        <v>16</v>
      </c>
      <c r="Q19" s="114">
        <v>100</v>
      </c>
      <c r="R19" s="125">
        <v>13.144604040274507</v>
      </c>
      <c r="S19" s="125">
        <v>36.476611107549076</v>
      </c>
      <c r="T19" s="125">
        <v>15.849281818764691</v>
      </c>
      <c r="U19" s="125">
        <v>31.951086872313649</v>
      </c>
      <c r="V19" s="125">
        <v>2.5784161610980476</v>
      </c>
      <c r="W19" s="142" t="s">
        <v>165</v>
      </c>
      <c r="X19" s="142" t="s">
        <v>165</v>
      </c>
      <c r="Y19" s="141" t="s">
        <v>165</v>
      </c>
    </row>
    <row r="20" spans="2:30">
      <c r="B20" s="146"/>
      <c r="C20" s="105" t="s">
        <v>56</v>
      </c>
      <c r="D20" s="110" t="s">
        <v>19</v>
      </c>
      <c r="E20" s="114">
        <v>100</v>
      </c>
      <c r="F20" s="158">
        <v>17.039809772648333</v>
      </c>
      <c r="G20" s="158">
        <v>28.989326393100402</v>
      </c>
      <c r="H20" s="158">
        <v>27.812364937790672</v>
      </c>
      <c r="I20" s="158">
        <v>14.194190747907321</v>
      </c>
      <c r="J20" s="158">
        <v>7.4149498548993762</v>
      </c>
      <c r="K20" s="158">
        <v>2.4871598700368533</v>
      </c>
      <c r="L20" s="158">
        <v>1.9392881732995586</v>
      </c>
      <c r="M20" s="159">
        <v>0.1</v>
      </c>
      <c r="O20" s="100"/>
      <c r="P20" s="99" t="s">
        <v>23</v>
      </c>
      <c r="Q20" s="114">
        <v>100</v>
      </c>
      <c r="R20" s="142" t="s">
        <v>165</v>
      </c>
      <c r="S20" s="125">
        <v>42.698854168826884</v>
      </c>
      <c r="T20" s="125">
        <v>25</v>
      </c>
      <c r="U20" s="125">
        <v>25.700763887448744</v>
      </c>
      <c r="V20" s="142" t="s">
        <v>165</v>
      </c>
      <c r="W20" s="125">
        <v>6.6003819437243703</v>
      </c>
      <c r="X20" s="142" t="s">
        <v>165</v>
      </c>
      <c r="Y20" s="141" t="s">
        <v>165</v>
      </c>
    </row>
    <row r="21" spans="2:30">
      <c r="B21" s="146"/>
      <c r="C21" s="105"/>
      <c r="D21" s="110" t="s">
        <v>111</v>
      </c>
      <c r="E21" s="114">
        <v>100</v>
      </c>
      <c r="F21" s="158">
        <v>60.382174424460089</v>
      </c>
      <c r="G21" s="158">
        <v>31.611502727831926</v>
      </c>
      <c r="H21" s="158">
        <v>7.4265110579200435</v>
      </c>
      <c r="I21" s="158">
        <v>0.44890591617164866</v>
      </c>
      <c r="J21" s="158" t="s">
        <v>160</v>
      </c>
      <c r="K21" s="158">
        <v>0.13090587361631406</v>
      </c>
      <c r="L21" s="158" t="s">
        <v>160</v>
      </c>
      <c r="M21" s="159" t="s">
        <v>160</v>
      </c>
      <c r="O21" s="100"/>
      <c r="P21" s="99" t="s">
        <v>20</v>
      </c>
      <c r="Q21" s="114">
        <v>100</v>
      </c>
      <c r="R21" s="125">
        <v>30.387857491985358</v>
      </c>
      <c r="S21" s="125">
        <v>28.762443157643538</v>
      </c>
      <c r="T21" s="125">
        <v>17.195035169099558</v>
      </c>
      <c r="U21" s="125">
        <v>12.313137698078373</v>
      </c>
      <c r="V21" s="125">
        <v>5.2859776885316689</v>
      </c>
      <c r="W21" s="125">
        <v>2.3087133183896955</v>
      </c>
      <c r="X21" s="125">
        <v>3.7468354762718712</v>
      </c>
      <c r="Y21" s="141" t="s">
        <v>165</v>
      </c>
    </row>
    <row r="22" spans="2:30">
      <c r="B22" s="146"/>
      <c r="C22" s="105"/>
      <c r="D22" s="110" t="s">
        <v>7</v>
      </c>
      <c r="E22" s="114">
        <v>100</v>
      </c>
      <c r="F22" s="158">
        <v>21.77688467083922</v>
      </c>
      <c r="G22" s="158">
        <v>42.05055276588341</v>
      </c>
      <c r="H22" s="158">
        <v>25.108781639674106</v>
      </c>
      <c r="I22" s="158">
        <v>7.984565954001968</v>
      </c>
      <c r="J22" s="158">
        <v>2.1888495688124365</v>
      </c>
      <c r="K22" s="158">
        <v>0.64213003020451542</v>
      </c>
      <c r="L22" s="158">
        <v>0.2</v>
      </c>
      <c r="M22" s="159" t="s">
        <v>160</v>
      </c>
      <c r="O22" s="100"/>
      <c r="P22" s="99" t="s">
        <v>33</v>
      </c>
      <c r="Q22" s="114">
        <v>100</v>
      </c>
      <c r="R22" s="125">
        <v>25.606318618491823</v>
      </c>
      <c r="S22" s="125">
        <v>24.369181209038427</v>
      </c>
      <c r="T22" s="125">
        <v>19.033426428652731</v>
      </c>
      <c r="U22" s="125">
        <v>22.233111187764308</v>
      </c>
      <c r="V22" s="125">
        <v>1.4596604260087753</v>
      </c>
      <c r="W22" s="125">
        <v>5.8386417040351013</v>
      </c>
      <c r="X22" s="125">
        <v>1.4596604260087753</v>
      </c>
      <c r="Y22" s="141" t="s">
        <v>165</v>
      </c>
    </row>
    <row r="23" spans="2:30" ht="17.25" thickBot="1">
      <c r="B23" s="146"/>
      <c r="C23" s="105"/>
      <c r="D23" s="110" t="s">
        <v>9</v>
      </c>
      <c r="E23" s="114">
        <v>100</v>
      </c>
      <c r="F23" s="158">
        <v>8.2537192355036133</v>
      </c>
      <c r="G23" s="158">
        <v>33.233488567429973</v>
      </c>
      <c r="H23" s="158">
        <v>36.585590107827031</v>
      </c>
      <c r="I23" s="158">
        <v>12.10817922857567</v>
      </c>
      <c r="J23" s="158">
        <v>5.2310720901502323</v>
      </c>
      <c r="K23" s="158">
        <v>2.2802899153169713</v>
      </c>
      <c r="L23" s="158">
        <v>2.1406332487756652</v>
      </c>
      <c r="M23" s="159">
        <v>0.2</v>
      </c>
      <c r="O23" s="106"/>
      <c r="P23" s="107" t="s">
        <v>34</v>
      </c>
      <c r="Q23" s="129">
        <v>100</v>
      </c>
      <c r="R23" s="127">
        <v>13.267627990245847</v>
      </c>
      <c r="S23" s="127">
        <v>38.049258839047724</v>
      </c>
      <c r="T23" s="127">
        <v>26.205617278036744</v>
      </c>
      <c r="U23" s="127">
        <v>14.144440556090748</v>
      </c>
      <c r="V23" s="127">
        <v>2.0832638341447423</v>
      </c>
      <c r="W23" s="127">
        <v>2.0832638341447423</v>
      </c>
      <c r="X23" s="127">
        <v>2.0832638341447423</v>
      </c>
      <c r="Y23" s="128">
        <v>2.0832638341447423</v>
      </c>
    </row>
    <row r="24" spans="2:30">
      <c r="B24" s="146"/>
      <c r="C24" s="105"/>
      <c r="D24" s="111" t="s">
        <v>8</v>
      </c>
      <c r="E24" s="115">
        <v>100</v>
      </c>
      <c r="F24" s="164">
        <v>5.8963199665782007</v>
      </c>
      <c r="G24" s="164">
        <v>21.137999881504367</v>
      </c>
      <c r="H24" s="164">
        <v>30.541662560418629</v>
      </c>
      <c r="I24" s="164">
        <v>22.168093305885986</v>
      </c>
      <c r="J24" s="164">
        <v>12.976639501196438</v>
      </c>
      <c r="K24" s="164">
        <v>4.0373740895185648</v>
      </c>
      <c r="L24" s="164">
        <v>3.0605728414594582</v>
      </c>
      <c r="M24" s="159">
        <v>0.2</v>
      </c>
      <c r="O24" s="41" t="s">
        <v>124</v>
      </c>
    </row>
    <row r="25" spans="2:30" ht="17.25" thickBot="1">
      <c r="B25" s="108"/>
      <c r="C25" s="149"/>
      <c r="D25" s="112" t="s">
        <v>112</v>
      </c>
      <c r="E25" s="121">
        <v>100</v>
      </c>
      <c r="F25" s="168">
        <v>78.894261144948004</v>
      </c>
      <c r="G25" s="168">
        <v>17.259373107678705</v>
      </c>
      <c r="H25" s="161" t="s">
        <v>160</v>
      </c>
      <c r="I25" s="161">
        <v>0.6810499218374243</v>
      </c>
      <c r="J25" s="161" t="s">
        <v>160</v>
      </c>
      <c r="K25" s="161" t="s">
        <v>160</v>
      </c>
      <c r="L25" s="161" t="s">
        <v>160</v>
      </c>
      <c r="M25" s="169">
        <v>3.165315825535874</v>
      </c>
    </row>
    <row r="26" spans="2:30">
      <c r="B26" s="41" t="s">
        <v>124</v>
      </c>
    </row>
    <row r="27" spans="2:30">
      <c r="B27" s="41" t="s">
        <v>175</v>
      </c>
      <c r="C27" s="41"/>
      <c r="AD27" s="136"/>
    </row>
    <row r="28" spans="2:30">
      <c r="AD28" s="136"/>
    </row>
    <row r="29" spans="2:30">
      <c r="AD29" s="136"/>
    </row>
    <row r="30" spans="2:30">
      <c r="AD30" s="136"/>
    </row>
    <row r="31" spans="2:30">
      <c r="AD31" s="136"/>
    </row>
    <row r="32" spans="2:30">
      <c r="AD32" s="136"/>
    </row>
    <row r="33" spans="30:30">
      <c r="AD33" s="136"/>
    </row>
    <row r="34" spans="30:30">
      <c r="AD34" s="136"/>
    </row>
    <row r="35" spans="30:30">
      <c r="AD35" s="136"/>
    </row>
    <row r="36" spans="30:30">
      <c r="AD36" s="136"/>
    </row>
    <row r="37" spans="30:30">
      <c r="AD37" s="136"/>
    </row>
    <row r="38" spans="30:30">
      <c r="AD38" s="136"/>
    </row>
    <row r="39" spans="30:30">
      <c r="AD39" s="136"/>
    </row>
    <row r="40" spans="30:30">
      <c r="AD40" s="136"/>
    </row>
    <row r="41" spans="30:30">
      <c r="AD41" s="136"/>
    </row>
    <row r="42" spans="30:30">
      <c r="AD42" s="136"/>
    </row>
    <row r="43" spans="30:30">
      <c r="AD43" s="136"/>
    </row>
    <row r="44" spans="30:30">
      <c r="AD44" s="136"/>
    </row>
    <row r="45" spans="30:30">
      <c r="AD45" s="136"/>
    </row>
    <row r="46" spans="30:30">
      <c r="AD46" s="136"/>
    </row>
  </sheetData>
  <mergeCells count="22">
    <mergeCell ref="M6:M7"/>
    <mergeCell ref="H6:H7"/>
    <mergeCell ref="I6:I7"/>
    <mergeCell ref="J6:J7"/>
    <mergeCell ref="K6:K7"/>
    <mergeCell ref="L6:L7"/>
    <mergeCell ref="B5:B6"/>
    <mergeCell ref="C5:D6"/>
    <mergeCell ref="E5:E7"/>
    <mergeCell ref="F6:F7"/>
    <mergeCell ref="G6:G7"/>
    <mergeCell ref="O5:P6"/>
    <mergeCell ref="Q5:Q7"/>
    <mergeCell ref="R5:Y5"/>
    <mergeCell ref="V6:V7"/>
    <mergeCell ref="W6:W7"/>
    <mergeCell ref="X6:X7"/>
    <mergeCell ref="Y6:Y7"/>
    <mergeCell ref="R6:R7"/>
    <mergeCell ref="S6:S7"/>
    <mergeCell ref="T6:T7"/>
    <mergeCell ref="U6:U7"/>
  </mergeCells>
  <phoneticPr fontId="8" type="noConversion"/>
  <hyperlinks>
    <hyperlink ref="B1" location="목차!A1" display="#목차" xr:uid="{00000000-0004-0000-09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7A0B-58E5-4BC4-85AF-EF7C11DDEEAB}">
  <dimension ref="A1:AB47"/>
  <sheetViews>
    <sheetView showGridLines="0" zoomScaleNormal="100" workbookViewId="0">
      <selection activeCell="H29" sqref="H29"/>
    </sheetView>
  </sheetViews>
  <sheetFormatPr defaultRowHeight="16.5"/>
  <cols>
    <col min="1" max="1" width="2.875" customWidth="1"/>
    <col min="14" max="14" width="8.375" customWidth="1"/>
  </cols>
  <sheetData>
    <row r="1" spans="1:23">
      <c r="A1" s="7"/>
      <c r="B1" s="7" t="s">
        <v>24</v>
      </c>
    </row>
    <row r="2" spans="1:23">
      <c r="A2" s="6"/>
      <c r="B2" s="6" t="s">
        <v>152</v>
      </c>
    </row>
    <row r="3" spans="1:23">
      <c r="A3" s="6"/>
      <c r="B3" s="6" t="s">
        <v>173</v>
      </c>
      <c r="L3" s="98"/>
      <c r="N3" s="6" t="s">
        <v>153</v>
      </c>
    </row>
    <row r="4" spans="1:23" ht="17.25" thickBot="1">
      <c r="A4" s="6"/>
      <c r="B4" s="6"/>
      <c r="L4" s="98" t="s">
        <v>123</v>
      </c>
      <c r="N4" s="6"/>
      <c r="W4" s="98" t="s">
        <v>123</v>
      </c>
    </row>
    <row r="5" spans="1:23">
      <c r="B5" s="294"/>
      <c r="C5" s="294" t="s">
        <v>27</v>
      </c>
      <c r="D5" s="295"/>
      <c r="E5" s="296" t="s">
        <v>121</v>
      </c>
      <c r="F5" s="138"/>
      <c r="G5" s="138"/>
      <c r="H5" s="138"/>
      <c r="I5" s="138"/>
      <c r="J5" s="138"/>
      <c r="K5" s="138"/>
      <c r="L5" s="138"/>
      <c r="M5" s="153"/>
      <c r="N5" s="294" t="s">
        <v>27</v>
      </c>
      <c r="O5" s="295"/>
      <c r="P5" s="296" t="s">
        <v>121</v>
      </c>
      <c r="Q5" s="300" t="s">
        <v>125</v>
      </c>
      <c r="R5" s="300"/>
      <c r="S5" s="300"/>
      <c r="T5" s="300"/>
      <c r="U5" s="300"/>
      <c r="V5" s="300"/>
      <c r="W5" s="300"/>
    </row>
    <row r="6" spans="1:23" ht="16.5" customHeight="1">
      <c r="B6" s="238"/>
      <c r="C6" s="238"/>
      <c r="D6" s="239"/>
      <c r="E6" s="258"/>
      <c r="F6" s="257" t="s">
        <v>129</v>
      </c>
      <c r="G6" s="257" t="s">
        <v>130</v>
      </c>
      <c r="H6" s="257" t="s">
        <v>131</v>
      </c>
      <c r="I6" s="257" t="s">
        <v>132</v>
      </c>
      <c r="J6" s="257" t="s">
        <v>133</v>
      </c>
      <c r="K6" s="257" t="s">
        <v>134</v>
      </c>
      <c r="L6" s="257" t="s">
        <v>135</v>
      </c>
      <c r="M6" s="156"/>
      <c r="N6" s="238"/>
      <c r="O6" s="239"/>
      <c r="P6" s="258"/>
      <c r="Q6" s="257" t="s">
        <v>129</v>
      </c>
      <c r="R6" s="257" t="s">
        <v>130</v>
      </c>
      <c r="S6" s="257" t="s">
        <v>131</v>
      </c>
      <c r="T6" s="257" t="s">
        <v>132</v>
      </c>
      <c r="U6" s="257" t="s">
        <v>133</v>
      </c>
      <c r="V6" s="257" t="s">
        <v>134</v>
      </c>
      <c r="W6" s="257" t="s">
        <v>135</v>
      </c>
    </row>
    <row r="7" spans="1:23" ht="17.25" thickBot="1">
      <c r="B7" s="145"/>
      <c r="C7" s="140" t="s">
        <v>174</v>
      </c>
      <c r="D7" s="140" t="s">
        <v>30</v>
      </c>
      <c r="E7" s="297"/>
      <c r="F7" s="297"/>
      <c r="G7" s="297"/>
      <c r="H7" s="297"/>
      <c r="I7" s="297"/>
      <c r="J7" s="297"/>
      <c r="K7" s="297"/>
      <c r="L7" s="297"/>
      <c r="M7" s="154"/>
      <c r="N7" s="139"/>
      <c r="O7" s="140" t="s">
        <v>126</v>
      </c>
      <c r="P7" s="297"/>
      <c r="Q7" s="297"/>
      <c r="R7" s="297"/>
      <c r="S7" s="297"/>
      <c r="T7" s="297"/>
      <c r="U7" s="297"/>
      <c r="V7" s="297"/>
      <c r="W7" s="297"/>
    </row>
    <row r="8" spans="1:23" ht="17.25" thickTop="1">
      <c r="B8" s="146"/>
      <c r="C8" s="147" t="s">
        <v>166</v>
      </c>
      <c r="D8" s="148" t="s">
        <v>19</v>
      </c>
      <c r="E8" s="171">
        <v>100</v>
      </c>
      <c r="F8" s="162">
        <v>74.987137768323933</v>
      </c>
      <c r="G8" s="162">
        <v>6.1049547301204399</v>
      </c>
      <c r="H8" s="162">
        <v>8.9757437435047116</v>
      </c>
      <c r="I8" s="162">
        <v>3.1201630261593873</v>
      </c>
      <c r="J8" s="162">
        <v>2.3208592603565865</v>
      </c>
      <c r="K8" s="162">
        <v>1.1661450592578229</v>
      </c>
      <c r="L8" s="163">
        <v>3.3249964122776405</v>
      </c>
      <c r="M8" s="154"/>
      <c r="N8" s="97"/>
      <c r="O8" s="105" t="s">
        <v>19</v>
      </c>
      <c r="P8" s="114">
        <v>100</v>
      </c>
      <c r="Q8" s="123">
        <v>74.987137768323933</v>
      </c>
      <c r="R8" s="123">
        <v>6.1049547301204399</v>
      </c>
      <c r="S8" s="123">
        <v>8.9757437435047116</v>
      </c>
      <c r="T8" s="123">
        <v>3.1201630261593873</v>
      </c>
      <c r="U8" s="123">
        <v>2.3208592603565865</v>
      </c>
      <c r="V8" s="123">
        <v>1.1661450592578229</v>
      </c>
      <c r="W8" s="124">
        <v>3.3249964122776405</v>
      </c>
    </row>
    <row r="9" spans="1:23">
      <c r="B9" s="146"/>
      <c r="C9" s="105"/>
      <c r="D9" s="110" t="s">
        <v>111</v>
      </c>
      <c r="E9" s="172">
        <v>100</v>
      </c>
      <c r="F9" s="158">
        <v>60.029190768392134</v>
      </c>
      <c r="G9" s="158">
        <v>0.95174776483090284</v>
      </c>
      <c r="H9" s="158">
        <v>7.8661265998953915</v>
      </c>
      <c r="I9" s="175" t="s">
        <v>165</v>
      </c>
      <c r="J9" s="158">
        <v>22.559541032888543</v>
      </c>
      <c r="K9" s="175" t="s">
        <v>165</v>
      </c>
      <c r="L9" s="159">
        <v>8.5933938339930602</v>
      </c>
      <c r="M9" s="157"/>
      <c r="N9" s="97"/>
      <c r="O9" s="99" t="s">
        <v>17</v>
      </c>
      <c r="P9" s="114">
        <v>100</v>
      </c>
      <c r="Q9" s="125">
        <v>77.285592846184343</v>
      </c>
      <c r="R9" s="125">
        <v>4.6070431151635329</v>
      </c>
      <c r="S9" s="125">
        <v>10.440820445589646</v>
      </c>
      <c r="T9" s="125">
        <v>1.797181466005944</v>
      </c>
      <c r="U9" s="125">
        <v>2.6387274739345794</v>
      </c>
      <c r="V9" s="125">
        <v>1.4334531871159628</v>
      </c>
      <c r="W9" s="126">
        <v>1.797181466005944</v>
      </c>
    </row>
    <row r="10" spans="1:23">
      <c r="B10" s="146"/>
      <c r="C10" s="105"/>
      <c r="D10" s="110" t="s">
        <v>7</v>
      </c>
      <c r="E10" s="172">
        <v>100</v>
      </c>
      <c r="F10" s="158">
        <v>65.636475229407196</v>
      </c>
      <c r="G10" s="158">
        <v>2.8854335716094472</v>
      </c>
      <c r="H10" s="158">
        <v>13.120865683229756</v>
      </c>
      <c r="I10" s="158">
        <v>1.6162325438874428</v>
      </c>
      <c r="J10" s="158">
        <v>5.2083211442199442</v>
      </c>
      <c r="K10" s="158">
        <v>2.2663124944301272</v>
      </c>
      <c r="L10" s="159">
        <v>9.2663593332160836</v>
      </c>
      <c r="M10" s="157"/>
      <c r="N10" s="97"/>
      <c r="O10" s="99" t="s">
        <v>36</v>
      </c>
      <c r="P10" s="114">
        <v>100</v>
      </c>
      <c r="Q10" s="125">
        <v>70.997634270536224</v>
      </c>
      <c r="R10" s="125">
        <v>3.2180084511644598</v>
      </c>
      <c r="S10" s="125">
        <v>6.4628766816513306</v>
      </c>
      <c r="T10" s="125">
        <v>6.4494467919901259</v>
      </c>
      <c r="U10" s="125">
        <v>9.6540253534933793</v>
      </c>
      <c r="V10" s="142" t="s">
        <v>165</v>
      </c>
      <c r="W10" s="126">
        <v>3.2180084511644598</v>
      </c>
    </row>
    <row r="11" spans="1:23">
      <c r="B11" s="146"/>
      <c r="C11" s="105"/>
      <c r="D11" s="110" t="s">
        <v>9</v>
      </c>
      <c r="E11" s="172">
        <v>100</v>
      </c>
      <c r="F11" s="158">
        <v>71.80762767848185</v>
      </c>
      <c r="G11" s="158">
        <v>6.0171970219465409</v>
      </c>
      <c r="H11" s="158">
        <v>11.931870512759943</v>
      </c>
      <c r="I11" s="158">
        <v>5.310009590146012</v>
      </c>
      <c r="J11" s="158">
        <v>0.71246742891745396</v>
      </c>
      <c r="K11" s="158">
        <v>0.98365683039637608</v>
      </c>
      <c r="L11" s="159">
        <v>3.2371709373515927</v>
      </c>
      <c r="M11" s="157"/>
      <c r="N11" s="97"/>
      <c r="O11" s="99" t="s">
        <v>31</v>
      </c>
      <c r="P11" s="114">
        <v>100</v>
      </c>
      <c r="Q11" s="125">
        <v>61.501660893963084</v>
      </c>
      <c r="R11" s="125">
        <v>9.8242893751433602</v>
      </c>
      <c r="S11" s="125">
        <v>11.581395623709749</v>
      </c>
      <c r="T11" s="125">
        <v>7.6677739293087148</v>
      </c>
      <c r="U11" s="142" t="s">
        <v>165</v>
      </c>
      <c r="V11" s="125">
        <v>5.1118492862058105</v>
      </c>
      <c r="W11" s="126">
        <v>4.3130308916692917</v>
      </c>
    </row>
    <row r="12" spans="1:23">
      <c r="B12" s="146"/>
      <c r="C12" s="105"/>
      <c r="D12" s="111" t="s">
        <v>8</v>
      </c>
      <c r="E12" s="173">
        <v>100</v>
      </c>
      <c r="F12" s="164">
        <v>79.80571995696728</v>
      </c>
      <c r="G12" s="164">
        <v>7.2454486726162752</v>
      </c>
      <c r="H12" s="164">
        <v>6.6065792001207564</v>
      </c>
      <c r="I12" s="164">
        <v>2.5554821665986576</v>
      </c>
      <c r="J12" s="164">
        <v>1.0297764350459158</v>
      </c>
      <c r="K12" s="164">
        <v>1.099079446111292</v>
      </c>
      <c r="L12" s="165">
        <v>1.6579141225397975</v>
      </c>
      <c r="M12" s="157"/>
      <c r="N12" s="97"/>
      <c r="O12" s="99" t="s">
        <v>21</v>
      </c>
      <c r="P12" s="114">
        <v>100</v>
      </c>
      <c r="Q12" s="125">
        <v>78.052801015188948</v>
      </c>
      <c r="R12" s="125">
        <v>7.641313288929541</v>
      </c>
      <c r="S12" s="125">
        <v>7.0829905910341626</v>
      </c>
      <c r="T12" s="125">
        <v>1.7795726397066889</v>
      </c>
      <c r="U12" s="125">
        <v>0.55832269789537714</v>
      </c>
      <c r="V12" s="142" t="s">
        <v>165</v>
      </c>
      <c r="W12" s="126">
        <v>4.8849997672452456</v>
      </c>
    </row>
    <row r="13" spans="1:23">
      <c r="B13" s="146"/>
      <c r="C13" s="150"/>
      <c r="D13" s="151" t="s">
        <v>112</v>
      </c>
      <c r="E13" s="166" t="s">
        <v>160</v>
      </c>
      <c r="F13" s="166" t="s">
        <v>160</v>
      </c>
      <c r="G13" s="166" t="s">
        <v>160</v>
      </c>
      <c r="H13" s="160" t="s">
        <v>160</v>
      </c>
      <c r="I13" s="160" t="s">
        <v>160</v>
      </c>
      <c r="J13" s="160" t="s">
        <v>160</v>
      </c>
      <c r="K13" s="160" t="s">
        <v>160</v>
      </c>
      <c r="L13" s="167" t="s">
        <v>160</v>
      </c>
      <c r="M13" s="157"/>
      <c r="N13" s="97"/>
      <c r="O13" s="99" t="s">
        <v>29</v>
      </c>
      <c r="P13" s="114">
        <v>100</v>
      </c>
      <c r="Q13" s="125">
        <v>71.212576285516363</v>
      </c>
      <c r="R13" s="125">
        <v>4.9507382757175851</v>
      </c>
      <c r="S13" s="125">
        <v>2.3607433953810637</v>
      </c>
      <c r="T13" s="125">
        <v>6.2457357158858455</v>
      </c>
      <c r="U13" s="125">
        <v>2.3607433953810637</v>
      </c>
      <c r="V13" s="125">
        <v>2.5899948803365214</v>
      </c>
      <c r="W13" s="126">
        <v>10.279468051781597</v>
      </c>
    </row>
    <row r="14" spans="1:23">
      <c r="B14" s="146"/>
      <c r="C14" s="105" t="s">
        <v>109</v>
      </c>
      <c r="D14" s="110" t="s">
        <v>19</v>
      </c>
      <c r="E14" s="172">
        <v>100</v>
      </c>
      <c r="F14" s="176">
        <v>68.113546791161525</v>
      </c>
      <c r="G14" s="176">
        <v>8.524061749883959</v>
      </c>
      <c r="H14" s="176">
        <v>13.698475339104071</v>
      </c>
      <c r="I14" s="176">
        <v>3.1390025723326662</v>
      </c>
      <c r="J14" s="176">
        <v>2.7732837041673752</v>
      </c>
      <c r="K14" s="176">
        <v>0.46955156109408303</v>
      </c>
      <c r="L14" s="159">
        <v>3.2820782822569479</v>
      </c>
      <c r="M14" s="155"/>
      <c r="N14" s="100"/>
      <c r="O14" s="99" t="s">
        <v>22</v>
      </c>
      <c r="P14" s="114">
        <v>100</v>
      </c>
      <c r="Q14" s="125">
        <v>58.275322462332234</v>
      </c>
      <c r="R14" s="125">
        <v>11.813175470789044</v>
      </c>
      <c r="S14" s="125">
        <v>19.941001377919157</v>
      </c>
      <c r="T14" s="125">
        <v>7.0088497933121232</v>
      </c>
      <c r="U14" s="142" t="s">
        <v>165</v>
      </c>
      <c r="V14" s="142" t="s">
        <v>165</v>
      </c>
      <c r="W14" s="126">
        <v>2.9616508956474563</v>
      </c>
    </row>
    <row r="15" spans="1:23">
      <c r="B15" s="146"/>
      <c r="C15" s="105"/>
      <c r="D15" s="110" t="s">
        <v>111</v>
      </c>
      <c r="E15" s="172">
        <v>100</v>
      </c>
      <c r="F15" s="176">
        <v>50.186664474735274</v>
      </c>
      <c r="G15" s="176">
        <v>5.9891023690597978</v>
      </c>
      <c r="H15" s="176">
        <v>18.982536862264691</v>
      </c>
      <c r="I15" s="179">
        <v>0.73946976465716463</v>
      </c>
      <c r="J15" s="176">
        <v>16.739415459276778</v>
      </c>
      <c r="K15" s="179">
        <v>0</v>
      </c>
      <c r="L15" s="159">
        <v>7.3628110700063036</v>
      </c>
      <c r="N15" s="100"/>
      <c r="O15" s="99" t="s">
        <v>15</v>
      </c>
      <c r="P15" s="114">
        <v>100</v>
      </c>
      <c r="Q15" s="125">
        <v>74.112190573365041</v>
      </c>
      <c r="R15" s="125">
        <v>2.8155237954471337</v>
      </c>
      <c r="S15" s="125">
        <v>4.4973333269761273</v>
      </c>
      <c r="T15" s="125">
        <v>5.6310475908942674</v>
      </c>
      <c r="U15" s="125">
        <v>6.7647618548124084</v>
      </c>
      <c r="V15" s="125">
        <v>1.6818095315289929</v>
      </c>
      <c r="W15" s="126">
        <v>4.4973333269761273</v>
      </c>
    </row>
    <row r="16" spans="1:23" ht="16.5" customHeight="1">
      <c r="B16" s="146"/>
      <c r="C16" s="105"/>
      <c r="D16" s="110" t="s">
        <v>7</v>
      </c>
      <c r="E16" s="172">
        <v>100</v>
      </c>
      <c r="F16" s="176">
        <v>56.143533363730725</v>
      </c>
      <c r="G16" s="176">
        <v>5.3089237594559835</v>
      </c>
      <c r="H16" s="176">
        <v>19.158886640669898</v>
      </c>
      <c r="I16" s="176">
        <v>2.1804972456857703</v>
      </c>
      <c r="J16" s="176">
        <v>8.8069885941568291</v>
      </c>
      <c r="K16" s="179">
        <v>0.21421147911288149</v>
      </c>
      <c r="L16" s="159">
        <v>8.1869589171880204</v>
      </c>
      <c r="N16" s="100"/>
      <c r="O16" s="99" t="s">
        <v>18</v>
      </c>
      <c r="P16" s="114">
        <v>100</v>
      </c>
      <c r="Q16" s="125">
        <v>78.869239400393596</v>
      </c>
      <c r="R16" s="125">
        <v>5.5832565097991722</v>
      </c>
      <c r="S16" s="125">
        <v>4.6073348604803703</v>
      </c>
      <c r="T16" s="125">
        <v>4.0627880882530958</v>
      </c>
      <c r="U16" s="125">
        <v>2.3832181757291298</v>
      </c>
      <c r="V16" s="125">
        <v>1.4072965264103281</v>
      </c>
      <c r="W16" s="126">
        <v>3.0868664389342939</v>
      </c>
    </row>
    <row r="17" spans="2:28">
      <c r="B17" s="146"/>
      <c r="C17" s="105"/>
      <c r="D17" s="110" t="s">
        <v>9</v>
      </c>
      <c r="E17" s="172">
        <v>100</v>
      </c>
      <c r="F17" s="176">
        <v>72.025607304457523</v>
      </c>
      <c r="G17" s="176">
        <v>9.0229387648183419</v>
      </c>
      <c r="H17" s="176">
        <v>13.500556907677238</v>
      </c>
      <c r="I17" s="176">
        <v>1.8132612675412627</v>
      </c>
      <c r="J17" s="176">
        <v>0.52808510194309422</v>
      </c>
      <c r="K17" s="176">
        <v>0.61775092894986416</v>
      </c>
      <c r="L17" s="159">
        <v>2.4917997246126431</v>
      </c>
      <c r="N17" s="100"/>
      <c r="O17" s="99" t="s">
        <v>13</v>
      </c>
      <c r="P17" s="114">
        <v>100</v>
      </c>
      <c r="Q17" s="125">
        <v>62.289614488248553</v>
      </c>
      <c r="R17" s="125">
        <v>6.5655782676271812</v>
      </c>
      <c r="S17" s="125">
        <v>24.915845795299425</v>
      </c>
      <c r="T17" s="142" t="s">
        <v>165</v>
      </c>
      <c r="U17" s="125">
        <v>6.2289614488248564</v>
      </c>
      <c r="V17" s="142" t="s">
        <v>165</v>
      </c>
      <c r="W17" s="141" t="s">
        <v>165</v>
      </c>
    </row>
    <row r="18" spans="2:28">
      <c r="B18" s="146"/>
      <c r="C18" s="105"/>
      <c r="D18" s="111" t="s">
        <v>8</v>
      </c>
      <c r="E18" s="173">
        <v>100</v>
      </c>
      <c r="F18" s="177">
        <v>70.466146398764835</v>
      </c>
      <c r="G18" s="178">
        <v>9.2929096730878324</v>
      </c>
      <c r="H18" s="178">
        <v>12.014588904298867</v>
      </c>
      <c r="I18" s="178">
        <v>4.1925018533746101</v>
      </c>
      <c r="J18" s="178">
        <v>1.429967808142609</v>
      </c>
      <c r="K18" s="178">
        <v>0.49298132094453795</v>
      </c>
      <c r="L18" s="165">
        <v>2.1109040413863345</v>
      </c>
      <c r="N18" s="100"/>
      <c r="O18" s="99" t="s">
        <v>14</v>
      </c>
      <c r="P18" s="114">
        <v>100</v>
      </c>
      <c r="Q18" s="125">
        <v>64.460320509372465</v>
      </c>
      <c r="R18" s="125">
        <v>12.190673879024034</v>
      </c>
      <c r="S18" s="142" t="s">
        <v>165</v>
      </c>
      <c r="T18" s="125">
        <v>12.190673879024034</v>
      </c>
      <c r="U18" s="125">
        <v>7.438887821719633</v>
      </c>
      <c r="V18" s="142" t="s">
        <v>165</v>
      </c>
      <c r="W18" s="126">
        <v>3.7194439108598165</v>
      </c>
    </row>
    <row r="19" spans="2:28" ht="16.5" customHeight="1">
      <c r="B19" s="146"/>
      <c r="C19" s="150"/>
      <c r="D19" s="151" t="s">
        <v>112</v>
      </c>
      <c r="E19" s="166">
        <v>100</v>
      </c>
      <c r="F19" s="166">
        <v>100</v>
      </c>
      <c r="G19" s="166" t="s">
        <v>160</v>
      </c>
      <c r="H19" s="160" t="s">
        <v>160</v>
      </c>
      <c r="I19" s="160" t="s">
        <v>160</v>
      </c>
      <c r="J19" s="160" t="s">
        <v>160</v>
      </c>
      <c r="K19" s="160" t="s">
        <v>160</v>
      </c>
      <c r="L19" s="167" t="s">
        <v>160</v>
      </c>
      <c r="N19" s="100"/>
      <c r="O19" s="99" t="s">
        <v>16</v>
      </c>
      <c r="P19" s="114">
        <v>100</v>
      </c>
      <c r="Q19" s="125">
        <v>65.870027305742127</v>
      </c>
      <c r="R19" s="125">
        <v>8.5324931735644682</v>
      </c>
      <c r="S19" s="125">
        <v>17.064986347128936</v>
      </c>
      <c r="T19" s="125">
        <v>8.5324931735644682</v>
      </c>
      <c r="U19" s="142" t="s">
        <v>165</v>
      </c>
      <c r="V19" s="142" t="s">
        <v>165</v>
      </c>
      <c r="W19" s="141" t="s">
        <v>165</v>
      </c>
    </row>
    <row r="20" spans="2:28">
      <c r="B20" s="146"/>
      <c r="C20" s="105" t="s">
        <v>56</v>
      </c>
      <c r="D20" s="110" t="s">
        <v>19</v>
      </c>
      <c r="E20" s="172">
        <v>100</v>
      </c>
      <c r="F20" s="176">
        <v>70.442081288514018</v>
      </c>
      <c r="G20" s="176">
        <v>10.608981730941043</v>
      </c>
      <c r="H20" s="176">
        <v>7.9338002353617378</v>
      </c>
      <c r="I20" s="176">
        <v>1.7670971895975232</v>
      </c>
      <c r="J20" s="176">
        <v>2.7020282919761014</v>
      </c>
      <c r="K20" s="176">
        <v>1.1451887976786705</v>
      </c>
      <c r="L20" s="159">
        <v>5.400822465930684</v>
      </c>
      <c r="N20" s="100"/>
      <c r="O20" s="99" t="s">
        <v>23</v>
      </c>
      <c r="P20" s="114">
        <v>100</v>
      </c>
      <c r="Q20" s="125">
        <v>60.443516087050277</v>
      </c>
      <c r="R20" s="125">
        <v>20.88703217410055</v>
      </c>
      <c r="S20" s="142" t="s">
        <v>165</v>
      </c>
      <c r="T20" s="142" t="s">
        <v>165</v>
      </c>
      <c r="U20" s="142" t="s">
        <v>165</v>
      </c>
      <c r="V20" s="142" t="s">
        <v>165</v>
      </c>
      <c r="W20" s="126">
        <v>18.669451738849173</v>
      </c>
    </row>
    <row r="21" spans="2:28">
      <c r="B21" s="146"/>
      <c r="C21" s="105"/>
      <c r="D21" s="110" t="s">
        <v>111</v>
      </c>
      <c r="E21" s="172">
        <v>100</v>
      </c>
      <c r="F21" s="176">
        <v>20.524498554680889</v>
      </c>
      <c r="G21" s="176">
        <v>14.120965068736904</v>
      </c>
      <c r="H21" s="176">
        <v>12.20388370038345</v>
      </c>
      <c r="I21" s="179" t="s">
        <v>165</v>
      </c>
      <c r="J21" s="176">
        <v>40.650428876496086</v>
      </c>
      <c r="K21" s="179" t="s">
        <v>165</v>
      </c>
      <c r="L21" s="159">
        <v>12.500223799702656</v>
      </c>
      <c r="N21" s="100"/>
      <c r="O21" s="99" t="s">
        <v>20</v>
      </c>
      <c r="P21" s="114">
        <v>100</v>
      </c>
      <c r="Q21" s="125">
        <v>75.07367753802923</v>
      </c>
      <c r="R21" s="125">
        <v>6.4981425300236246</v>
      </c>
      <c r="S21" s="125">
        <v>9.5339642634107022</v>
      </c>
      <c r="T21" s="125">
        <v>4.4471078342682526</v>
      </c>
      <c r="U21" s="125">
        <v>3.0358217333870789</v>
      </c>
      <c r="V21" s="125">
        <v>1.4112861008811732</v>
      </c>
      <c r="W21" s="141" t="s">
        <v>165</v>
      </c>
    </row>
    <row r="22" spans="2:28">
      <c r="B22" s="146"/>
      <c r="C22" s="105"/>
      <c r="D22" s="110" t="s">
        <v>7</v>
      </c>
      <c r="E22" s="172">
        <v>100</v>
      </c>
      <c r="F22" s="176">
        <v>62.206222655072253</v>
      </c>
      <c r="G22" s="176">
        <v>8.23913250239581</v>
      </c>
      <c r="H22" s="176">
        <v>11.004402757353979</v>
      </c>
      <c r="I22" s="176">
        <v>0.60451552149035415</v>
      </c>
      <c r="J22" s="176">
        <v>7.3907771687298496</v>
      </c>
      <c r="K22" s="179" t="s">
        <v>165</v>
      </c>
      <c r="L22" s="159">
        <v>10.554949394957815</v>
      </c>
      <c r="N22" s="100"/>
      <c r="O22" s="99" t="s">
        <v>33</v>
      </c>
      <c r="P22" s="114">
        <v>100</v>
      </c>
      <c r="Q22" s="125">
        <v>65.379105231336752</v>
      </c>
      <c r="R22" s="125">
        <v>9.4081703324766615</v>
      </c>
      <c r="S22" s="125">
        <v>15.077926575212416</v>
      </c>
      <c r="T22" s="125">
        <v>5.0673989304870686</v>
      </c>
      <c r="U22" s="125">
        <v>2.5336994652435343</v>
      </c>
      <c r="V22" s="142" t="s">
        <v>165</v>
      </c>
      <c r="W22" s="126">
        <v>2.5336994652435343</v>
      </c>
    </row>
    <row r="23" spans="2:28" ht="17.25" thickBot="1">
      <c r="B23" s="146"/>
      <c r="C23" s="105"/>
      <c r="D23" s="110" t="s">
        <v>9</v>
      </c>
      <c r="E23" s="172">
        <v>100</v>
      </c>
      <c r="F23" s="176">
        <v>68.446245767065676</v>
      </c>
      <c r="G23" s="176">
        <v>10.868946175779255</v>
      </c>
      <c r="H23" s="176">
        <v>8.7375993667864265</v>
      </c>
      <c r="I23" s="176">
        <v>3.5900374980258678</v>
      </c>
      <c r="J23" s="176">
        <v>1.1084911735292653</v>
      </c>
      <c r="K23" s="176">
        <v>1.9326837185045866</v>
      </c>
      <c r="L23" s="159">
        <v>5.3159963003089947</v>
      </c>
      <c r="N23" s="106"/>
      <c r="O23" s="107" t="s">
        <v>34</v>
      </c>
      <c r="P23" s="129">
        <v>100</v>
      </c>
      <c r="Q23" s="127">
        <v>57.063028845619499</v>
      </c>
      <c r="R23" s="127">
        <v>16.171213942975644</v>
      </c>
      <c r="S23" s="127">
        <v>14.126057691238985</v>
      </c>
      <c r="T23" s="127">
        <v>2.7883353372732027</v>
      </c>
      <c r="U23" s="127">
        <v>3.5315144228097464</v>
      </c>
      <c r="V23" s="144" t="s">
        <v>165</v>
      </c>
      <c r="W23" s="128">
        <v>6.3198497600829491</v>
      </c>
    </row>
    <row r="24" spans="2:28">
      <c r="B24" s="146"/>
      <c r="C24" s="105"/>
      <c r="D24" s="111" t="s">
        <v>8</v>
      </c>
      <c r="E24" s="173">
        <v>100</v>
      </c>
      <c r="F24" s="177">
        <v>74.995980620356036</v>
      </c>
      <c r="G24" s="178">
        <v>10.697875698695421</v>
      </c>
      <c r="H24" s="178">
        <v>6.8911338210122031</v>
      </c>
      <c r="I24" s="178">
        <v>1.2213115412276567</v>
      </c>
      <c r="J24" s="178">
        <v>0.87252528629564352</v>
      </c>
      <c r="K24" s="178">
        <v>1.0284033197393487</v>
      </c>
      <c r="L24" s="165">
        <v>4.2927697126734516</v>
      </c>
      <c r="N24" s="41" t="s">
        <v>124</v>
      </c>
    </row>
    <row r="25" spans="2:28" ht="17.25" thickBot="1">
      <c r="B25" s="108"/>
      <c r="C25" s="149"/>
      <c r="D25" s="112" t="s">
        <v>112</v>
      </c>
      <c r="E25" s="174" t="s">
        <v>160</v>
      </c>
      <c r="F25" s="174" t="s">
        <v>160</v>
      </c>
      <c r="G25" s="174" t="s">
        <v>160</v>
      </c>
      <c r="H25" s="161" t="s">
        <v>160</v>
      </c>
      <c r="I25" s="161" t="s">
        <v>160</v>
      </c>
      <c r="J25" s="161" t="s">
        <v>160</v>
      </c>
      <c r="K25" s="161" t="s">
        <v>160</v>
      </c>
      <c r="L25" s="169" t="s">
        <v>160</v>
      </c>
    </row>
    <row r="26" spans="2:28">
      <c r="B26" s="41" t="s">
        <v>124</v>
      </c>
      <c r="N26" s="170"/>
    </row>
    <row r="27" spans="2:28">
      <c r="B27" s="41" t="s">
        <v>175</v>
      </c>
    </row>
    <row r="28" spans="2:28">
      <c r="AB28" s="137"/>
    </row>
    <row r="29" spans="2:28">
      <c r="AB29" s="137"/>
    </row>
    <row r="30" spans="2:28">
      <c r="AB30" s="137"/>
    </row>
    <row r="31" spans="2:28">
      <c r="AB31" s="137"/>
    </row>
    <row r="32" spans="2:28">
      <c r="AB32" s="137"/>
    </row>
    <row r="33" spans="28:28">
      <c r="AB33" s="137"/>
    </row>
    <row r="34" spans="28:28">
      <c r="AB34" s="137"/>
    </row>
    <row r="35" spans="28:28">
      <c r="AB35" s="137"/>
    </row>
    <row r="36" spans="28:28">
      <c r="AB36" s="137"/>
    </row>
    <row r="37" spans="28:28">
      <c r="AB37" s="137"/>
    </row>
    <row r="38" spans="28:28">
      <c r="AB38" s="137"/>
    </row>
    <row r="39" spans="28:28">
      <c r="AB39" s="137"/>
    </row>
    <row r="40" spans="28:28">
      <c r="AB40" s="137"/>
    </row>
    <row r="41" spans="28:28">
      <c r="AB41" s="137"/>
    </row>
    <row r="42" spans="28:28">
      <c r="AB42" s="137"/>
    </row>
    <row r="43" spans="28:28">
      <c r="AB43" s="137"/>
    </row>
    <row r="44" spans="28:28">
      <c r="AB44" s="137"/>
    </row>
    <row r="45" spans="28:28">
      <c r="AB45" s="137"/>
    </row>
    <row r="46" spans="28:28">
      <c r="AB46" s="137"/>
    </row>
    <row r="47" spans="28:28">
      <c r="AB47" s="137"/>
    </row>
  </sheetData>
  <mergeCells count="20">
    <mergeCell ref="H6:H7"/>
    <mergeCell ref="I6:I7"/>
    <mergeCell ref="J6:J7"/>
    <mergeCell ref="K6:K7"/>
    <mergeCell ref="L6:L7"/>
    <mergeCell ref="B5:B6"/>
    <mergeCell ref="C5:D6"/>
    <mergeCell ref="E5:E7"/>
    <mergeCell ref="F6:F7"/>
    <mergeCell ref="G6:G7"/>
    <mergeCell ref="N5:O6"/>
    <mergeCell ref="P5:P7"/>
    <mergeCell ref="Q5:W5"/>
    <mergeCell ref="T6:T7"/>
    <mergeCell ref="U6:U7"/>
    <mergeCell ref="V6:V7"/>
    <mergeCell ref="W6:W7"/>
    <mergeCell ref="Q6:Q7"/>
    <mergeCell ref="R6:R7"/>
    <mergeCell ref="S6:S7"/>
  </mergeCells>
  <phoneticPr fontId="8" type="noConversion"/>
  <hyperlinks>
    <hyperlink ref="B1" location="목차!A1" display="#목차" xr:uid="{3C45AC29-3D69-4162-BD71-B4A94B18386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7</vt:i4>
      </vt:variant>
    </vt:vector>
  </HeadingPairs>
  <TitlesOfParts>
    <vt:vector size="19" baseType="lpstr">
      <vt:lpstr>목차</vt:lpstr>
      <vt:lpstr>1-1.주택 소유자 규모</vt:lpstr>
      <vt:lpstr>1-2.주택 소유 청년인구</vt:lpstr>
      <vt:lpstr>1-3.소유물건수별 주택 소유 청년인구</vt:lpstr>
      <vt:lpstr>1-4.소유 지분별 주택 소유 청년인구</vt:lpstr>
      <vt:lpstr>2-1.주택 소재지별 소유 주택 수</vt:lpstr>
      <vt:lpstr>2-2.소유 형태별 소유 주택 수</vt:lpstr>
      <vt:lpstr>2-3.주택 유형별 소유 주택 수</vt:lpstr>
      <vt:lpstr>3-1.거주주택 노후기간</vt:lpstr>
      <vt:lpstr>4-1. 월평균 소득수준별 청년·다문화 가구</vt:lpstr>
      <vt:lpstr>4-2. 월평균 소비수준별 청년가구</vt:lpstr>
      <vt:lpstr>4-3. 청년가구 부채 이유</vt:lpstr>
      <vt:lpstr>'1-1.주택 소유자 규모'!Print_Area</vt:lpstr>
      <vt:lpstr>'1-2.주택 소유 청년인구'!Print_Area</vt:lpstr>
      <vt:lpstr>'1-3.소유물건수별 주택 소유 청년인구'!Print_Area</vt:lpstr>
      <vt:lpstr>'1-4.소유 지분별 주택 소유 청년인구'!Print_Area</vt:lpstr>
      <vt:lpstr>'2-1.주택 소재지별 소유 주택 수'!Print_Area</vt:lpstr>
      <vt:lpstr>'2-2.소유 형태별 소유 주택 수'!Print_Area</vt:lpstr>
      <vt:lpstr>'2-3.주택 유형별 소유 주택 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NANO</dc:creator>
  <cp:lastModifiedBy>KSPI</cp:lastModifiedBy>
  <cp:revision>11</cp:revision>
  <cp:lastPrinted>2020-11-18T12:13:18Z</cp:lastPrinted>
  <dcterms:created xsi:type="dcterms:W3CDTF">2018-12-10T02:06:57Z</dcterms:created>
  <dcterms:modified xsi:type="dcterms:W3CDTF">2022-11-08T07:48:20Z</dcterms:modified>
  <cp:version>1100.0100.01</cp:version>
</cp:coreProperties>
</file>