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03. 충청남도 청년통계\# 9월_행정통계 작성\# 2022 충청남도 청년통계 통계표_v1.공표용_220908\"/>
    </mc:Choice>
  </mc:AlternateContent>
  <xr:revisionPtr revIDLastSave="0" documentId="13_ncr:1_{9DD65E78-4CB9-4D1A-A97C-B5B99A3C3F46}" xr6:coauthVersionLast="47" xr6:coauthVersionMax="47" xr10:uidLastSave="{00000000-0000-0000-0000-000000000000}"/>
  <bookViews>
    <workbookView xWindow="28680" yWindow="-1335" windowWidth="29040" windowHeight="15840" tabRatio="952" firstSheet="5" activeTab="6" xr2:uid="{00000000-000D-0000-FFFF-FFFF00000000}"/>
  </bookViews>
  <sheets>
    <sheet name="목차" sheetId="1" r:id="rId1"/>
    <sheet name="1-1.청년 경제활동" sheetId="28" r:id="rId2"/>
    <sheet name="1-2.산업별 취업자" sheetId="30" r:id="rId3"/>
    <sheet name="1-3.직업별 취업자" sheetId="31" r:id="rId4"/>
    <sheet name="1-4.종사상지위별 취업자" sheetId="32" r:id="rId5"/>
    <sheet name="2-1.구직신청 건수" sheetId="35" r:id="rId6"/>
    <sheet name="2-2.학력별 구직신청 건수" sheetId="36" r:id="rId7"/>
    <sheet name="3-1.구직희망 고용형태" sheetId="37" r:id="rId8"/>
    <sheet name="3-2.구직희망 직종" sheetId="38" r:id="rId9"/>
    <sheet name="3-3.구직희망 직종 경력여부" sheetId="42" r:id="rId10"/>
    <sheet name="3-4.구직희망 근무지역" sheetId="43" r:id="rId11"/>
    <sheet name="3-5.구직희망 월평균 임금금액" sheetId="41" r:id="rId12"/>
    <sheet name="3-6. 청년이 선호하는 직장" sheetId="33" r:id="rId13"/>
    <sheet name="4-1.고용보험 실업급여 수급" sheetId="34" r:id="rId14"/>
  </sheets>
  <definedNames>
    <definedName name="_xlnm._FilterDatabase" localSheetId="6" hidden="1">'2-2.학력별 구직신청 건수'!$R$7:$W$58</definedName>
    <definedName name="_xlnm._FilterDatabase" localSheetId="7" hidden="1">'3-1.구직희망 고용형태'!$R$7:$W$57</definedName>
    <definedName name="_xlnm._FilterDatabase" localSheetId="10" hidden="1">'3-4.구직희망 근무지역'!$S$7:$Y$58</definedName>
    <definedName name="_xlnm._FilterDatabase" localSheetId="11" hidden="1">'3-5.구직희망 월평균 임금금액'!$R$7:$W$58</definedName>
    <definedName name="_xlnm.Print_Area" localSheetId="1">'1-1.청년 경제활동'!$B$1:$AF$63</definedName>
    <definedName name="_xlnm.Print_Area" localSheetId="2">'1-2.산업별 취업자'!$A$1:$S$17</definedName>
    <definedName name="_xlnm.Print_Area" localSheetId="3">'1-3.직업별 취업자'!$A$1:$S$16</definedName>
    <definedName name="_xlnm.Print_Area" localSheetId="4">'1-4.종사상지위별 취업자'!$A$1:$O$16</definedName>
    <definedName name="_xlnm.Print_Area" localSheetId="5">'2-1.구직신청 건수'!$B$1:$AS$105</definedName>
    <definedName name="_xlnm.Print_Area" localSheetId="6">'2-2.학력별 구직신청 건수'!$B$1:$W$107</definedName>
    <definedName name="_xlnm.Print_Area" localSheetId="7">'3-1.구직희망 고용형태'!$B$1:$W$105</definedName>
    <definedName name="_xlnm.Print_Area" localSheetId="8">'3-2.구직희망 직종'!$B$1:$BI$107</definedName>
    <definedName name="_xlnm.Print_Area" localSheetId="9">'3-3.구직희망 직종 경력여부'!$B$1:$W$105</definedName>
    <definedName name="_xlnm.Print_Area" localSheetId="10">'3-4.구직희망 근무지역'!$B$1:$Z$106</definedName>
    <definedName name="_xlnm.Print_Area" localSheetId="11">'3-5.구직희망 월평균 임금금액'!$B$1:$W$106</definedName>
    <definedName name="_xlnm.Print_Area" localSheetId="13">'4-1.고용보험 실업급여 수급'!$B$1:$AF$106</definedName>
    <definedName name="_xlnm.Print_Area" localSheetId="0">목차!$A$1:$E$26</definedName>
    <definedName name="_xlnm.Print_Titles" localSheetId="1">'1-1.청년 경제활동'!$7:$10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4" i="28" l="1"/>
  <c r="O45" i="28"/>
  <c r="O46" i="28"/>
  <c r="O47" i="28"/>
  <c r="O48" i="28"/>
  <c r="O49" i="28"/>
  <c r="O50" i="28"/>
  <c r="O51" i="28"/>
  <c r="O52" i="28"/>
  <c r="O53" i="28"/>
  <c r="O54" i="28"/>
  <c r="O55" i="28"/>
  <c r="O29" i="28"/>
  <c r="O30" i="28"/>
  <c r="O31" i="28"/>
  <c r="O32" i="28"/>
  <c r="O33" i="28"/>
  <c r="O34" i="28"/>
  <c r="O35" i="28"/>
  <c r="O36" i="28"/>
  <c r="O37" i="28"/>
  <c r="O38" i="28"/>
  <c r="O39" i="28"/>
  <c r="O40" i="28"/>
  <c r="O41" i="28"/>
  <c r="O42" i="28"/>
  <c r="O43" i="28"/>
  <c r="O28" i="28"/>
  <c r="W11" i="28" l="1"/>
  <c r="W12" i="28"/>
  <c r="U11" i="28"/>
  <c r="V11" i="28"/>
  <c r="X11" i="28"/>
  <c r="Y11" i="28"/>
  <c r="T11" i="28"/>
  <c r="I11" i="28"/>
  <c r="W13" i="28"/>
  <c r="W14" i="28"/>
  <c r="W15" i="28"/>
  <c r="W16" i="28"/>
  <c r="W17" i="28"/>
  <c r="W18" i="28"/>
  <c r="W19" i="28"/>
  <c r="W20" i="28"/>
  <c r="W21" i="28"/>
  <c r="W22" i="28"/>
  <c r="W23" i="28"/>
  <c r="W24" i="28"/>
  <c r="W25" i="28"/>
  <c r="W26" i="28"/>
  <c r="W27" i="28"/>
  <c r="W28" i="28"/>
  <c r="I12" i="28"/>
  <c r="I13" i="28"/>
  <c r="I14" i="28"/>
  <c r="I15" i="28"/>
  <c r="I16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I36" i="28"/>
  <c r="I37" i="28"/>
  <c r="I38" i="28"/>
  <c r="I39" i="28"/>
  <c r="I40" i="28"/>
  <c r="I41" i="28"/>
  <c r="I42" i="28"/>
  <c r="I43" i="28"/>
  <c r="I44" i="28"/>
  <c r="I45" i="28"/>
  <c r="I46" i="28"/>
  <c r="I47" i="28"/>
  <c r="I48" i="28"/>
  <c r="I49" i="28"/>
  <c r="I50" i="28"/>
  <c r="I51" i="28"/>
  <c r="I52" i="28"/>
  <c r="I53" i="28"/>
  <c r="I54" i="28"/>
  <c r="I55" i="28"/>
  <c r="X9" i="34" l="1"/>
  <c r="X10" i="34"/>
  <c r="X11" i="34"/>
  <c r="X12" i="34"/>
  <c r="X13" i="34"/>
  <c r="X14" i="34"/>
  <c r="X15" i="34"/>
  <c r="X16" i="34"/>
  <c r="X17" i="34"/>
  <c r="X18" i="34"/>
  <c r="X19" i="34"/>
  <c r="X20" i="34"/>
  <c r="X21" i="34"/>
  <c r="X22" i="34"/>
  <c r="X23" i="34"/>
  <c r="X24" i="34"/>
  <c r="X25" i="34"/>
  <c r="X26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Jiyoung Kim</author>
  </authors>
  <commentList>
    <comment ref="E10" authorId="0" shapeId="0" xr:uid="{00000000-0006-0000-0100-000001000000}">
      <text>
        <r>
          <rPr>
            <b/>
            <sz val="9"/>
            <color indexed="81"/>
            <rFont val="돋움"/>
            <family val="3"/>
            <charset val="129"/>
          </rPr>
          <t>충청남도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전체는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시군별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합계가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시도별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가중치를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산정하므로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시군별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통계의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합계는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통계표에서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미제공</t>
        </r>
        <r>
          <rPr>
            <b/>
            <sz val="9"/>
            <color indexed="81"/>
            <rFont val="Tahoma"/>
            <family val="2"/>
          </rPr>
          <t xml:space="preserve">. </t>
        </r>
        <r>
          <rPr>
            <b/>
            <sz val="9"/>
            <color indexed="81"/>
            <rFont val="돋움"/>
            <family val="3"/>
            <charset val="129"/>
          </rPr>
          <t>시도별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통계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</text>
    </comment>
  </commentList>
</comments>
</file>

<file path=xl/sharedStrings.xml><?xml version="1.0" encoding="utf-8"?>
<sst xmlns="http://schemas.openxmlformats.org/spreadsheetml/2006/main" count="1623" uniqueCount="315">
  <si>
    <t>35~39세</t>
  </si>
  <si>
    <t>25~29세</t>
  </si>
  <si>
    <t>30~34세</t>
  </si>
  <si>
    <t>150만원~
200만원 미만</t>
  </si>
  <si>
    <t>(단위 : 명, 천원)</t>
  </si>
  <si>
    <t>200만원~
250만원 미만</t>
  </si>
  <si>
    <t>100만원~
150만원 미만</t>
  </si>
  <si>
    <t>홍성군</t>
  </si>
  <si>
    <t>시군별</t>
  </si>
  <si>
    <t>서천군</t>
  </si>
  <si>
    <t>보령시</t>
  </si>
  <si>
    <t>부여군</t>
  </si>
  <si>
    <t>계</t>
  </si>
  <si>
    <t>태안군</t>
  </si>
  <si>
    <t>금산군</t>
  </si>
  <si>
    <t>성별</t>
  </si>
  <si>
    <t>천안시</t>
  </si>
  <si>
    <t>예산군</t>
  </si>
  <si>
    <t>논산시</t>
  </si>
  <si>
    <t>공주시</t>
  </si>
  <si>
    <t>여자</t>
  </si>
  <si>
    <t>연령별</t>
  </si>
  <si>
    <t>청양군</t>
  </si>
  <si>
    <t>#목차</t>
  </si>
  <si>
    <t>당진시</t>
  </si>
  <si>
    <t>계룡시</t>
  </si>
  <si>
    <t>아산시</t>
  </si>
  <si>
    <t>남자</t>
  </si>
  <si>
    <t>서산시</t>
  </si>
  <si>
    <t>구분</t>
  </si>
  <si>
    <t>1. 청년 경제활동</t>
  </si>
  <si>
    <t>250만원 이상</t>
  </si>
  <si>
    <t>100만원 미만</t>
  </si>
  <si>
    <t>수급인원
(A)</t>
  </si>
  <si>
    <t>(단위 : 건)</t>
  </si>
  <si>
    <t>정보통신 관련직</t>
  </si>
  <si>
    <t>취업자</t>
  </si>
  <si>
    <t>일용직</t>
  </si>
  <si>
    <t>충남</t>
  </si>
  <si>
    <t>4분기</t>
  </si>
  <si>
    <t>1분기</t>
  </si>
  <si>
    <t>관리직</t>
  </si>
  <si>
    <t>고용률</t>
  </si>
  <si>
    <t>2분기</t>
  </si>
  <si>
    <t>3분기</t>
  </si>
  <si>
    <t>관계없음</t>
  </si>
  <si>
    <t>구직신청</t>
  </si>
  <si>
    <t>경력없음</t>
  </si>
  <si>
    <t>청년인구</t>
  </si>
  <si>
    <t>5년 이상</t>
  </si>
  <si>
    <t>경력있음</t>
  </si>
  <si>
    <t>경제활동 인구</t>
  </si>
  <si>
    <t>중졸이하</t>
  </si>
  <si>
    <t>1년 미만</t>
  </si>
  <si>
    <t>취업자 수</t>
  </si>
  <si>
    <t>계</t>
    <phoneticPr fontId="10" type="noConversion"/>
  </si>
  <si>
    <t>취업자</t>
    <phoneticPr fontId="10" type="noConversion"/>
  </si>
  <si>
    <t>서울</t>
    <phoneticPr fontId="10" type="noConversion"/>
  </si>
  <si>
    <t>부산</t>
    <phoneticPr fontId="10" type="noConversion"/>
  </si>
  <si>
    <t>대구</t>
    <phoneticPr fontId="10" type="noConversion"/>
  </si>
  <si>
    <t>인천</t>
    <phoneticPr fontId="10" type="noConversion"/>
  </si>
  <si>
    <t>광주</t>
    <phoneticPr fontId="10" type="noConversion"/>
  </si>
  <si>
    <t>대전</t>
    <phoneticPr fontId="10" type="noConversion"/>
  </si>
  <si>
    <t>울산</t>
    <phoneticPr fontId="10" type="noConversion"/>
  </si>
  <si>
    <t>세종</t>
    <phoneticPr fontId="10" type="noConversion"/>
  </si>
  <si>
    <t>경기</t>
    <phoneticPr fontId="10" type="noConversion"/>
  </si>
  <si>
    <t>강원</t>
    <phoneticPr fontId="10" type="noConversion"/>
  </si>
  <si>
    <t>충북</t>
    <phoneticPr fontId="10" type="noConversion"/>
  </si>
  <si>
    <t>충남</t>
    <phoneticPr fontId="10" type="noConversion"/>
  </si>
  <si>
    <t>전북</t>
    <phoneticPr fontId="10" type="noConversion"/>
  </si>
  <si>
    <t>전남</t>
    <phoneticPr fontId="10" type="noConversion"/>
  </si>
  <si>
    <t>경북</t>
    <phoneticPr fontId="10" type="noConversion"/>
  </si>
  <si>
    <t>경남</t>
    <phoneticPr fontId="10" type="noConversion"/>
  </si>
  <si>
    <t>제주</t>
    <phoneticPr fontId="10" type="noConversion"/>
  </si>
  <si>
    <t>전국</t>
    <phoneticPr fontId="10" type="noConversion"/>
  </si>
  <si>
    <t>Ⅲ. 일자리</t>
    <phoneticPr fontId="10" type="noConversion"/>
  </si>
  <si>
    <t>1-1. 청년 경제활동</t>
    <phoneticPr fontId="10" type="noConversion"/>
  </si>
  <si>
    <t>구분</t>
    <phoneticPr fontId="10" type="noConversion"/>
  </si>
  <si>
    <t>광제조업</t>
    <phoneticPr fontId="10" type="noConversion"/>
  </si>
  <si>
    <t>건설업</t>
    <phoneticPr fontId="10" type="noConversion"/>
  </si>
  <si>
    <t>고졸</t>
    <phoneticPr fontId="10" type="noConversion"/>
  </si>
  <si>
    <t>전문대졸</t>
    <phoneticPr fontId="10" type="noConversion"/>
  </si>
  <si>
    <t>대졸</t>
    <phoneticPr fontId="10" type="noConversion"/>
  </si>
  <si>
    <t>대학원졸 이상</t>
    <phoneticPr fontId="10" type="noConversion"/>
  </si>
  <si>
    <t>섬유 및 의복 
관련직</t>
  </si>
  <si>
    <t>군인</t>
    <phoneticPr fontId="15" type="noConversion"/>
  </si>
  <si>
    <t>청년</t>
    <phoneticPr fontId="10" type="noConversion"/>
  </si>
  <si>
    <t>&lt;39세 이하&gt;</t>
  </si>
  <si>
    <t>청년구분</t>
    <phoneticPr fontId="10" type="noConversion"/>
  </si>
  <si>
    <t>2-1. 구직신청 건수</t>
    <phoneticPr fontId="10" type="noConversion"/>
  </si>
  <si>
    <t>2-2. 학력별 구직신청 건수</t>
    <phoneticPr fontId="10" type="noConversion"/>
  </si>
  <si>
    <t>2-2-1. 성별·연령별 학력별 구직신청 건수</t>
    <phoneticPr fontId="10" type="noConversion"/>
  </si>
  <si>
    <t>3-1. 구직희망 고용형태</t>
    <phoneticPr fontId="10" type="noConversion"/>
  </si>
  <si>
    <t>3-1-1. 성별·연령별 구직희망 고용형태</t>
    <phoneticPr fontId="10" type="noConversion"/>
  </si>
  <si>
    <t>3-2. 구직희망 직종</t>
    <phoneticPr fontId="10" type="noConversion"/>
  </si>
  <si>
    <t>3-4. 구직희망 근무지역</t>
    <phoneticPr fontId="10" type="noConversion"/>
  </si>
  <si>
    <t>3-5. 구직희망 월평균 임금금액</t>
    <phoneticPr fontId="10" type="noConversion"/>
  </si>
  <si>
    <t>3-5-1. 성별·연령별 구직희망 월평균 임금금액</t>
    <phoneticPr fontId="10" type="noConversion"/>
  </si>
  <si>
    <t>4. 고용보험 실업급여 수급</t>
    <phoneticPr fontId="10" type="noConversion"/>
  </si>
  <si>
    <t>4-1. 고용보험 실업급여 수급</t>
    <phoneticPr fontId="10" type="noConversion"/>
  </si>
  <si>
    <t xml:space="preserve">2. 청년 구직신청 </t>
    <phoneticPr fontId="10" type="noConversion"/>
  </si>
  <si>
    <t xml:space="preserve">3. 청년 구직희망 </t>
    <phoneticPr fontId="10" type="noConversion"/>
  </si>
  <si>
    <t>3-3. 구직희망 직종 경력여부</t>
    <phoneticPr fontId="10" type="noConversion"/>
  </si>
  <si>
    <t>2-2-2. 성별·시군별 학력별 구직신청 건수</t>
    <phoneticPr fontId="10" type="noConversion"/>
  </si>
  <si>
    <t>3-1-2. 성별·시군별 구직희망 고용형태</t>
    <phoneticPr fontId="10" type="noConversion"/>
  </si>
  <si>
    <t>3-3-2. 성별·시군별 구직희망 직종 경력여부</t>
    <phoneticPr fontId="10" type="noConversion"/>
  </si>
  <si>
    <t>3-4-2. 성별·시군별 구직희망 근무지역</t>
    <phoneticPr fontId="10" type="noConversion"/>
  </si>
  <si>
    <t>3-5-2. 성별·시군별 구직희망 월평균 임금금액</t>
    <phoneticPr fontId="10" type="noConversion"/>
  </si>
  <si>
    <t>(단위 : 명, 천원)</t>
    <phoneticPr fontId="10" type="noConversion"/>
  </si>
  <si>
    <t>수급금액
(B)</t>
  </si>
  <si>
    <t>1인당 
수급금액
(B/A)</t>
  </si>
  <si>
    <t>전국</t>
  </si>
  <si>
    <t>서울</t>
  </si>
  <si>
    <t>부산</t>
  </si>
  <si>
    <t>대구</t>
  </si>
  <si>
    <t>인천</t>
  </si>
  <si>
    <t>광주</t>
  </si>
  <si>
    <t>대전</t>
  </si>
  <si>
    <t>울산</t>
  </si>
  <si>
    <t>세종</t>
  </si>
  <si>
    <t>경기</t>
  </si>
  <si>
    <t>강원</t>
  </si>
  <si>
    <t>충북</t>
  </si>
  <si>
    <t>전북</t>
  </si>
  <si>
    <t>전남</t>
  </si>
  <si>
    <t>경북</t>
  </si>
  <si>
    <t>경남</t>
  </si>
  <si>
    <t>제주</t>
  </si>
  <si>
    <r>
      <t>연령별</t>
    </r>
    <r>
      <rPr>
        <b/>
        <vertAlign val="superscript"/>
        <sz val="10"/>
        <color rgb="FF000000"/>
        <rFont val="돋움"/>
        <family val="3"/>
        <charset val="129"/>
      </rPr>
      <t>1)</t>
    </r>
  </si>
  <si>
    <t>청년</t>
  </si>
  <si>
    <t>(단위 : 천 명, %)</t>
    <phoneticPr fontId="10" type="noConversion"/>
  </si>
  <si>
    <t>(단위 : %)</t>
    <phoneticPr fontId="10" type="noConversion"/>
  </si>
  <si>
    <t>&lt;목차&gt;</t>
    <phoneticPr fontId="10" type="noConversion"/>
  </si>
  <si>
    <t>1-2. 산업별 취업자</t>
    <phoneticPr fontId="10" type="noConversion"/>
  </si>
  <si>
    <t>1-3. 직업별 취업자</t>
    <phoneticPr fontId="10" type="noConversion"/>
  </si>
  <si>
    <t>1-4. 종사상 지위별 취업자</t>
    <phoneticPr fontId="10" type="noConversion"/>
  </si>
  <si>
    <r>
      <t>청년인구</t>
    </r>
    <r>
      <rPr>
        <b/>
        <vertAlign val="superscript"/>
        <sz val="10"/>
        <color rgb="FF000000"/>
        <rFont val="돋움"/>
        <family val="3"/>
        <charset val="129"/>
      </rPr>
      <t>1)</t>
    </r>
    <phoneticPr fontId="10" type="noConversion"/>
  </si>
  <si>
    <r>
      <t>고용률</t>
    </r>
    <r>
      <rPr>
        <b/>
        <vertAlign val="superscript"/>
        <sz val="10"/>
        <color rgb="FF000000"/>
        <rFont val="돋움"/>
        <family val="3"/>
        <charset val="129"/>
      </rPr>
      <t>2)</t>
    </r>
    <phoneticPr fontId="10" type="noConversion"/>
  </si>
  <si>
    <r>
      <t>2. 청년 구직신청</t>
    </r>
    <r>
      <rPr>
        <b/>
        <vertAlign val="superscript"/>
        <sz val="10"/>
        <color rgb="FF000000"/>
        <rFont val="돋움"/>
        <family val="3"/>
        <charset val="129"/>
      </rPr>
      <t>1</t>
    </r>
    <phoneticPr fontId="10" type="noConversion"/>
  </si>
  <si>
    <t>※ [전국] 시도별 구직신청 건수</t>
    <phoneticPr fontId="10" type="noConversion"/>
  </si>
  <si>
    <t>&lt;39세 이하&gt;</t>
    <phoneticPr fontId="10" type="noConversion"/>
  </si>
  <si>
    <r>
      <t>구직신청</t>
    </r>
    <r>
      <rPr>
        <b/>
        <vertAlign val="superscript"/>
        <sz val="10"/>
        <color rgb="FF000000"/>
        <rFont val="돋움"/>
        <family val="3"/>
        <charset val="129"/>
      </rPr>
      <t>1)</t>
    </r>
    <phoneticPr fontId="10" type="noConversion"/>
  </si>
  <si>
    <r>
      <t>3. 청년 구직희망</t>
    </r>
    <r>
      <rPr>
        <b/>
        <vertAlign val="superscript"/>
        <sz val="10"/>
        <color rgb="FF000000"/>
        <rFont val="돋움"/>
        <family val="3"/>
        <charset val="129"/>
      </rPr>
      <t>1</t>
    </r>
    <phoneticPr fontId="10" type="noConversion"/>
  </si>
  <si>
    <r>
      <t>청년
인구</t>
    </r>
    <r>
      <rPr>
        <b/>
        <vertAlign val="superscript"/>
        <sz val="10"/>
        <color rgb="FF000000"/>
        <rFont val="돋움"/>
        <family val="3"/>
        <charset val="129"/>
      </rPr>
      <t>1)</t>
    </r>
    <phoneticPr fontId="10" type="noConversion"/>
  </si>
  <si>
    <t>경제
활동
인구</t>
    <phoneticPr fontId="10" type="noConversion"/>
  </si>
  <si>
    <t>비경제
활동
인구</t>
    <phoneticPr fontId="10" type="noConversion"/>
  </si>
  <si>
    <t>청년
인구</t>
    <phoneticPr fontId="10" type="noConversion"/>
  </si>
  <si>
    <r>
      <t>수급인원</t>
    </r>
    <r>
      <rPr>
        <b/>
        <sz val="10"/>
        <color rgb="FF000000"/>
        <rFont val="돋움"/>
        <family val="3"/>
        <charset val="129"/>
      </rPr>
      <t xml:space="preserve">
(A)</t>
    </r>
    <phoneticPr fontId="10" type="noConversion"/>
  </si>
  <si>
    <t>수급금액
(B)</t>
    <phoneticPr fontId="10" type="noConversion"/>
  </si>
  <si>
    <r>
      <t>1인당 
수급금액</t>
    </r>
    <r>
      <rPr>
        <b/>
        <sz val="10"/>
        <color rgb="FF000000"/>
        <rFont val="돋움"/>
        <family val="3"/>
        <charset val="129"/>
      </rPr>
      <t xml:space="preserve">
(B/A)</t>
    </r>
    <phoneticPr fontId="10" type="noConversion"/>
  </si>
  <si>
    <t>4-1-2. 성별·연령별 실업급여 수급</t>
    <phoneticPr fontId="10" type="noConversion"/>
  </si>
  <si>
    <r>
      <t>수급금액</t>
    </r>
    <r>
      <rPr>
        <b/>
        <sz val="10"/>
        <color rgb="FF000000"/>
        <rFont val="돋움"/>
        <family val="3"/>
        <charset val="129"/>
      </rPr>
      <t xml:space="preserve">
(B)</t>
    </r>
    <phoneticPr fontId="10" type="noConversion"/>
  </si>
  <si>
    <t>4-1-3. 성별·시군별 실업급여 수급</t>
    <phoneticPr fontId="10" type="noConversion"/>
  </si>
  <si>
    <r>
      <t>4. 고용보험 실업급여 수급</t>
    </r>
    <r>
      <rPr>
        <b/>
        <vertAlign val="superscript"/>
        <sz val="10"/>
        <color rgb="FF000000"/>
        <rFont val="돋움"/>
        <family val="3"/>
        <charset val="129"/>
      </rPr>
      <t>1</t>
    </r>
    <phoneticPr fontId="10" type="noConversion"/>
  </si>
  <si>
    <r>
      <t>1. 청년 경제활동</t>
    </r>
    <r>
      <rPr>
        <b/>
        <vertAlign val="superscript"/>
        <sz val="12"/>
        <color theme="1"/>
        <rFont val="돋움"/>
        <family val="3"/>
        <charset val="129"/>
      </rPr>
      <t>1</t>
    </r>
    <phoneticPr fontId="10" type="noConversion"/>
  </si>
  <si>
    <r>
      <t>기타</t>
    </r>
    <r>
      <rPr>
        <b/>
        <vertAlign val="superscript"/>
        <sz val="10"/>
        <color rgb="FF000000"/>
        <rFont val="돋움"/>
        <family val="3"/>
        <charset val="129"/>
      </rPr>
      <t>1)</t>
    </r>
    <phoneticPr fontId="10" type="noConversion"/>
  </si>
  <si>
    <t>남자</t>
    <phoneticPr fontId="10" type="noConversion"/>
  </si>
  <si>
    <t>여자</t>
    <phoneticPr fontId="10" type="noConversion"/>
  </si>
  <si>
    <t>비경제
활동인구</t>
    <phoneticPr fontId="10" type="noConversion"/>
  </si>
  <si>
    <t>경력없음</t>
    <phoneticPr fontId="10" type="noConversion"/>
  </si>
  <si>
    <t>1인당
수급금액
(B/A)</t>
    <phoneticPr fontId="10" type="noConversion"/>
  </si>
  <si>
    <t>주 1) 청년인구는 해당 조사자료를 기준으로 집계한 것으로 인구총조사 인구 수와 다름</t>
  </si>
  <si>
    <t>2) 고용률: 취업자 / 청년 인구×100</t>
  </si>
  <si>
    <t>3) 시군별 고용지표는 시군기준 가중치 적용으로 충청남도(시도별 집계) 집계 결과와 일치하지 않을 수 있음</t>
  </si>
  <si>
    <t>3) 충청남도(시도별 집계) 고용지표는 시도기준 가중치 적용으로 시군별 집계 결과와 일치하지 않을 수 있음</t>
  </si>
  <si>
    <t>주 1) 충청남도(시도별 집계) 기준으로 시군별 집계 결과와 일치하지 않을 수 있음</t>
  </si>
  <si>
    <t>2) 직업별 취업자는 한국표준직업분류 7차개정(2018년) 대분류 기준으로 구분함</t>
  </si>
  <si>
    <r>
      <t xml:space="preserve">주 </t>
    </r>
    <r>
      <rPr>
        <sz val="10"/>
        <color rgb="FF000000"/>
        <rFont val="맑은 고딕"/>
        <family val="3"/>
        <charset val="129"/>
      </rPr>
      <t xml:space="preserve">1) </t>
    </r>
    <r>
      <rPr>
        <sz val="10"/>
        <color rgb="FF000000"/>
        <rFont val="돋움"/>
        <family val="3"/>
        <charset val="129"/>
      </rPr>
      <t>기타는 분류불능 경우임</t>
    </r>
  </si>
  <si>
    <t>주 1) 기타는 분류불능 경우임</t>
  </si>
  <si>
    <r>
      <t xml:space="preserve">주 </t>
    </r>
    <r>
      <rPr>
        <sz val="10"/>
        <color rgb="FF000000"/>
        <rFont val="맑은 고딕"/>
        <family val="3"/>
        <charset val="129"/>
      </rPr>
      <t xml:space="preserve">1) </t>
    </r>
    <r>
      <rPr>
        <sz val="10"/>
        <color rgb="FF000000"/>
        <rFont val="돋움"/>
        <family val="3"/>
        <charset val="129"/>
      </rPr>
      <t>기타는 해당항목에 무응답인 경우임</t>
    </r>
  </si>
  <si>
    <t>주 1) 구직희망 직종은 한국고용직업분류(한국고용정보원, 2018년 개정) 기준임</t>
  </si>
  <si>
    <t>2) 기타는 분류불능 경우임</t>
  </si>
  <si>
    <t>주 1) 기타는 구직희망 근무지역 상위 6개를 제외한 광역시도를 나타내며, '지역무관' 포함</t>
  </si>
  <si>
    <t>주 1) 기타는 해당항목에 무응답인 경우임</t>
  </si>
  <si>
    <t>1-1-1. 성별·시군별 청년 경제활동</t>
    <phoneticPr fontId="10" type="noConversion"/>
  </si>
  <si>
    <t>1-2. 산업별 취업자</t>
    <phoneticPr fontId="10" type="noConversion"/>
  </si>
  <si>
    <t>1-3. 직업별 취업자</t>
    <phoneticPr fontId="10" type="noConversion"/>
  </si>
  <si>
    <t>1-4. 종사상지위별 취업자</t>
    <phoneticPr fontId="10" type="noConversion"/>
  </si>
  <si>
    <t>2) 산업별 취업자는 한국표준산업분류 10차개정(2017년) 대분류 기준으로 농업, 임업 및 어업(A), 광‧제조업(B,C), 건설업(F), 도소매‧음식숙박업(G,I), 전기‧운수‧통신‧금융(D,H,J,K), 사업‧개인‧공공서비스 및 기타(E, L~U)로 구분함</t>
    <phoneticPr fontId="10" type="noConversion"/>
  </si>
  <si>
    <t>2-1-1. 구직신청 건수 - 전체</t>
    <phoneticPr fontId="10" type="noConversion"/>
  </si>
  <si>
    <t>2-1-2. 성별·연령별 구직신청 건수</t>
    <phoneticPr fontId="10" type="noConversion"/>
  </si>
  <si>
    <t>2-1-3. 성별·시군별 구직신청 건수</t>
    <phoneticPr fontId="10" type="noConversion"/>
  </si>
  <si>
    <t>4-1-1. 고용보험 실업급여 수급 - 전체</t>
    <phoneticPr fontId="10" type="noConversion"/>
  </si>
  <si>
    <r>
      <t>청년구분</t>
    </r>
    <r>
      <rPr>
        <b/>
        <vertAlign val="superscript"/>
        <sz val="10"/>
        <color rgb="FF000000"/>
        <rFont val="돋움"/>
        <family val="3"/>
        <charset val="129"/>
      </rPr>
      <t>1)</t>
    </r>
    <phoneticPr fontId="10" type="noConversion"/>
  </si>
  <si>
    <t>전체</t>
    <phoneticPr fontId="10" type="noConversion"/>
  </si>
  <si>
    <t>농업, 
임업 및 어업</t>
    <phoneticPr fontId="10" type="noConversion"/>
  </si>
  <si>
    <t>임금
근로자</t>
    <phoneticPr fontId="10" type="noConversion"/>
  </si>
  <si>
    <t>상용
근로자</t>
    <phoneticPr fontId="10" type="noConversion"/>
  </si>
  <si>
    <t>임시, 
일용
근로자</t>
    <phoneticPr fontId="10" type="noConversion"/>
  </si>
  <si>
    <t>대학원졸
이상</t>
    <phoneticPr fontId="10" type="noConversion"/>
  </si>
  <si>
    <t>구직
신청</t>
    <phoneticPr fontId="10" type="noConversion"/>
  </si>
  <si>
    <t>기간의 정함이 없는 
근로
계약</t>
    <phoneticPr fontId="10" type="noConversion"/>
  </si>
  <si>
    <t>기간의 정함이 없는
 근로
계약
(시간제)</t>
    <phoneticPr fontId="10" type="noConversion"/>
  </si>
  <si>
    <t>기간의 정함이 있는
근로
계약</t>
    <phoneticPr fontId="10" type="noConversion"/>
  </si>
  <si>
    <t>기간의 정함이 있는
근로
계약
(시간제)</t>
    <phoneticPr fontId="10" type="noConversion"/>
  </si>
  <si>
    <t>관계
없음</t>
    <phoneticPr fontId="10" type="noConversion"/>
  </si>
  <si>
    <t>기간의
정함이
없는 
근로계약</t>
    <phoneticPr fontId="10" type="noConversion"/>
  </si>
  <si>
    <t>기간의
정함이
없는
 근로계약(시간제)</t>
    <phoneticPr fontId="10" type="noConversion"/>
  </si>
  <si>
    <t>기간의
정함이
있는
근로계약</t>
    <phoneticPr fontId="10" type="noConversion"/>
  </si>
  <si>
    <t>기간의
정함이
있는
근로계약(시간제)</t>
    <phoneticPr fontId="10" type="noConversion"/>
  </si>
  <si>
    <r>
      <t>구직
신청</t>
    </r>
    <r>
      <rPr>
        <b/>
        <vertAlign val="superscript"/>
        <sz val="10"/>
        <color rgb="FF000000"/>
        <rFont val="돋움"/>
        <family val="3"/>
        <charset val="129"/>
      </rPr>
      <t>1)</t>
    </r>
    <phoneticPr fontId="10" type="noConversion"/>
  </si>
  <si>
    <t>경영∙
회계∙
사무
관련직</t>
    <phoneticPr fontId="10" type="noConversion"/>
  </si>
  <si>
    <t>금융∙
보험
관련직</t>
    <phoneticPr fontId="10" type="noConversion"/>
  </si>
  <si>
    <t>교육 및 자연과학∙
사회과학 연구
관련직</t>
    <phoneticPr fontId="15" type="noConversion"/>
  </si>
  <si>
    <t>법률∙
경찰∙
소방∙
교도
관련직</t>
    <phoneticPr fontId="15" type="noConversion"/>
  </si>
  <si>
    <t>보건∙
의료
관련직</t>
    <phoneticPr fontId="15" type="noConversion"/>
  </si>
  <si>
    <t>사회복지 및
종교
관련직</t>
    <phoneticPr fontId="15" type="noConversion"/>
  </si>
  <si>
    <t>문화∙
예술∙
디자인∙
방송
관련직</t>
    <phoneticPr fontId="15" type="noConversion"/>
  </si>
  <si>
    <t>운전 및 운송
관련직</t>
    <phoneticPr fontId="10" type="noConversion"/>
  </si>
  <si>
    <t>영업 및
판매 
관련직</t>
    <phoneticPr fontId="10" type="noConversion"/>
  </si>
  <si>
    <t>단순
노무직
(경비 및 청소)</t>
    <phoneticPr fontId="16" type="noConversion"/>
  </si>
  <si>
    <t>미용∙
숙박∙
여행∙
오락 및
스포츠
관련직</t>
    <phoneticPr fontId="10" type="noConversion"/>
  </si>
  <si>
    <t>음식
서비스
관련직</t>
    <phoneticPr fontId="10" type="noConversion"/>
  </si>
  <si>
    <t>건설
관련직</t>
    <phoneticPr fontId="10" type="noConversion"/>
  </si>
  <si>
    <t>기계
관련직</t>
    <phoneticPr fontId="10" type="noConversion"/>
  </si>
  <si>
    <t>재료
관련직
(금속∙
유리
∙점토 및 
시멘트)</t>
    <phoneticPr fontId="10" type="noConversion"/>
  </si>
  <si>
    <t>화학
관련직</t>
    <phoneticPr fontId="16" type="noConversion"/>
  </si>
  <si>
    <t>전기∙
전자
관련직</t>
    <phoneticPr fontId="10" type="noConversion"/>
  </si>
  <si>
    <t>식품
가공
관련직</t>
    <phoneticPr fontId="10" type="noConversion"/>
  </si>
  <si>
    <t>환경∙
인쇄∙
목재∙
가구∙
공예 및
생산
단순직</t>
    <phoneticPr fontId="10" type="noConversion"/>
  </si>
  <si>
    <t>농림어업
관련직</t>
    <phoneticPr fontId="10" type="noConversion"/>
  </si>
  <si>
    <t>1년~
3년 미만</t>
    <phoneticPr fontId="10" type="noConversion"/>
  </si>
  <si>
    <t>3년~
5년 미만</t>
    <phoneticPr fontId="10" type="noConversion"/>
  </si>
  <si>
    <t>100만원
미만</t>
    <phoneticPr fontId="10" type="noConversion"/>
  </si>
  <si>
    <t>100만원~
150만원
미만</t>
    <phoneticPr fontId="10" type="noConversion"/>
  </si>
  <si>
    <t>150만원~
200만원
미만</t>
    <phoneticPr fontId="10" type="noConversion"/>
  </si>
  <si>
    <t>200만원~
250만원
미만</t>
    <phoneticPr fontId="10" type="noConversion"/>
  </si>
  <si>
    <t>250만원
이상</t>
    <phoneticPr fontId="10" type="noConversion"/>
  </si>
  <si>
    <r>
      <t>취업자</t>
    </r>
    <r>
      <rPr>
        <b/>
        <vertAlign val="superscript"/>
        <sz val="10"/>
        <color rgb="FF000000"/>
        <rFont val="돋움"/>
        <family val="3"/>
        <charset val="129"/>
      </rPr>
      <t>1)</t>
    </r>
    <phoneticPr fontId="10" type="noConversion"/>
  </si>
  <si>
    <t>1-4-1. 성별 종사상지위별 취업자</t>
    <phoneticPr fontId="10" type="noConversion"/>
  </si>
  <si>
    <t>도소매·
음식
숙박업</t>
    <phoneticPr fontId="10" type="noConversion"/>
  </si>
  <si>
    <t>사업·개인·공공
서비스 및
기타</t>
    <phoneticPr fontId="10" type="noConversion"/>
  </si>
  <si>
    <t>전기·
운수·통신
·금융</t>
    <phoneticPr fontId="10" type="noConversion"/>
  </si>
  <si>
    <t>2021 &lt;하반기&gt; (19~39세)</t>
    <phoneticPr fontId="10" type="noConversion"/>
  </si>
  <si>
    <t>2021&lt;하반기&gt;</t>
    <phoneticPr fontId="10" type="noConversion"/>
  </si>
  <si>
    <t>&lt;19~39세&gt;</t>
    <phoneticPr fontId="10" type="noConversion"/>
  </si>
  <si>
    <t>(단위 : 천 명)</t>
    <phoneticPr fontId="10" type="noConversion"/>
  </si>
  <si>
    <t>비임금
근로자</t>
    <phoneticPr fontId="10" type="noConversion"/>
  </si>
  <si>
    <t>19~24세</t>
    <phoneticPr fontId="10" type="noConversion"/>
  </si>
  <si>
    <t>자료 : 고용노동부 「구직신청자료」</t>
    <phoneticPr fontId="10" type="noConversion"/>
  </si>
  <si>
    <r>
      <t xml:space="preserve">자료 </t>
    </r>
    <r>
      <rPr>
        <sz val="10"/>
        <color rgb="FF000000"/>
        <rFont val="맑은 고딕"/>
        <family val="3"/>
        <charset val="129"/>
      </rPr>
      <t xml:space="preserve">: </t>
    </r>
    <r>
      <rPr>
        <sz val="10"/>
        <color rgb="FF000000"/>
        <rFont val="돋움"/>
        <family val="3"/>
        <charset val="129"/>
      </rPr>
      <t>고용노동부 「구직신청자료」</t>
    </r>
    <phoneticPr fontId="10" type="noConversion"/>
  </si>
  <si>
    <r>
      <t>19~39세</t>
    </r>
    <r>
      <rPr>
        <b/>
        <vertAlign val="superscript"/>
        <sz val="10"/>
        <color rgb="FF000000"/>
        <rFont val="돋움"/>
        <family val="3"/>
        <charset val="129"/>
      </rPr>
      <t>1)</t>
    </r>
    <r>
      <rPr>
        <b/>
        <sz val="10"/>
        <color rgb="FF000000"/>
        <rFont val="돋움"/>
        <family val="3"/>
        <charset val="129"/>
      </rPr>
      <t xml:space="preserve"> 청년</t>
    </r>
    <phoneticPr fontId="10" type="noConversion"/>
  </si>
  <si>
    <t>15~18세</t>
    <phoneticPr fontId="10" type="noConversion"/>
  </si>
  <si>
    <t>25~29세</t>
    <phoneticPr fontId="10" type="noConversion"/>
  </si>
  <si>
    <t>30~34세</t>
    <phoneticPr fontId="10" type="noConversion"/>
  </si>
  <si>
    <t>35~39세</t>
    <phoneticPr fontId="10" type="noConversion"/>
  </si>
  <si>
    <t>19~24세</t>
  </si>
  <si>
    <t>15~18세</t>
  </si>
  <si>
    <t>&lt;15~18세&gt;</t>
    <phoneticPr fontId="10" type="noConversion"/>
  </si>
  <si>
    <t>3-6. 청년이 선호하는 직장</t>
    <phoneticPr fontId="10" type="noConversion"/>
  </si>
  <si>
    <t>3-6-1. 성별·연령별 청년이 선호하는 직장</t>
    <phoneticPr fontId="10" type="noConversion"/>
  </si>
  <si>
    <r>
      <t xml:space="preserve">1 </t>
    </r>
    <r>
      <rPr>
        <sz val="10"/>
        <color rgb="FF000000"/>
        <rFont val="맑은 고딕"/>
        <family val="3"/>
        <charset val="129"/>
      </rPr>
      <t>청년 경제활동은 「2021</t>
    </r>
    <r>
      <rPr>
        <sz val="10"/>
        <color rgb="FF000000"/>
        <rFont val="돋움"/>
        <family val="3"/>
        <charset val="129"/>
      </rPr>
      <t>년 지역별고용조사」</t>
    </r>
    <r>
      <rPr>
        <sz val="10"/>
        <color rgb="FF000000"/>
        <rFont val="맑은 고딕"/>
        <family val="3"/>
        <charset val="129"/>
      </rPr>
      <t>(</t>
    </r>
    <r>
      <rPr>
        <sz val="10"/>
        <color rgb="FF000000"/>
        <rFont val="돋움"/>
        <family val="3"/>
        <charset val="129"/>
      </rPr>
      <t>통계청</t>
    </r>
    <r>
      <rPr>
        <sz val="10"/>
        <color rgb="FF000000"/>
        <rFont val="맑은 고딕"/>
        <family val="3"/>
        <charset val="129"/>
      </rPr>
      <t xml:space="preserve">) </t>
    </r>
    <r>
      <rPr>
        <sz val="10"/>
        <color rgb="FF000000"/>
        <rFont val="돋움"/>
        <family val="3"/>
        <charset val="129"/>
      </rPr>
      <t>자료를 활용하여 상반기</t>
    </r>
    <r>
      <rPr>
        <sz val="10"/>
        <color rgb="FF000000"/>
        <rFont val="맑은 고딕"/>
        <family val="3"/>
        <charset val="129"/>
      </rPr>
      <t xml:space="preserve">(2021.4.15.), </t>
    </r>
    <r>
      <rPr>
        <sz val="10"/>
        <color rgb="FF000000"/>
        <rFont val="돋움"/>
        <family val="3"/>
        <charset val="129"/>
      </rPr>
      <t>하반기</t>
    </r>
    <r>
      <rPr>
        <sz val="10"/>
        <color rgb="FF000000"/>
        <rFont val="맑은 고딕"/>
        <family val="3"/>
        <charset val="129"/>
      </rPr>
      <t xml:space="preserve">(2021.10.15.) </t>
    </r>
    <r>
      <rPr>
        <sz val="10"/>
        <color rgb="FF000000"/>
        <rFont val="돋움"/>
        <family val="3"/>
        <charset val="129"/>
      </rPr>
      <t>기준 청년인구를 대상으로 산정</t>
    </r>
    <r>
      <rPr>
        <sz val="10"/>
        <color rgb="FF000000"/>
        <rFont val="맑은 고딕"/>
        <family val="3"/>
        <charset val="129"/>
      </rPr>
      <t xml:space="preserve">. </t>
    </r>
    <r>
      <rPr>
        <sz val="10"/>
        <color rgb="FF000000"/>
        <rFont val="돋움"/>
        <family val="3"/>
        <charset val="129"/>
      </rPr>
      <t>통계표는 반올림된 수치로 전체 수치와 남녀 합계가 일치하지 않을 수 있으며</t>
    </r>
    <r>
      <rPr>
        <sz val="10"/>
        <color rgb="FF000000"/>
        <rFont val="맑은 고딕"/>
        <family val="3"/>
        <charset val="129"/>
      </rPr>
      <t xml:space="preserve">, </t>
    </r>
    <r>
      <rPr>
        <sz val="10"/>
        <color rgb="FF000000"/>
        <rFont val="돋움"/>
        <family val="3"/>
        <charset val="129"/>
      </rPr>
      <t>고용률 등은 반올림되기 전 자료에서 산출함</t>
    </r>
    <phoneticPr fontId="10" type="noConversion"/>
  </si>
  <si>
    <t>3) 상반기(2021.4.15.), 하반기(2021.10.15.) 기준 만19~39세 청년인구를 대상으로 함</t>
    <phoneticPr fontId="10" type="noConversion"/>
  </si>
  <si>
    <t>4) 상반기(2021.4.15.), 하반기(2021.10.15.) 기준 만19~39세 청년인구를 대상으로 함</t>
    <phoneticPr fontId="10" type="noConversion"/>
  </si>
  <si>
    <t>4) 상반기(2021.4.15.), 하반기(2021.10.15.) 기준 만19~39세 청년인구를 대상으로 함</t>
    <phoneticPr fontId="10" type="noConversion"/>
  </si>
  <si>
    <t>3) 상반기(2021.4.15.), 하반기(2021.10.15.) 기준 만19~39세 청년인구를 대상으로 함</t>
    <phoneticPr fontId="10" type="noConversion"/>
  </si>
  <si>
    <t>2) 상반기(2021.4.15.), 하반기(2021.10.15.) 기준 만19~39세 청년인구를 대상으로 함</t>
    <phoneticPr fontId="10" type="noConversion"/>
  </si>
  <si>
    <t>1 청년 구직신청은 공공고용서비스망인 워크넷(Work-Net)에 등록한 구직신청 자료 기준으로 전체 청년 구직자 규모와 다를 수 있으며, 별도 표기가 없는 경우 2021년(1.1.~12.31.) 기준임</t>
    <phoneticPr fontId="10" type="noConversion"/>
  </si>
  <si>
    <t>국가기관</t>
    <phoneticPr fontId="10" type="noConversion"/>
  </si>
  <si>
    <t>공기업</t>
    <phoneticPr fontId="10" type="noConversion"/>
  </si>
  <si>
    <t>대기업</t>
    <phoneticPr fontId="10" type="noConversion"/>
  </si>
  <si>
    <t>중소기업</t>
    <phoneticPr fontId="15" type="noConversion"/>
  </si>
  <si>
    <t>벤처기업</t>
    <phoneticPr fontId="15" type="noConversion"/>
  </si>
  <si>
    <t>외국계기업</t>
    <phoneticPr fontId="15" type="noConversion"/>
  </si>
  <si>
    <t>전문직 기업</t>
    <phoneticPr fontId="15" type="noConversion"/>
  </si>
  <si>
    <t>해외취업</t>
    <phoneticPr fontId="15" type="noConversion"/>
  </si>
  <si>
    <t>자영업(창업 등)</t>
    <phoneticPr fontId="10" type="noConversion"/>
  </si>
  <si>
    <t>기타</t>
    <phoneticPr fontId="10" type="noConversion"/>
  </si>
  <si>
    <t>(단위: %)</t>
    <phoneticPr fontId="10" type="noConversion"/>
  </si>
  <si>
    <t>15~18세</t>
    <phoneticPr fontId="10" type="noConversion"/>
  </si>
  <si>
    <t>합계</t>
    <phoneticPr fontId="10" type="noConversion"/>
  </si>
  <si>
    <t>계(19~34세)</t>
    <phoneticPr fontId="10" type="noConversion"/>
  </si>
  <si>
    <t>3-6. 청년이 선호하는 직장</t>
    <phoneticPr fontId="10" type="noConversion"/>
  </si>
  <si>
    <t>관리자, 전문가 및 관련 종사자</t>
    <phoneticPr fontId="10" type="noConversion"/>
  </si>
  <si>
    <t>사무 
종사자</t>
    <phoneticPr fontId="10" type="noConversion"/>
  </si>
  <si>
    <r>
      <t>서비스</t>
    </r>
    <r>
      <rPr>
        <b/>
        <sz val="10"/>
        <color rgb="FF000000"/>
        <rFont val="맑은 고딕"/>
        <family val="3"/>
        <charset val="129"/>
      </rPr>
      <t xml:space="preserve">·
</t>
    </r>
    <r>
      <rPr>
        <b/>
        <sz val="9"/>
        <color rgb="FF000000"/>
        <rFont val="돋움"/>
        <family val="3"/>
        <charset val="129"/>
      </rPr>
      <t>판매 종사자</t>
    </r>
    <phoneticPr fontId="10" type="noConversion"/>
  </si>
  <si>
    <t>농림어업 숙련 종사자</t>
    <phoneticPr fontId="10" type="noConversion"/>
  </si>
  <si>
    <t>기능·기계조작·조립종사자</t>
    <phoneticPr fontId="10" type="noConversion"/>
  </si>
  <si>
    <t>단순노무종사자</t>
    <phoneticPr fontId="10" type="noConversion"/>
  </si>
  <si>
    <t>1 청년 실업급여 수급 현황은 이직일 당시 만 나이 기준 구직급여(연장포함) 수급인원 및 수급금액(자영업자 제외)으로 별도 표기가 없는 경우 2021년(1.1.~12.31.) 기준임</t>
    <phoneticPr fontId="10" type="noConversion"/>
  </si>
  <si>
    <t>천안시</t>
    <phoneticPr fontId="16" type="noConversion"/>
  </si>
  <si>
    <r>
      <t xml:space="preserve">※ [전국] </t>
    </r>
    <r>
      <rPr>
        <b/>
        <sz val="10"/>
        <color theme="1"/>
        <rFont val="돋움"/>
        <family val="3"/>
        <charset val="129"/>
      </rPr>
      <t>시도별</t>
    </r>
    <r>
      <rPr>
        <b/>
        <vertAlign val="superscript"/>
        <sz val="10"/>
        <color theme="1"/>
        <rFont val="돋움"/>
        <family val="3"/>
        <charset val="129"/>
      </rPr>
      <t>2)</t>
    </r>
    <r>
      <rPr>
        <b/>
        <sz val="10"/>
        <color theme="1"/>
        <rFont val="돋움"/>
        <family val="3"/>
        <charset val="129"/>
      </rPr>
      <t xml:space="preserve"> 청년 고용보험 실업급여 수급현황</t>
    </r>
    <phoneticPr fontId="10" type="noConversion"/>
  </si>
  <si>
    <r>
      <t>시군별</t>
    </r>
    <r>
      <rPr>
        <b/>
        <vertAlign val="superscript"/>
        <sz val="10"/>
        <color rgb="FF000000"/>
        <rFont val="돋움"/>
        <family val="3"/>
        <charset val="129"/>
      </rPr>
      <t>2)</t>
    </r>
    <phoneticPr fontId="10" type="noConversion"/>
  </si>
  <si>
    <t>자료 : 한국고용정보원 「고용행정통계」</t>
  </si>
  <si>
    <t>주1) 이직일 당시 만 나이 기준</t>
  </si>
  <si>
    <t>주1) 연령: 이직일 당시 만 나이 기준</t>
  </si>
  <si>
    <t>주2) 지역: 수급자의 수급자격신청서에 기재된 거주지 기준</t>
  </si>
  <si>
    <t>자료: 통계청 「지역별고용조사」(MDIS)</t>
    <phoneticPr fontId="10" type="noConversion"/>
  </si>
  <si>
    <r>
      <t>시군별</t>
    </r>
    <r>
      <rPr>
        <b/>
        <vertAlign val="superscript"/>
        <sz val="10"/>
        <color rgb="FF000000"/>
        <rFont val="돋움"/>
        <family val="3"/>
        <charset val="129"/>
      </rPr>
      <t>3)</t>
    </r>
    <phoneticPr fontId="10" type="noConversion"/>
  </si>
  <si>
    <r>
      <t>2021&lt;상반기&gt;</t>
    </r>
    <r>
      <rPr>
        <b/>
        <vertAlign val="superscript"/>
        <sz val="10"/>
        <color rgb="FF000000"/>
        <rFont val="돋움"/>
        <family val="3"/>
        <charset val="129"/>
      </rPr>
      <t>4)</t>
    </r>
    <phoneticPr fontId="10" type="noConversion"/>
  </si>
  <si>
    <t>실업자수</t>
    <phoneticPr fontId="10" type="noConversion"/>
  </si>
  <si>
    <t>취업자 수</t>
    <phoneticPr fontId="10" type="noConversion"/>
  </si>
  <si>
    <t>실업자 수</t>
    <phoneticPr fontId="10" type="noConversion"/>
  </si>
  <si>
    <t>광·제조업</t>
    <phoneticPr fontId="10" type="noConversion"/>
  </si>
  <si>
    <t>-</t>
    <phoneticPr fontId="10" type="noConversion"/>
  </si>
  <si>
    <r>
      <t>※ [전국] 시도별</t>
    </r>
    <r>
      <rPr>
        <b/>
        <vertAlign val="superscript"/>
        <sz val="12"/>
        <color theme="1"/>
        <rFont val="돋움"/>
        <family val="3"/>
        <charset val="129"/>
      </rPr>
      <t>3)</t>
    </r>
    <r>
      <rPr>
        <b/>
        <sz val="12"/>
        <color theme="1"/>
        <rFont val="돋움"/>
        <family val="3"/>
        <charset val="129"/>
      </rPr>
      <t xml:space="preserve"> 청년 경제활동</t>
    </r>
    <phoneticPr fontId="10" type="noConversion"/>
  </si>
  <si>
    <r>
      <t>2021 &lt;상반기&gt;</t>
    </r>
    <r>
      <rPr>
        <b/>
        <vertAlign val="superscript"/>
        <sz val="10"/>
        <color rgb="FF000000"/>
        <rFont val="돋움"/>
        <family val="3"/>
        <charset val="129"/>
      </rPr>
      <t>4)</t>
    </r>
    <r>
      <rPr>
        <b/>
        <sz val="10"/>
        <color rgb="FF000000"/>
        <rFont val="돋움"/>
        <family val="3"/>
        <charset val="129"/>
      </rPr>
      <t xml:space="preserve"> (19~39세)</t>
    </r>
    <phoneticPr fontId="10" type="noConversion"/>
  </si>
  <si>
    <r>
      <t>2021&lt;상반기&gt;</t>
    </r>
    <r>
      <rPr>
        <b/>
        <vertAlign val="superscript"/>
        <sz val="10"/>
        <color rgb="FF000000"/>
        <rFont val="돋움"/>
        <family val="3"/>
        <charset val="129"/>
      </rPr>
      <t>3)</t>
    </r>
    <phoneticPr fontId="10" type="noConversion"/>
  </si>
  <si>
    <r>
      <t>2021&lt;상반기&gt;</t>
    </r>
    <r>
      <rPr>
        <b/>
        <vertAlign val="superscript"/>
        <sz val="10"/>
        <color rgb="FF000000"/>
        <rFont val="돋움"/>
        <family val="3"/>
        <charset val="129"/>
      </rPr>
      <t>2)</t>
    </r>
    <phoneticPr fontId="10" type="noConversion"/>
  </si>
  <si>
    <t>주1) 13~34세 대상 조사항목임(35~39세 제외)</t>
    <phoneticPr fontId="10" type="noConversion"/>
  </si>
  <si>
    <r>
      <t>연령별</t>
    </r>
    <r>
      <rPr>
        <b/>
        <vertAlign val="superscript"/>
        <sz val="10"/>
        <color rgb="FF000000"/>
        <rFont val="돋움"/>
        <family val="3"/>
        <charset val="129"/>
      </rPr>
      <t>1)</t>
    </r>
    <phoneticPr fontId="10" type="noConversion"/>
  </si>
  <si>
    <r>
      <t xml:space="preserve">자료 </t>
    </r>
    <r>
      <rPr>
        <sz val="10"/>
        <color rgb="FF000000"/>
        <rFont val="맑은 고딕"/>
        <family val="3"/>
        <charset val="129"/>
      </rPr>
      <t>: 통계청</t>
    </r>
    <r>
      <rPr>
        <sz val="10"/>
        <color rgb="FF000000"/>
        <rFont val="돋움"/>
        <family val="3"/>
        <charset val="129"/>
      </rPr>
      <t xml:space="preserve"> 「사회조사」(MDIS)</t>
    </r>
    <phoneticPr fontId="10" type="noConversion"/>
  </si>
  <si>
    <t>-</t>
  </si>
  <si>
    <r>
      <t>1-2-1. 성별 산업별 취업자</t>
    </r>
    <r>
      <rPr>
        <b/>
        <vertAlign val="superscript"/>
        <sz val="12"/>
        <color theme="1"/>
        <rFont val="돋움"/>
        <family val="3"/>
        <charset val="129"/>
      </rPr>
      <t xml:space="preserve">2) </t>
    </r>
    <phoneticPr fontId="10" type="noConversion"/>
  </si>
  <si>
    <r>
      <t>1-3-1. 성별 직업별 취업자</t>
    </r>
    <r>
      <rPr>
        <b/>
        <vertAlign val="superscript"/>
        <sz val="12"/>
        <color theme="1"/>
        <rFont val="돋움"/>
        <family val="3"/>
        <charset val="129"/>
      </rPr>
      <t>2)</t>
    </r>
    <phoneticPr fontId="10" type="noConversion"/>
  </si>
  <si>
    <t>19세 이하</t>
    <phoneticPr fontId="10" type="noConversion"/>
  </si>
  <si>
    <t>20~24세</t>
    <phoneticPr fontId="10" type="noConversion"/>
  </si>
  <si>
    <t>1 청년 구직희망은 공공고용서비스망인 워크넷(Work-Net)에 등록한 구직신청 자료 기준으로 전체 청년 구직자 규모와 다를 수 있으며, 별도 표기가 없는 경우 2021년(1.1.~12.31.) 기준임</t>
    <phoneticPr fontId="10" type="noConversion"/>
  </si>
  <si>
    <t>주1) 각 연도 1월1일부터 12월31일까지 구직신청 건수이며 15세 이하 
      구직신청 건 포함</t>
    <phoneticPr fontId="10" type="noConversion"/>
  </si>
  <si>
    <r>
      <t>3-2-1. 성별·연령별 구직희망 직종</t>
    </r>
    <r>
      <rPr>
        <b/>
        <vertAlign val="superscript"/>
        <sz val="10"/>
        <color rgb="FF000000"/>
        <rFont val="돋움"/>
        <family val="3"/>
        <charset val="129"/>
      </rPr>
      <t>1)</t>
    </r>
    <phoneticPr fontId="10" type="noConversion"/>
  </si>
  <si>
    <r>
      <t>기타2</t>
    </r>
    <r>
      <rPr>
        <b/>
        <vertAlign val="superscript"/>
        <sz val="10"/>
        <color rgb="FF000000"/>
        <rFont val="돋움"/>
        <family val="3"/>
        <charset val="129"/>
      </rPr>
      <t>)</t>
    </r>
    <phoneticPr fontId="10" type="noConversion"/>
  </si>
  <si>
    <r>
      <t>3-2-2. 성별·시군별 구직희망 직종</t>
    </r>
    <r>
      <rPr>
        <b/>
        <vertAlign val="superscript"/>
        <sz val="10"/>
        <color rgb="FF000000"/>
        <rFont val="돋움"/>
        <family val="3"/>
        <charset val="129"/>
      </rPr>
      <t>1)</t>
    </r>
    <phoneticPr fontId="10" type="noConversion"/>
  </si>
  <si>
    <t>3-3-1. [충남] 성별·연령별 구직희망 직종 경력여부</t>
    <phoneticPr fontId="10" type="noConversion"/>
  </si>
  <si>
    <t>3-4-1. [충남] 성별·연령별 구직희망 근무지역</t>
    <phoneticPr fontId="10" type="noConversion"/>
  </si>
  <si>
    <t>*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</si>
</sst>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-* #,##0_-;\-* #,##0_-;_-* &quot;-&quot;_-;_-@_-"/>
    <numFmt numFmtId="176" formatCode="_-* #,##0.0_-;\-* #,##0.0_-;_-* &quot;-&quot;_-;_-@_-"/>
    <numFmt numFmtId="177" formatCode="#,##0.0_);[Red]\(#,##0.0\)"/>
    <numFmt numFmtId="178" formatCode="#,##0.0_ "/>
    <numFmt numFmtId="179" formatCode="0.0_);[Red]\(0.0\)"/>
    <numFmt numFmtId="180" formatCode="#,##0.0"/>
    <numFmt numFmtId="181" formatCode="0.0"/>
    <numFmt numFmtId="182" formatCode="###0"/>
    <numFmt numFmtId="183" formatCode="###0.0"/>
  </numFmts>
  <fonts count="40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u/>
      <sz val="11"/>
      <color rgb="FF0000FF"/>
      <name val="맑은 고딕"/>
      <family val="3"/>
      <charset val="129"/>
    </font>
    <font>
      <b/>
      <sz val="10"/>
      <color rgb="FF000000"/>
      <name val="돋움"/>
      <family val="3"/>
      <charset val="129"/>
    </font>
    <font>
      <sz val="10"/>
      <color rgb="FF000000"/>
      <name val="돋움"/>
      <family val="3"/>
      <charset val="129"/>
    </font>
    <font>
      <u/>
      <sz val="10"/>
      <color rgb="FF0000FF"/>
      <name val="돋움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0"/>
      <color theme="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rgb="FFFF0000"/>
      <name val="돋움"/>
      <family val="3"/>
      <charset val="129"/>
    </font>
    <font>
      <b/>
      <sz val="10"/>
      <color theme="1"/>
      <name val="맑은 고딕"/>
      <family val="3"/>
      <charset val="129"/>
      <scheme val="major"/>
    </font>
    <font>
      <sz val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2"/>
      <color rgb="FFFF0000"/>
      <name val="돋움"/>
      <family val="3"/>
      <charset val="129"/>
    </font>
    <font>
      <sz val="10"/>
      <color theme="1"/>
      <name val="돋움"/>
      <family val="3"/>
      <charset val="129"/>
    </font>
    <font>
      <b/>
      <vertAlign val="superscript"/>
      <sz val="10"/>
      <color rgb="FF000000"/>
      <name val="돋움"/>
      <family val="3"/>
      <charset val="129"/>
    </font>
    <font>
      <sz val="9"/>
      <color rgb="FFFF0000"/>
      <name val="Dotum"/>
      <family val="3"/>
    </font>
    <font>
      <sz val="12"/>
      <color rgb="FF000000"/>
      <name val="돋움"/>
      <family val="3"/>
      <charset val="129"/>
    </font>
    <font>
      <b/>
      <sz val="12"/>
      <color rgb="FF000000"/>
      <name val="돋움"/>
      <family val="3"/>
      <charset val="129"/>
    </font>
    <font>
      <b/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u/>
      <sz val="11"/>
      <color rgb="FF0000FF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</font>
    <font>
      <b/>
      <vertAlign val="superscript"/>
      <sz val="12"/>
      <color theme="1"/>
      <name val="돋움"/>
      <family val="3"/>
      <charset val="129"/>
    </font>
    <font>
      <sz val="9"/>
      <color theme="1"/>
      <name val="Dotum"/>
      <family val="3"/>
    </font>
    <font>
      <sz val="10"/>
      <color rgb="FFFF0000"/>
      <name val="맑은 고딕"/>
      <family val="3"/>
      <charset val="129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b/>
      <sz val="10"/>
      <color rgb="FF000000"/>
      <name val="맑은 고딕"/>
      <family val="3"/>
      <charset val="129"/>
    </font>
    <font>
      <b/>
      <sz val="9"/>
      <color rgb="FF000000"/>
      <name val="돋움"/>
      <family val="3"/>
      <charset val="129"/>
    </font>
    <font>
      <b/>
      <vertAlign val="superscript"/>
      <sz val="10"/>
      <color theme="1"/>
      <name val="돋움"/>
      <family val="3"/>
      <charset val="129"/>
    </font>
    <font>
      <sz val="10"/>
      <name val="Arial"/>
      <family val="2"/>
    </font>
    <font>
      <sz val="9"/>
      <color indexed="8"/>
      <name val="Gulim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double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41" fontId="9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36" fillId="0" borderId="0"/>
  </cellStyleXfs>
  <cellXfs count="311">
    <xf numFmtId="0" fontId="0" fillId="0" borderId="0" xfId="0">
      <alignment vertical="center"/>
    </xf>
    <xf numFmtId="0" fontId="7" fillId="0" borderId="0" xfId="3" applyFont="1">
      <alignment vertical="center"/>
    </xf>
    <xf numFmtId="0" fontId="7" fillId="0" borderId="0" xfId="4" applyFont="1">
      <alignment vertical="center"/>
    </xf>
    <xf numFmtId="0" fontId="7" fillId="2" borderId="0" xfId="4" applyFont="1" applyFill="1">
      <alignment vertical="center"/>
    </xf>
    <xf numFmtId="0" fontId="5" fillId="0" borderId="0" xfId="5">
      <alignment vertical="center"/>
    </xf>
    <xf numFmtId="0" fontId="8" fillId="0" borderId="0" xfId="5" applyFont="1">
      <alignment vertical="center"/>
    </xf>
    <xf numFmtId="0" fontId="6" fillId="2" borderId="0" xfId="4" applyFont="1" applyFill="1">
      <alignment vertical="center"/>
    </xf>
    <xf numFmtId="0" fontId="7" fillId="2" borderId="0" xfId="2" applyFont="1" applyFill="1">
      <alignment vertical="center"/>
    </xf>
    <xf numFmtId="0" fontId="7" fillId="2" borderId="0" xfId="2" applyFont="1" applyFill="1" applyAlignment="1">
      <alignment horizontal="right" vertical="center"/>
    </xf>
    <xf numFmtId="0" fontId="6" fillId="2" borderId="0" xfId="2" applyFont="1" applyFill="1" applyAlignment="1">
      <alignment horizontal="center" vertical="center"/>
    </xf>
    <xf numFmtId="0" fontId="7" fillId="2" borderId="0" xfId="4" applyFont="1" applyFill="1" applyAlignment="1">
      <alignment vertical="center" wrapText="1"/>
    </xf>
    <xf numFmtId="0" fontId="7" fillId="0" borderId="0" xfId="4" applyFont="1" applyAlignment="1">
      <alignment vertical="center" wrapText="1"/>
    </xf>
    <xf numFmtId="0" fontId="6" fillId="2" borderId="12" xfId="2" applyFont="1" applyFill="1" applyBorder="1" applyAlignment="1">
      <alignment horizontal="center" vertical="center"/>
    </xf>
    <xf numFmtId="0" fontId="13" fillId="2" borderId="0" xfId="4" applyFont="1" applyFill="1">
      <alignment vertical="center"/>
    </xf>
    <xf numFmtId="41" fontId="7" fillId="2" borderId="10" xfId="6" applyFont="1" applyFill="1" applyBorder="1" applyAlignment="1">
      <alignment horizontal="right" vertical="center" wrapText="1"/>
    </xf>
    <xf numFmtId="41" fontId="7" fillId="2" borderId="1" xfId="6" applyFont="1" applyFill="1" applyBorder="1" applyAlignment="1">
      <alignment horizontal="right" vertical="center" wrapText="1"/>
    </xf>
    <xf numFmtId="41" fontId="7" fillId="2" borderId="13" xfId="6" applyFont="1" applyFill="1" applyBorder="1" applyAlignment="1">
      <alignment horizontal="right" vertical="center" wrapText="1"/>
    </xf>
    <xf numFmtId="41" fontId="7" fillId="2" borderId="0" xfId="6" applyFont="1" applyFill="1" applyAlignment="1">
      <alignment horizontal="right" vertical="center" wrapText="1"/>
    </xf>
    <xf numFmtId="176" fontId="7" fillId="2" borderId="0" xfId="6" applyNumberFormat="1" applyFont="1" applyFill="1" applyAlignment="1">
      <alignment horizontal="right" vertical="center" wrapText="1"/>
    </xf>
    <xf numFmtId="0" fontId="17" fillId="2" borderId="0" xfId="4" applyFont="1" applyFill="1">
      <alignment vertical="center"/>
    </xf>
    <xf numFmtId="0" fontId="11" fillId="2" borderId="0" xfId="4" applyFont="1" applyFill="1">
      <alignment vertical="center"/>
    </xf>
    <xf numFmtId="41" fontId="7" fillId="2" borderId="7" xfId="6" applyFont="1" applyFill="1" applyBorder="1" applyAlignment="1">
      <alignment horizontal="right" vertical="center" wrapText="1"/>
    </xf>
    <xf numFmtId="41" fontId="7" fillId="2" borderId="12" xfId="6" applyFont="1" applyFill="1" applyBorder="1" applyAlignment="1">
      <alignment horizontal="right" vertical="center" wrapText="1"/>
    </xf>
    <xf numFmtId="41" fontId="7" fillId="2" borderId="11" xfId="6" applyFont="1" applyFill="1" applyBorder="1" applyAlignment="1">
      <alignment horizontal="right" vertical="center" wrapText="1"/>
    </xf>
    <xf numFmtId="0" fontId="21" fillId="0" borderId="0" xfId="4" applyFont="1">
      <alignment vertical="center"/>
    </xf>
    <xf numFmtId="0" fontId="21" fillId="2" borderId="0" xfId="4" applyFont="1" applyFill="1">
      <alignment vertical="center"/>
    </xf>
    <xf numFmtId="178" fontId="7" fillId="2" borderId="2" xfId="6" applyNumberFormat="1" applyFont="1" applyFill="1" applyBorder="1" applyAlignment="1">
      <alignment horizontal="right" vertical="center" wrapText="1"/>
    </xf>
    <xf numFmtId="179" fontId="7" fillId="2" borderId="2" xfId="6" applyNumberFormat="1" applyFont="1" applyFill="1" applyBorder="1" applyAlignment="1">
      <alignment horizontal="right" vertical="center" wrapText="1"/>
    </xf>
    <xf numFmtId="178" fontId="7" fillId="2" borderId="1" xfId="6" applyNumberFormat="1" applyFont="1" applyFill="1" applyBorder="1" applyAlignment="1">
      <alignment horizontal="right" vertical="center" wrapText="1"/>
    </xf>
    <xf numFmtId="179" fontId="7" fillId="2" borderId="1" xfId="6" applyNumberFormat="1" applyFont="1" applyFill="1" applyBorder="1" applyAlignment="1">
      <alignment horizontal="right" vertical="center" wrapText="1"/>
    </xf>
    <xf numFmtId="177" fontId="18" fillId="2" borderId="0" xfId="6" applyNumberFormat="1" applyFont="1" applyFill="1" applyAlignment="1">
      <alignment horizontal="right" vertical="center" wrapText="1"/>
    </xf>
    <xf numFmtId="177" fontId="18" fillId="2" borderId="0" xfId="4" applyNumberFormat="1" applyFont="1" applyFill="1">
      <alignment vertical="center"/>
    </xf>
    <xf numFmtId="177" fontId="7" fillId="2" borderId="0" xfId="4" applyNumberFormat="1" applyFont="1" applyFill="1">
      <alignment vertical="center"/>
    </xf>
    <xf numFmtId="177" fontId="7" fillId="2" borderId="0" xfId="6" applyNumberFormat="1" applyFont="1" applyFill="1" applyAlignment="1">
      <alignment horizontal="right" vertical="center" wrapText="1"/>
    </xf>
    <xf numFmtId="0" fontId="23" fillId="2" borderId="0" xfId="4" applyFont="1" applyFill="1">
      <alignment vertical="center"/>
    </xf>
    <xf numFmtId="178" fontId="7" fillId="0" borderId="2" xfId="11" applyNumberFormat="1" applyFont="1" applyBorder="1" applyAlignment="1">
      <alignment horizontal="right" vertical="center"/>
    </xf>
    <xf numFmtId="178" fontId="7" fillId="0" borderId="10" xfId="11" applyNumberFormat="1" applyFont="1" applyBorder="1" applyAlignment="1">
      <alignment horizontal="right" vertical="center"/>
    </xf>
    <xf numFmtId="0" fontId="18" fillId="2" borderId="0" xfId="4" applyFont="1" applyFill="1">
      <alignment vertical="center"/>
    </xf>
    <xf numFmtId="0" fontId="24" fillId="0" borderId="0" xfId="0" applyFont="1">
      <alignment vertical="center"/>
    </xf>
    <xf numFmtId="0" fontId="25" fillId="0" borderId="0" xfId="5" applyFont="1">
      <alignment vertical="center"/>
    </xf>
    <xf numFmtId="0" fontId="22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178" fontId="7" fillId="2" borderId="10" xfId="6" applyNumberFormat="1" applyFont="1" applyFill="1" applyBorder="1" applyAlignment="1">
      <alignment horizontal="right" vertical="center" wrapText="1"/>
    </xf>
    <xf numFmtId="178" fontId="7" fillId="2" borderId="13" xfId="6" applyNumberFormat="1" applyFont="1" applyFill="1" applyBorder="1" applyAlignment="1">
      <alignment horizontal="right" vertical="center" wrapText="1"/>
    </xf>
    <xf numFmtId="0" fontId="7" fillId="2" borderId="12" xfId="4" applyFont="1" applyFill="1" applyBorder="1">
      <alignment vertical="center"/>
    </xf>
    <xf numFmtId="0" fontId="26" fillId="0" borderId="0" xfId="0" applyFont="1">
      <alignment vertical="center"/>
    </xf>
    <xf numFmtId="176" fontId="7" fillId="2" borderId="12" xfId="6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2" borderId="0" xfId="4" applyFont="1" applyFill="1" applyAlignment="1">
      <alignment horizontal="left" vertical="center" indent="1"/>
    </xf>
    <xf numFmtId="0" fontId="5" fillId="0" borderId="0" xfId="5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41" fontId="7" fillId="2" borderId="0" xfId="4" applyNumberFormat="1" applyFont="1" applyFill="1">
      <alignment vertical="center"/>
    </xf>
    <xf numFmtId="41" fontId="7" fillId="2" borderId="2" xfId="6" applyFont="1" applyFill="1" applyBorder="1" applyAlignment="1">
      <alignment horizontal="right" vertical="center" wrapText="1"/>
    </xf>
    <xf numFmtId="177" fontId="18" fillId="2" borderId="1" xfId="6" applyNumberFormat="1" applyFont="1" applyFill="1" applyBorder="1" applyAlignment="1">
      <alignment horizontal="right" vertical="center" wrapText="1"/>
    </xf>
    <xf numFmtId="177" fontId="18" fillId="2" borderId="2" xfId="6" applyNumberFormat="1" applyFont="1" applyFill="1" applyBorder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4" fontId="7" fillId="2" borderId="0" xfId="4" applyNumberFormat="1" applyFont="1" applyFill="1">
      <alignment vertical="center"/>
    </xf>
    <xf numFmtId="0" fontId="11" fillId="2" borderId="7" xfId="2" applyFont="1" applyFill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13" xfId="2" applyFont="1" applyFill="1" applyBorder="1" applyAlignment="1">
      <alignment horizontal="center" vertical="center"/>
    </xf>
    <xf numFmtId="0" fontId="6" fillId="2" borderId="11" xfId="2" applyFont="1" applyFill="1" applyBorder="1" applyAlignment="1">
      <alignment horizontal="center" vertical="center"/>
    </xf>
    <xf numFmtId="0" fontId="11" fillId="2" borderId="0" xfId="2" applyFont="1" applyFill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41" fontId="7" fillId="0" borderId="1" xfId="6" applyFont="1" applyBorder="1" applyAlignment="1">
      <alignment horizontal="right" vertical="center" wrapText="1"/>
    </xf>
    <xf numFmtId="41" fontId="7" fillId="0" borderId="13" xfId="6" applyFont="1" applyBorder="1" applyAlignment="1">
      <alignment horizontal="right" vertical="center" wrapText="1"/>
    </xf>
    <xf numFmtId="0" fontId="6" fillId="2" borderId="7" xfId="2" applyFont="1" applyFill="1" applyBorder="1" applyAlignment="1">
      <alignment horizontal="center" vertical="center"/>
    </xf>
    <xf numFmtId="41" fontId="7" fillId="0" borderId="2" xfId="6" applyFont="1" applyBorder="1" applyAlignment="1">
      <alignment horizontal="right" vertical="center" wrapText="1"/>
    </xf>
    <xf numFmtId="0" fontId="6" fillId="2" borderId="8" xfId="2" applyFont="1" applyFill="1" applyBorder="1" applyAlignment="1">
      <alignment horizontal="center" vertical="center"/>
    </xf>
    <xf numFmtId="41" fontId="7" fillId="0" borderId="10" xfId="6" applyFont="1" applyBorder="1" applyAlignment="1">
      <alignment horizontal="right" vertical="center" wrapText="1"/>
    </xf>
    <xf numFmtId="41" fontId="7" fillId="0" borderId="8" xfId="6" applyFont="1" applyBorder="1" applyAlignment="1">
      <alignment horizontal="right" vertical="center" wrapText="1"/>
    </xf>
    <xf numFmtId="41" fontId="7" fillId="0" borderId="9" xfId="6" applyFont="1" applyBorder="1" applyAlignment="1">
      <alignment horizontal="right" vertical="center" wrapText="1"/>
    </xf>
    <xf numFmtId="0" fontId="7" fillId="2" borderId="2" xfId="4" applyFont="1" applyFill="1" applyBorder="1">
      <alignment vertical="center"/>
    </xf>
    <xf numFmtId="0" fontId="7" fillId="2" borderId="10" xfId="4" applyFont="1" applyFill="1" applyBorder="1">
      <alignment vertical="center"/>
    </xf>
    <xf numFmtId="0" fontId="6" fillId="2" borderId="0" xfId="2" applyFont="1" applyFill="1">
      <alignment vertical="center"/>
    </xf>
    <xf numFmtId="0" fontId="7" fillId="2" borderId="0" xfId="2" applyFont="1" applyFill="1" applyAlignment="1">
      <alignment vertical="center" wrapText="1"/>
    </xf>
    <xf numFmtId="0" fontId="6" fillId="0" borderId="8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7" fillId="0" borderId="10" xfId="4" applyFont="1" applyBorder="1" applyAlignment="1">
      <alignment horizontal="right" vertical="center"/>
    </xf>
    <xf numFmtId="0" fontId="6" fillId="2" borderId="15" xfId="2" applyFont="1" applyFill="1" applyBorder="1" applyAlignment="1">
      <alignment horizontal="center" vertical="center"/>
    </xf>
    <xf numFmtId="179" fontId="7" fillId="2" borderId="10" xfId="6" applyNumberFormat="1" applyFont="1" applyFill="1" applyBorder="1" applyAlignment="1">
      <alignment horizontal="right" vertical="center" wrapText="1"/>
    </xf>
    <xf numFmtId="179" fontId="7" fillId="2" borderId="13" xfId="6" applyNumberFormat="1" applyFont="1" applyFill="1" applyBorder="1" applyAlignment="1">
      <alignment horizontal="right" vertical="center" wrapText="1"/>
    </xf>
    <xf numFmtId="0" fontId="6" fillId="0" borderId="0" xfId="2" applyFont="1">
      <alignment vertical="center"/>
    </xf>
    <xf numFmtId="0" fontId="6" fillId="0" borderId="23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0" xfId="4" applyFont="1">
      <alignment vertical="center"/>
    </xf>
    <xf numFmtId="0" fontId="7" fillId="0" borderId="0" xfId="2" applyFont="1">
      <alignment vertical="center"/>
    </xf>
    <xf numFmtId="0" fontId="7" fillId="0" borderId="0" xfId="2" applyFont="1" applyAlignment="1">
      <alignment vertical="center" wrapText="1"/>
    </xf>
    <xf numFmtId="0" fontId="9" fillId="0" borderId="0" xfId="2">
      <alignment vertical="center"/>
    </xf>
    <xf numFmtId="0" fontId="7" fillId="0" borderId="0" xfId="2" applyFont="1" applyAlignment="1">
      <alignment horizontal="left" vertical="center"/>
    </xf>
    <xf numFmtId="3" fontId="4" fillId="0" borderId="0" xfId="2" applyNumberFormat="1" applyFont="1" applyAlignment="1">
      <alignment horizontal="right" vertical="center" wrapText="1"/>
    </xf>
    <xf numFmtId="41" fontId="4" fillId="0" borderId="0" xfId="2" applyNumberFormat="1" applyFont="1" applyAlignment="1">
      <alignment horizontal="right" vertical="center" wrapText="1"/>
    </xf>
    <xf numFmtId="0" fontId="4" fillId="0" borderId="0" xfId="2" applyFont="1" applyAlignment="1">
      <alignment horizontal="right" vertical="center" wrapText="1"/>
    </xf>
    <xf numFmtId="0" fontId="27" fillId="0" borderId="0" xfId="2" applyFont="1">
      <alignment vertical="center"/>
    </xf>
    <xf numFmtId="0" fontId="6" fillId="2" borderId="16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41" fontId="7" fillId="2" borderId="6" xfId="6" applyFont="1" applyFill="1" applyBorder="1" applyAlignment="1">
      <alignment horizontal="right" vertical="center" wrapText="1"/>
    </xf>
    <xf numFmtId="0" fontId="6" fillId="2" borderId="14" xfId="2" applyFont="1" applyFill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41" fontId="7" fillId="2" borderId="4" xfId="6" applyFont="1" applyFill="1" applyBorder="1" applyAlignment="1">
      <alignment horizontal="right" vertical="center" wrapText="1"/>
    </xf>
    <xf numFmtId="41" fontId="7" fillId="2" borderId="16" xfId="6" applyFont="1" applyFill="1" applyBorder="1" applyAlignment="1">
      <alignment horizontal="right" vertical="center" wrapText="1"/>
    </xf>
    <xf numFmtId="0" fontId="6" fillId="3" borderId="27" xfId="2" applyFont="1" applyFill="1" applyBorder="1" applyAlignment="1">
      <alignment horizontal="center" vertical="center"/>
    </xf>
    <xf numFmtId="0" fontId="6" fillId="3" borderId="28" xfId="2" applyFont="1" applyFill="1" applyBorder="1" applyAlignment="1">
      <alignment horizontal="center" vertical="center"/>
    </xf>
    <xf numFmtId="0" fontId="6" fillId="3" borderId="3" xfId="1" applyFont="1" applyFill="1" applyBorder="1" applyAlignment="1">
      <alignment vertical="center" wrapText="1"/>
    </xf>
    <xf numFmtId="0" fontId="6" fillId="3" borderId="17" xfId="1" applyFont="1" applyFill="1" applyBorder="1" applyAlignment="1">
      <alignment vertical="center" wrapText="1"/>
    </xf>
    <xf numFmtId="0" fontId="6" fillId="3" borderId="20" xfId="1" applyFont="1" applyFill="1" applyBorder="1" applyAlignment="1">
      <alignment vertical="center" wrapText="1"/>
    </xf>
    <xf numFmtId="0" fontId="6" fillId="3" borderId="7" xfId="1" applyFont="1" applyFill="1" applyBorder="1" applyAlignment="1">
      <alignment vertical="center" wrapText="1"/>
    </xf>
    <xf numFmtId="0" fontId="6" fillId="3" borderId="3" xfId="2" applyFont="1" applyFill="1" applyBorder="1">
      <alignment vertical="center"/>
    </xf>
    <xf numFmtId="0" fontId="6" fillId="3" borderId="3" xfId="2" applyFont="1" applyFill="1" applyBorder="1" applyAlignment="1">
      <alignment vertical="center" wrapText="1"/>
    </xf>
    <xf numFmtId="0" fontId="6" fillId="3" borderId="17" xfId="3" applyFont="1" applyFill="1" applyBorder="1" applyAlignment="1">
      <alignment horizontal="center" vertical="center" wrapText="1"/>
    </xf>
    <xf numFmtId="0" fontId="6" fillId="3" borderId="20" xfId="3" applyFont="1" applyFill="1" applyBorder="1" applyAlignment="1">
      <alignment horizontal="center" vertical="center" wrapText="1"/>
    </xf>
    <xf numFmtId="0" fontId="6" fillId="3" borderId="32" xfId="1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/>
    </xf>
    <xf numFmtId="178" fontId="7" fillId="2" borderId="14" xfId="6" applyNumberFormat="1" applyFont="1" applyFill="1" applyBorder="1" applyAlignment="1">
      <alignment horizontal="right" vertical="center" wrapText="1"/>
    </xf>
    <xf numFmtId="179" fontId="7" fillId="2" borderId="6" xfId="6" applyNumberFormat="1" applyFont="1" applyFill="1" applyBorder="1" applyAlignment="1">
      <alignment horizontal="right" vertical="center" wrapText="1"/>
    </xf>
    <xf numFmtId="178" fontId="7" fillId="2" borderId="6" xfId="6" applyNumberFormat="1" applyFont="1" applyFill="1" applyBorder="1" applyAlignment="1">
      <alignment horizontal="right" vertical="center" wrapText="1"/>
    </xf>
    <xf numFmtId="0" fontId="11" fillId="2" borderId="4" xfId="2" applyFont="1" applyFill="1" applyBorder="1" applyAlignment="1">
      <alignment horizontal="center" vertical="center"/>
    </xf>
    <xf numFmtId="177" fontId="18" fillId="2" borderId="14" xfId="6" applyNumberFormat="1" applyFont="1" applyFill="1" applyBorder="1" applyAlignment="1">
      <alignment horizontal="right" vertical="center" wrapText="1"/>
    </xf>
    <xf numFmtId="0" fontId="6" fillId="3" borderId="31" xfId="2" applyFont="1" applyFill="1" applyBorder="1">
      <alignment vertical="center"/>
    </xf>
    <xf numFmtId="0" fontId="6" fillId="3" borderId="33" xfId="2" applyFont="1" applyFill="1" applyBorder="1" applyAlignment="1">
      <alignment horizontal="center" vertical="center"/>
    </xf>
    <xf numFmtId="0" fontId="6" fillId="3" borderId="28" xfId="3" applyFont="1" applyFill="1" applyBorder="1" applyAlignment="1">
      <alignment horizontal="center" vertical="center" wrapText="1"/>
    </xf>
    <xf numFmtId="0" fontId="6" fillId="3" borderId="32" xfId="3" applyFont="1" applyFill="1" applyBorder="1" applyAlignment="1">
      <alignment horizontal="center" vertical="center" wrapText="1"/>
    </xf>
    <xf numFmtId="0" fontId="7" fillId="2" borderId="34" xfId="4" applyFont="1" applyFill="1" applyBorder="1">
      <alignment vertical="center"/>
    </xf>
    <xf numFmtId="0" fontId="6" fillId="2" borderId="35" xfId="2" applyFont="1" applyFill="1" applyBorder="1" applyAlignment="1">
      <alignment horizontal="center" vertical="center"/>
    </xf>
    <xf numFmtId="0" fontId="6" fillId="2" borderId="36" xfId="2" applyFont="1" applyFill="1" applyBorder="1" applyAlignment="1">
      <alignment horizontal="center" vertical="center"/>
    </xf>
    <xf numFmtId="178" fontId="7" fillId="0" borderId="36" xfId="11" applyNumberFormat="1" applyFont="1" applyBorder="1" applyAlignment="1">
      <alignment horizontal="right" vertical="center"/>
    </xf>
    <xf numFmtId="178" fontId="7" fillId="0" borderId="37" xfId="11" applyNumberFormat="1" applyFont="1" applyBorder="1" applyAlignment="1">
      <alignment horizontal="right" vertical="center"/>
    </xf>
    <xf numFmtId="178" fontId="7" fillId="0" borderId="14" xfId="11" applyNumberFormat="1" applyFont="1" applyBorder="1" applyAlignment="1">
      <alignment horizontal="right" vertical="center"/>
    </xf>
    <xf numFmtId="178" fontId="7" fillId="0" borderId="6" xfId="11" applyNumberFormat="1" applyFont="1" applyBorder="1" applyAlignment="1">
      <alignment horizontal="right" vertical="center"/>
    </xf>
    <xf numFmtId="181" fontId="7" fillId="0" borderId="0" xfId="0" applyNumberFormat="1" applyFont="1">
      <alignment vertical="center"/>
    </xf>
    <xf numFmtId="179" fontId="7" fillId="2" borderId="7" xfId="6" applyNumberFormat="1" applyFont="1" applyFill="1" applyBorder="1" applyAlignment="1">
      <alignment horizontal="right" vertical="center" wrapText="1"/>
    </xf>
    <xf numFmtId="181" fontId="7" fillId="0" borderId="15" xfId="0" applyNumberFormat="1" applyFont="1" applyBorder="1">
      <alignment vertical="center"/>
    </xf>
    <xf numFmtId="177" fontId="7" fillId="2" borderId="2" xfId="6" applyNumberFormat="1" applyFont="1" applyFill="1" applyBorder="1" applyAlignment="1">
      <alignment horizontal="right" vertical="center" wrapText="1"/>
    </xf>
    <xf numFmtId="177" fontId="18" fillId="2" borderId="37" xfId="6" applyNumberFormat="1" applyFont="1" applyFill="1" applyBorder="1" applyAlignment="1">
      <alignment horizontal="right" vertical="center" wrapText="1"/>
    </xf>
    <xf numFmtId="177" fontId="18" fillId="2" borderId="10" xfId="6" applyNumberFormat="1" applyFont="1" applyFill="1" applyBorder="1" applyAlignment="1">
      <alignment horizontal="right" vertical="center" wrapText="1"/>
    </xf>
    <xf numFmtId="177" fontId="18" fillId="2" borderId="6" xfId="6" applyNumberFormat="1" applyFont="1" applyFill="1" applyBorder="1" applyAlignment="1">
      <alignment horizontal="right" vertical="center" wrapText="1"/>
    </xf>
    <xf numFmtId="178" fontId="7" fillId="4" borderId="10" xfId="6" applyNumberFormat="1" applyFont="1" applyFill="1" applyBorder="1" applyAlignment="1">
      <alignment horizontal="right" vertical="center" wrapText="1"/>
    </xf>
    <xf numFmtId="178" fontId="7" fillId="4" borderId="13" xfId="6" applyNumberFormat="1" applyFont="1" applyFill="1" applyBorder="1" applyAlignment="1">
      <alignment horizontal="right" vertical="center" wrapText="1"/>
    </xf>
    <xf numFmtId="178" fontId="0" fillId="0" borderId="0" xfId="0" applyNumberFormat="1">
      <alignment vertical="center"/>
    </xf>
    <xf numFmtId="0" fontId="7" fillId="0" borderId="0" xfId="4" applyFont="1" applyAlignment="1">
      <alignment horizontal="right" vertical="center" wrapText="1"/>
    </xf>
    <xf numFmtId="182" fontId="0" fillId="0" borderId="0" xfId="0" applyNumberFormat="1">
      <alignment vertical="center"/>
    </xf>
    <xf numFmtId="183" fontId="0" fillId="0" borderId="0" xfId="0" applyNumberFormat="1">
      <alignment vertical="center"/>
    </xf>
    <xf numFmtId="183" fontId="37" fillId="0" borderId="38" xfId="12" applyNumberFormat="1" applyFont="1" applyBorder="1" applyAlignment="1">
      <alignment horizontal="right" vertical="top"/>
    </xf>
    <xf numFmtId="183" fontId="36" fillId="0" borderId="0" xfId="12" applyNumberFormat="1"/>
    <xf numFmtId="183" fontId="37" fillId="0" borderId="39" xfId="12" applyNumberFormat="1" applyFont="1" applyBorder="1" applyAlignment="1">
      <alignment horizontal="right" vertical="top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183" fontId="37" fillId="0" borderId="40" xfId="12" applyNumberFormat="1" applyFont="1" applyBorder="1" applyAlignment="1">
      <alignment horizontal="right" vertical="top"/>
    </xf>
    <xf numFmtId="183" fontId="37" fillId="0" borderId="41" xfId="12" applyNumberFormat="1" applyFont="1" applyBorder="1" applyAlignment="1">
      <alignment horizontal="right" vertical="top"/>
    </xf>
    <xf numFmtId="183" fontId="37" fillId="0" borderId="42" xfId="12" applyNumberFormat="1" applyFont="1" applyBorder="1" applyAlignment="1">
      <alignment horizontal="right" vertical="top"/>
    </xf>
    <xf numFmtId="183" fontId="37" fillId="0" borderId="43" xfId="12" applyNumberFormat="1" applyFont="1" applyBorder="1" applyAlignment="1">
      <alignment horizontal="right" vertical="top"/>
    </xf>
    <xf numFmtId="183" fontId="37" fillId="0" borderId="44" xfId="12" applyNumberFormat="1" applyFont="1" applyBorder="1" applyAlignment="1">
      <alignment horizontal="right" vertical="top"/>
    </xf>
    <xf numFmtId="183" fontId="37" fillId="0" borderId="45" xfId="12" applyNumberFormat="1" applyFont="1" applyBorder="1" applyAlignment="1">
      <alignment horizontal="right" vertical="top"/>
    </xf>
    <xf numFmtId="183" fontId="37" fillId="0" borderId="39" xfId="12" quotePrefix="1" applyNumberFormat="1" applyFont="1" applyBorder="1" applyAlignment="1">
      <alignment horizontal="right" vertical="top"/>
    </xf>
    <xf numFmtId="183" fontId="37" fillId="0" borderId="43" xfId="12" quotePrefix="1" applyNumberFormat="1" applyFont="1" applyBorder="1" applyAlignment="1">
      <alignment horizontal="right" vertical="top"/>
    </xf>
    <xf numFmtId="183" fontId="37" fillId="0" borderId="42" xfId="12" quotePrefix="1" applyNumberFormat="1" applyFont="1" applyBorder="1" applyAlignment="1">
      <alignment horizontal="right" vertical="top"/>
    </xf>
    <xf numFmtId="183" fontId="37" fillId="0" borderId="38" xfId="12" quotePrefix="1" applyNumberFormat="1" applyFont="1" applyBorder="1" applyAlignment="1">
      <alignment horizontal="right" vertical="top"/>
    </xf>
    <xf numFmtId="183" fontId="37" fillId="0" borderId="40" xfId="12" quotePrefix="1" applyNumberFormat="1" applyFont="1" applyBorder="1" applyAlignment="1">
      <alignment horizontal="right" vertical="top"/>
    </xf>
    <xf numFmtId="0" fontId="6" fillId="3" borderId="18" xfId="2" applyFont="1" applyFill="1" applyBorder="1" applyAlignment="1">
      <alignment vertical="center" wrapText="1"/>
    </xf>
    <xf numFmtId="41" fontId="38" fillId="2" borderId="10" xfId="6" applyFont="1" applyFill="1" applyBorder="1" applyAlignment="1">
      <alignment horizontal="right" vertical="center" wrapText="1"/>
    </xf>
    <xf numFmtId="41" fontId="38" fillId="2" borderId="2" xfId="6" applyFont="1" applyFill="1" applyBorder="1" applyAlignment="1">
      <alignment horizontal="right" vertical="center" wrapText="1"/>
    </xf>
    <xf numFmtId="41" fontId="38" fillId="2" borderId="0" xfId="6" applyFont="1" applyFill="1" applyAlignment="1">
      <alignment horizontal="right" vertical="center" wrapText="1"/>
    </xf>
    <xf numFmtId="41" fontId="38" fillId="2" borderId="8" xfId="6" applyFont="1" applyFill="1" applyBorder="1" applyAlignment="1">
      <alignment horizontal="right" vertical="center" wrapText="1"/>
    </xf>
    <xf numFmtId="41" fontId="38" fillId="2" borderId="13" xfId="6" applyFont="1" applyFill="1" applyBorder="1" applyAlignment="1">
      <alignment horizontal="right" vertical="center" wrapText="1"/>
    </xf>
    <xf numFmtId="41" fontId="38" fillId="2" borderId="1" xfId="6" applyFont="1" applyFill="1" applyBorder="1" applyAlignment="1">
      <alignment horizontal="right" vertical="center" wrapText="1"/>
    </xf>
    <xf numFmtId="41" fontId="38" fillId="2" borderId="12" xfId="6" applyFont="1" applyFill="1" applyBorder="1" applyAlignment="1">
      <alignment horizontal="right" vertical="center" wrapText="1"/>
    </xf>
    <xf numFmtId="41" fontId="38" fillId="0" borderId="1" xfId="6" applyFont="1" applyBorder="1" applyAlignment="1">
      <alignment horizontal="right" vertical="center" wrapText="1"/>
    </xf>
    <xf numFmtId="41" fontId="38" fillId="0" borderId="13" xfId="6" applyFont="1" applyBorder="1" applyAlignment="1">
      <alignment horizontal="right" vertical="center" wrapText="1"/>
    </xf>
    <xf numFmtId="41" fontId="38" fillId="0" borderId="2" xfId="6" applyFont="1" applyBorder="1" applyAlignment="1">
      <alignment horizontal="right" vertical="center" wrapText="1"/>
    </xf>
    <xf numFmtId="180" fontId="4" fillId="0" borderId="0" xfId="2" applyNumberFormat="1" applyFont="1" applyAlignment="1">
      <alignment horizontal="right" vertical="center" wrapText="1"/>
    </xf>
    <xf numFmtId="3" fontId="4" fillId="0" borderId="0" xfId="2" applyNumberFormat="1" applyFont="1" applyAlignment="1">
      <alignment horizontal="center" vertical="center" wrapText="1"/>
    </xf>
    <xf numFmtId="4" fontId="4" fillId="0" borderId="0" xfId="2" applyNumberFormat="1" applyFont="1" applyAlignment="1">
      <alignment horizontal="right" vertical="center" wrapText="1"/>
    </xf>
    <xf numFmtId="0" fontId="7" fillId="0" borderId="0" xfId="2" applyFont="1" applyAlignment="1">
      <alignment horizontal="right" vertical="center" wrapText="1"/>
    </xf>
    <xf numFmtId="0" fontId="20" fillId="0" borderId="0" xfId="2" applyFont="1">
      <alignment vertical="center"/>
    </xf>
    <xf numFmtId="0" fontId="29" fillId="0" borderId="0" xfId="2" applyFont="1">
      <alignment vertical="center"/>
    </xf>
    <xf numFmtId="0" fontId="7" fillId="0" borderId="0" xfId="2" applyFont="1" applyAlignment="1">
      <alignment horizontal="left" vertical="center" indent="1"/>
    </xf>
    <xf numFmtId="41" fontId="30" fillId="0" borderId="0" xfId="2" applyNumberFormat="1" applyFont="1" applyAlignment="1">
      <alignment horizontal="right" vertical="center" wrapText="1"/>
    </xf>
    <xf numFmtId="0" fontId="30" fillId="0" borderId="0" xfId="2" applyFont="1" applyAlignment="1">
      <alignment horizontal="right" vertical="center" wrapText="1"/>
    </xf>
    <xf numFmtId="41" fontId="38" fillId="2" borderId="6" xfId="6" applyFont="1" applyFill="1" applyBorder="1" applyAlignment="1">
      <alignment horizontal="right" vertical="center" wrapText="1"/>
    </xf>
    <xf numFmtId="41" fontId="38" fillId="2" borderId="14" xfId="6" applyFont="1" applyFill="1" applyBorder="1" applyAlignment="1">
      <alignment horizontal="right" vertical="center" wrapText="1"/>
    </xf>
    <xf numFmtId="41" fontId="38" fillId="2" borderId="16" xfId="6" applyFont="1" applyFill="1" applyBorder="1" applyAlignment="1">
      <alignment horizontal="right" vertical="center" wrapText="1"/>
    </xf>
    <xf numFmtId="41" fontId="38" fillId="2" borderId="9" xfId="6" applyFont="1" applyFill="1" applyBorder="1" applyAlignment="1">
      <alignment horizontal="right" vertical="center" wrapText="1"/>
    </xf>
    <xf numFmtId="0" fontId="6" fillId="2" borderId="7" xfId="2" applyFont="1" applyFill="1" applyBorder="1">
      <alignment vertical="center"/>
    </xf>
    <xf numFmtId="0" fontId="6" fillId="3" borderId="17" xfId="2" applyFont="1" applyFill="1" applyBorder="1" applyAlignment="1">
      <alignment horizontal="center" vertical="center" wrapText="1"/>
    </xf>
    <xf numFmtId="0" fontId="6" fillId="3" borderId="17" xfId="2" applyFont="1" applyFill="1" applyBorder="1" applyAlignment="1">
      <alignment horizontal="center" vertical="center"/>
    </xf>
    <xf numFmtId="0" fontId="6" fillId="3" borderId="32" xfId="2" applyFont="1" applyFill="1" applyBorder="1" applyAlignment="1">
      <alignment horizontal="center" vertical="center" wrapText="1"/>
    </xf>
    <xf numFmtId="0" fontId="6" fillId="3" borderId="28" xfId="2" applyFont="1" applyFill="1" applyBorder="1" applyAlignment="1">
      <alignment horizontal="center" vertical="center" wrapText="1"/>
    </xf>
    <xf numFmtId="0" fontId="6" fillId="3" borderId="46" xfId="2" applyFont="1" applyFill="1" applyBorder="1" applyAlignment="1">
      <alignment horizontal="center" vertical="center" wrapText="1"/>
    </xf>
    <xf numFmtId="0" fontId="6" fillId="3" borderId="32" xfId="2" applyFont="1" applyFill="1" applyBorder="1" applyAlignment="1">
      <alignment horizontal="center" vertical="center"/>
    </xf>
    <xf numFmtId="0" fontId="6" fillId="3" borderId="18" xfId="2" applyFont="1" applyFill="1" applyBorder="1">
      <alignment vertical="center"/>
    </xf>
    <xf numFmtId="41" fontId="38" fillId="0" borderId="14" xfId="6" applyFont="1" applyBorder="1" applyAlignment="1">
      <alignment horizontal="right" vertical="center" wrapText="1"/>
    </xf>
    <xf numFmtId="41" fontId="38" fillId="0" borderId="6" xfId="6" applyFont="1" applyBorder="1" applyAlignment="1">
      <alignment horizontal="right" vertical="center" wrapText="1"/>
    </xf>
    <xf numFmtId="0" fontId="11" fillId="2" borderId="16" xfId="2" applyFont="1" applyFill="1" applyBorder="1" applyAlignment="1">
      <alignment horizontal="center" vertical="center"/>
    </xf>
    <xf numFmtId="41" fontId="7" fillId="0" borderId="6" xfId="6" applyFont="1" applyBorder="1" applyAlignment="1">
      <alignment horizontal="right" vertical="center" wrapText="1"/>
    </xf>
    <xf numFmtId="41" fontId="7" fillId="0" borderId="14" xfId="6" applyFont="1" applyBorder="1" applyAlignment="1">
      <alignment horizontal="right" vertical="center" wrapText="1"/>
    </xf>
    <xf numFmtId="41" fontId="7" fillId="0" borderId="7" xfId="6" applyFont="1" applyBorder="1" applyAlignment="1">
      <alignment horizontal="right" vertical="center" wrapText="1"/>
    </xf>
    <xf numFmtId="0" fontId="7" fillId="2" borderId="14" xfId="4" applyFont="1" applyFill="1" applyBorder="1">
      <alignment vertical="center"/>
    </xf>
    <xf numFmtId="0" fontId="7" fillId="2" borderId="6" xfId="4" applyFont="1" applyFill="1" applyBorder="1">
      <alignment vertical="center"/>
    </xf>
    <xf numFmtId="41" fontId="7" fillId="2" borderId="14" xfId="6" applyFont="1" applyFill="1" applyBorder="1" applyAlignment="1">
      <alignment horizontal="right" vertical="center" wrapText="1"/>
    </xf>
    <xf numFmtId="0" fontId="39" fillId="2" borderId="2" xfId="2" applyFont="1" applyFill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11" fillId="2" borderId="10" xfId="2" applyFont="1" applyFill="1" applyBorder="1" applyAlignment="1">
      <alignment horizontal="center" vertical="center"/>
    </xf>
    <xf numFmtId="3" fontId="38" fillId="2" borderId="10" xfId="6" applyNumberFormat="1" applyFont="1" applyFill="1" applyBorder="1" applyAlignment="1">
      <alignment horizontal="right" vertical="center" wrapText="1"/>
    </xf>
    <xf numFmtId="3" fontId="38" fillId="2" borderId="13" xfId="6" applyNumberFormat="1" applyFont="1" applyFill="1" applyBorder="1" applyAlignment="1">
      <alignment horizontal="right" vertical="center" wrapText="1"/>
    </xf>
    <xf numFmtId="3" fontId="7" fillId="2" borderId="10" xfId="6" applyNumberFormat="1" applyFont="1" applyFill="1" applyBorder="1" applyAlignment="1">
      <alignment horizontal="right" vertical="center" wrapText="1"/>
    </xf>
    <xf numFmtId="3" fontId="7" fillId="2" borderId="2" xfId="6" applyNumberFormat="1" applyFont="1" applyFill="1" applyBorder="1" applyAlignment="1">
      <alignment horizontal="right" vertical="center" wrapText="1"/>
    </xf>
    <xf numFmtId="3" fontId="7" fillId="2" borderId="0" xfId="6" applyNumberFormat="1" applyFont="1" applyFill="1" applyAlignment="1">
      <alignment horizontal="right" vertical="center" wrapText="1"/>
    </xf>
    <xf numFmtId="3" fontId="7" fillId="2" borderId="13" xfId="6" applyNumberFormat="1" applyFont="1" applyFill="1" applyBorder="1" applyAlignment="1">
      <alignment horizontal="right" vertical="center" wrapText="1"/>
    </xf>
    <xf numFmtId="3" fontId="7" fillId="2" borderId="1" xfId="6" applyNumberFormat="1" applyFont="1" applyFill="1" applyBorder="1" applyAlignment="1">
      <alignment horizontal="right" vertical="center" wrapText="1"/>
    </xf>
    <xf numFmtId="3" fontId="7" fillId="2" borderId="12" xfId="6" applyNumberFormat="1" applyFont="1" applyFill="1" applyBorder="1" applyAlignment="1">
      <alignment horizontal="right" vertical="center" wrapText="1"/>
    </xf>
    <xf numFmtId="3" fontId="38" fillId="2" borderId="2" xfId="6" applyNumberFormat="1" applyFont="1" applyFill="1" applyBorder="1" applyAlignment="1">
      <alignment horizontal="right" vertical="center" wrapText="1"/>
    </xf>
    <xf numFmtId="3" fontId="38" fillId="2" borderId="0" xfId="6" applyNumberFormat="1" applyFont="1" applyFill="1" applyAlignment="1">
      <alignment horizontal="right" vertical="center" wrapText="1"/>
    </xf>
    <xf numFmtId="3" fontId="38" fillId="2" borderId="6" xfId="6" applyNumberFormat="1" applyFont="1" applyFill="1" applyBorder="1" applyAlignment="1">
      <alignment horizontal="right" vertical="center" wrapText="1"/>
    </xf>
    <xf numFmtId="3" fontId="38" fillId="2" borderId="14" xfId="6" applyNumberFormat="1" applyFont="1" applyFill="1" applyBorder="1" applyAlignment="1">
      <alignment horizontal="right" vertical="center" wrapText="1"/>
    </xf>
    <xf numFmtId="3" fontId="38" fillId="2" borderId="16" xfId="6" applyNumberFormat="1" applyFont="1" applyFill="1" applyBorder="1" applyAlignment="1">
      <alignment horizontal="right" vertical="center" wrapText="1"/>
    </xf>
    <xf numFmtId="0" fontId="7" fillId="0" borderId="13" xfId="4" quotePrefix="1" applyFont="1" applyBorder="1" applyAlignment="1">
      <alignment horizontal="right" vertical="center"/>
    </xf>
    <xf numFmtId="0" fontId="7" fillId="0" borderId="10" xfId="4" quotePrefix="1" applyFont="1" applyBorder="1" applyAlignment="1">
      <alignment horizontal="right" vertical="center"/>
    </xf>
    <xf numFmtId="0" fontId="7" fillId="0" borderId="6" xfId="4" quotePrefix="1" applyFont="1" applyBorder="1" applyAlignment="1">
      <alignment horizontal="right" vertical="center"/>
    </xf>
    <xf numFmtId="3" fontId="7" fillId="2" borderId="10" xfId="6" quotePrefix="1" applyNumberFormat="1" applyFont="1" applyFill="1" applyBorder="1" applyAlignment="1">
      <alignment horizontal="right" vertical="center" wrapText="1"/>
    </xf>
    <xf numFmtId="3" fontId="7" fillId="2" borderId="13" xfId="6" quotePrefix="1" applyNumberFormat="1" applyFont="1" applyFill="1" applyBorder="1" applyAlignment="1">
      <alignment horizontal="right" vertical="center" wrapText="1"/>
    </xf>
    <xf numFmtId="3" fontId="7" fillId="2" borderId="6" xfId="6" quotePrefix="1" applyNumberFormat="1" applyFont="1" applyFill="1" applyBorder="1" applyAlignment="1">
      <alignment horizontal="right" vertical="center" wrapText="1"/>
    </xf>
    <xf numFmtId="0" fontId="22" fillId="0" borderId="0" xfId="0" applyFont="1" applyAlignment="1">
      <alignment horizontal="center" vertical="center"/>
    </xf>
    <xf numFmtId="0" fontId="6" fillId="3" borderId="9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6" fillId="3" borderId="30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29" xfId="1" applyFont="1" applyFill="1" applyBorder="1" applyAlignment="1">
      <alignment horizontal="center" vertical="center" wrapText="1"/>
    </xf>
    <xf numFmtId="0" fontId="6" fillId="3" borderId="19" xfId="2" applyFont="1" applyFill="1" applyBorder="1" applyAlignment="1">
      <alignment horizontal="center" vertical="center"/>
    </xf>
    <xf numFmtId="0" fontId="6" fillId="3" borderId="7" xfId="2" applyFont="1" applyFill="1" applyBorder="1" applyAlignment="1">
      <alignment horizontal="center" vertical="center"/>
    </xf>
    <xf numFmtId="0" fontId="6" fillId="3" borderId="27" xfId="2" applyFont="1" applyFill="1" applyBorder="1" applyAlignment="1">
      <alignment horizontal="center" vertical="center"/>
    </xf>
    <xf numFmtId="0" fontId="6" fillId="3" borderId="22" xfId="2" quotePrefix="1" applyFont="1" applyFill="1" applyBorder="1" applyAlignment="1">
      <alignment horizontal="center" vertical="center"/>
    </xf>
    <xf numFmtId="0" fontId="6" fillId="3" borderId="21" xfId="2" applyFont="1" applyFill="1" applyBorder="1" applyAlignment="1">
      <alignment horizontal="center" vertical="center"/>
    </xf>
    <xf numFmtId="0" fontId="6" fillId="3" borderId="26" xfId="2" applyFont="1" applyFill="1" applyBorder="1" applyAlignment="1">
      <alignment horizontal="center" vertical="center"/>
    </xf>
    <xf numFmtId="0" fontId="6" fillId="3" borderId="21" xfId="2" quotePrefix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18" xfId="2" applyFont="1" applyFill="1" applyBorder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0" fontId="6" fillId="3" borderId="22" xfId="2" quotePrefix="1" applyFont="1" applyFill="1" applyBorder="1" applyAlignment="1">
      <alignment horizontal="center" vertical="center" wrapText="1"/>
    </xf>
    <xf numFmtId="0" fontId="6" fillId="3" borderId="21" xfId="2" applyFont="1" applyFill="1" applyBorder="1" applyAlignment="1">
      <alignment horizontal="center" vertical="center" wrapText="1"/>
    </xf>
    <xf numFmtId="0" fontId="6" fillId="3" borderId="26" xfId="2" applyFont="1" applyFill="1" applyBorder="1" applyAlignment="1">
      <alignment horizontal="center" vertical="center" wrapText="1"/>
    </xf>
    <xf numFmtId="0" fontId="6" fillId="3" borderId="21" xfId="2" quotePrefix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 indent="1"/>
    </xf>
    <xf numFmtId="0" fontId="6" fillId="3" borderId="9" xfId="2" applyFont="1" applyFill="1" applyBorder="1" applyAlignment="1">
      <alignment horizontal="center" vertical="center" wrapText="1"/>
    </xf>
    <xf numFmtId="0" fontId="6" fillId="3" borderId="30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6" fillId="3" borderId="9" xfId="3" applyFont="1" applyFill="1" applyBorder="1" applyAlignment="1">
      <alignment horizontal="center" vertical="center" wrapText="1"/>
    </xf>
    <xf numFmtId="0" fontId="6" fillId="3" borderId="30" xfId="3" applyFont="1" applyFill="1" applyBorder="1" applyAlignment="1">
      <alignment horizontal="center" vertical="center" wrapText="1"/>
    </xf>
    <xf numFmtId="0" fontId="6" fillId="3" borderId="8" xfId="3" applyFont="1" applyFill="1" applyBorder="1" applyAlignment="1">
      <alignment horizontal="center" vertical="center" wrapText="1"/>
    </xf>
    <xf numFmtId="0" fontId="6" fillId="3" borderId="29" xfId="3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/>
    </xf>
    <xf numFmtId="0" fontId="6" fillId="3" borderId="30" xfId="2" applyFont="1" applyFill="1" applyBorder="1" applyAlignment="1">
      <alignment horizontal="center" vertical="center"/>
    </xf>
    <xf numFmtId="0" fontId="6" fillId="3" borderId="8" xfId="2" applyFont="1" applyFill="1" applyBorder="1" applyAlignment="1">
      <alignment horizontal="center" vertical="center" wrapText="1"/>
    </xf>
    <xf numFmtId="0" fontId="6" fillId="3" borderId="29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31" xfId="2" applyFont="1" applyFill="1" applyBorder="1" applyAlignment="1">
      <alignment horizontal="center" vertical="center" wrapText="1"/>
    </xf>
    <xf numFmtId="0" fontId="6" fillId="3" borderId="25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6" fillId="3" borderId="31" xfId="2" applyFont="1" applyFill="1" applyBorder="1" applyAlignment="1">
      <alignment horizontal="center" vertical="center"/>
    </xf>
    <xf numFmtId="0" fontId="6" fillId="3" borderId="22" xfId="2" applyFont="1" applyFill="1" applyBorder="1" applyAlignment="1">
      <alignment horizontal="center" vertical="center" wrapText="1"/>
    </xf>
    <xf numFmtId="0" fontId="7" fillId="0" borderId="0" xfId="2" applyFont="1" applyAlignment="1">
      <alignment horizontal="left" vertical="center" wrapText="1"/>
    </xf>
    <xf numFmtId="0" fontId="6" fillId="2" borderId="0" xfId="2" applyFont="1" applyFill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0" fontId="6" fillId="2" borderId="16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7" fillId="0" borderId="3" xfId="2" applyFont="1" applyBorder="1" applyAlignment="1">
      <alignment horizontal="left" vertical="center" wrapText="1"/>
    </xf>
    <xf numFmtId="0" fontId="7" fillId="2" borderId="3" xfId="4" applyFont="1" applyFill="1" applyBorder="1" applyAlignment="1">
      <alignment horizontal="left" vertical="center" wrapText="1"/>
    </xf>
    <xf numFmtId="0" fontId="7" fillId="2" borderId="0" xfId="4" applyFont="1" applyFill="1" applyAlignment="1">
      <alignment horizontal="left" vertical="center" wrapText="1"/>
    </xf>
    <xf numFmtId="0" fontId="14" fillId="3" borderId="8" xfId="2" applyFont="1" applyFill="1" applyBorder="1" applyAlignment="1">
      <alignment horizontal="center" vertical="center" wrapText="1"/>
    </xf>
    <xf numFmtId="0" fontId="14" fillId="3" borderId="29" xfId="2" applyFont="1" applyFill="1" applyBorder="1" applyAlignment="1">
      <alignment horizontal="center" vertical="center"/>
    </xf>
    <xf numFmtId="0" fontId="14" fillId="3" borderId="8" xfId="2" applyFont="1" applyFill="1" applyBorder="1" applyAlignment="1">
      <alignment horizontal="center" vertical="center"/>
    </xf>
    <xf numFmtId="0" fontId="14" fillId="3" borderId="29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8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/>
    </xf>
    <xf numFmtId="0" fontId="6" fillId="3" borderId="24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  <xf numFmtId="3" fontId="7" fillId="0" borderId="0" xfId="6" applyNumberFormat="1" applyFont="1" applyAlignment="1">
      <alignment horizontal="right" vertical="center" wrapText="1"/>
    </xf>
    <xf numFmtId="3" fontId="7" fillId="0" borderId="2" xfId="6" applyNumberFormat="1" applyFont="1" applyBorder="1" applyAlignment="1">
      <alignment horizontal="right" vertical="center" wrapText="1"/>
    </xf>
    <xf numFmtId="3" fontId="7" fillId="0" borderId="10" xfId="6" applyNumberFormat="1" applyFont="1" applyBorder="1" applyAlignment="1">
      <alignment horizontal="right" vertical="center" wrapText="1"/>
    </xf>
    <xf numFmtId="3" fontId="7" fillId="0" borderId="1" xfId="6" applyNumberFormat="1" applyFont="1" applyBorder="1" applyAlignment="1">
      <alignment horizontal="right" vertical="center" wrapText="1"/>
    </xf>
    <xf numFmtId="3" fontId="7" fillId="0" borderId="13" xfId="6" applyNumberFormat="1" applyFont="1" applyBorder="1" applyAlignment="1">
      <alignment horizontal="right" vertical="center" wrapText="1"/>
    </xf>
    <xf numFmtId="3" fontId="7" fillId="0" borderId="8" xfId="6" applyNumberFormat="1" applyFont="1" applyBorder="1" applyAlignment="1">
      <alignment horizontal="right" vertical="center" wrapText="1"/>
    </xf>
    <xf numFmtId="3" fontId="7" fillId="0" borderId="9" xfId="6" applyNumberFormat="1" applyFont="1" applyBorder="1" applyAlignment="1">
      <alignment horizontal="right" vertical="center" wrapText="1"/>
    </xf>
    <xf numFmtId="3" fontId="7" fillId="0" borderId="14" xfId="6" applyNumberFormat="1" applyFont="1" applyBorder="1" applyAlignment="1">
      <alignment horizontal="right" vertical="center" wrapText="1"/>
    </xf>
    <xf numFmtId="3" fontId="7" fillId="0" borderId="6" xfId="6" applyNumberFormat="1" applyFont="1" applyBorder="1" applyAlignment="1">
      <alignment horizontal="right" vertical="center" wrapText="1"/>
    </xf>
    <xf numFmtId="3" fontId="7" fillId="0" borderId="2" xfId="6" quotePrefix="1" applyNumberFormat="1" applyFont="1" applyBorder="1" applyAlignment="1">
      <alignment horizontal="right" vertical="center" wrapText="1"/>
    </xf>
    <xf numFmtId="3" fontId="7" fillId="0" borderId="10" xfId="6" quotePrefix="1" applyNumberFormat="1" applyFont="1" applyBorder="1" applyAlignment="1">
      <alignment horizontal="right" vertical="center" wrapText="1"/>
    </xf>
  </cellXfs>
  <cellStyles count="13">
    <cellStyle name="쉼표 [0] 2" xfId="7" xr:uid="{00000000-0005-0000-0000-000000000000}"/>
    <cellStyle name="쉼표 [0] 3" xfId="11" xr:uid="{00000000-0005-0000-0000-000001000000}"/>
    <cellStyle name="쉼표 [0] 7" xfId="6" xr:uid="{00000000-0005-0000-0000-000002000000}"/>
    <cellStyle name="표준" xfId="0" builtinId="0"/>
    <cellStyle name="표준 2" xfId="2" xr:uid="{00000000-0005-0000-0000-000004000000}"/>
    <cellStyle name="표준 2 2 2 2" xfId="1" xr:uid="{00000000-0005-0000-0000-000005000000}"/>
    <cellStyle name="표준 2 2 2 2 2" xfId="8" xr:uid="{00000000-0005-0000-0000-000006000000}"/>
    <cellStyle name="표준 2 3" xfId="3" xr:uid="{00000000-0005-0000-0000-000007000000}"/>
    <cellStyle name="표준 2 4" xfId="4" xr:uid="{00000000-0005-0000-0000-000008000000}"/>
    <cellStyle name="표준 3" xfId="9" xr:uid="{00000000-0005-0000-0000-000009000000}"/>
    <cellStyle name="표준 3 2" xfId="10" xr:uid="{00000000-0005-0000-0000-00000A000000}"/>
    <cellStyle name="표준_Sheet1" xfId="12" xr:uid="{464C34C1-6890-4775-8794-6C24E9FA38CE}"/>
    <cellStyle name="하이퍼링크" xfId="5" xr:uid="{00000000-0005-0000-0000-00000B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D24"/>
  <sheetViews>
    <sheetView zoomScale="90" zoomScaleNormal="90" zoomScaleSheetLayoutView="90" workbookViewId="0">
      <selection activeCell="B19" sqref="B19"/>
    </sheetView>
  </sheetViews>
  <sheetFormatPr defaultColWidth="9" defaultRowHeight="13.5"/>
  <cols>
    <col min="1" max="1" width="4.625" style="38" customWidth="1"/>
    <col min="2" max="16384" width="9" style="38"/>
  </cols>
  <sheetData>
    <row r="1" spans="2:4" ht="14.25">
      <c r="B1" s="236" t="s">
        <v>132</v>
      </c>
      <c r="C1" s="236"/>
      <c r="D1" s="236"/>
    </row>
    <row r="2" spans="2:4" ht="14.25">
      <c r="B2" s="41"/>
      <c r="C2" s="41"/>
      <c r="D2" s="41"/>
    </row>
    <row r="3" spans="2:4" ht="14.25">
      <c r="B3" s="40" t="s">
        <v>75</v>
      </c>
    </row>
    <row r="4" spans="2:4" ht="14.25">
      <c r="B4" s="40"/>
    </row>
    <row r="5" spans="2:4">
      <c r="B5" s="45" t="s">
        <v>30</v>
      </c>
    </row>
    <row r="6" spans="2:4" ht="16.5">
      <c r="B6" s="51" t="s">
        <v>76</v>
      </c>
    </row>
    <row r="7" spans="2:4" ht="16.5">
      <c r="B7" s="51" t="s">
        <v>133</v>
      </c>
    </row>
    <row r="8" spans="2:4" ht="16.5">
      <c r="B8" s="51" t="s">
        <v>134</v>
      </c>
    </row>
    <row r="9" spans="2:4" ht="16.5">
      <c r="B9" s="51" t="s">
        <v>135</v>
      </c>
    </row>
    <row r="10" spans="2:4">
      <c r="B10" s="39"/>
    </row>
    <row r="11" spans="2:4">
      <c r="B11" s="45" t="s">
        <v>100</v>
      </c>
    </row>
    <row r="12" spans="2:4" ht="16.5">
      <c r="B12" s="51" t="s">
        <v>89</v>
      </c>
    </row>
    <row r="13" spans="2:4" ht="16.5">
      <c r="B13" s="51" t="s">
        <v>90</v>
      </c>
    </row>
    <row r="14" spans="2:4">
      <c r="B14" s="39"/>
    </row>
    <row r="15" spans="2:4">
      <c r="B15" s="45" t="s">
        <v>101</v>
      </c>
    </row>
    <row r="16" spans="2:4" ht="16.5">
      <c r="B16" s="51" t="s">
        <v>92</v>
      </c>
    </row>
    <row r="17" spans="2:2" ht="16.5">
      <c r="B17" s="51" t="s">
        <v>94</v>
      </c>
    </row>
    <row r="18" spans="2:2" ht="16.5">
      <c r="B18" s="51" t="s">
        <v>102</v>
      </c>
    </row>
    <row r="19" spans="2:2" ht="16.5">
      <c r="B19" s="51" t="s">
        <v>95</v>
      </c>
    </row>
    <row r="20" spans="2:2" ht="16.5">
      <c r="B20" s="51" t="s">
        <v>96</v>
      </c>
    </row>
    <row r="21" spans="2:2" ht="16.5">
      <c r="B21" s="51" t="s">
        <v>272</v>
      </c>
    </row>
    <row r="22" spans="2:2">
      <c r="B22" s="39"/>
    </row>
    <row r="23" spans="2:2">
      <c r="B23" s="45" t="s">
        <v>98</v>
      </c>
    </row>
    <row r="24" spans="2:2" ht="16.5">
      <c r="B24" s="51" t="s">
        <v>99</v>
      </c>
    </row>
  </sheetData>
  <mergeCells count="1">
    <mergeCell ref="B1:D1"/>
  </mergeCells>
  <phoneticPr fontId="10" type="noConversion"/>
  <hyperlinks>
    <hyperlink ref="B6" location="'1-1.청년 경제활동'!A1" display="1-1. 청년 경제활동" xr:uid="{00000000-0004-0000-0000-000000000000}"/>
    <hyperlink ref="B7" location="'1-2.산업별 취업자'!A1" display="1-2. 산업별 취업자" xr:uid="{00000000-0004-0000-0000-000001000000}"/>
    <hyperlink ref="B8" location="'1-3.직업별 취업자'!A1" display="1-3. 직업별 취업자" xr:uid="{00000000-0004-0000-0000-000002000000}"/>
    <hyperlink ref="B9" location="'1-4.종사상지위별 취업자'!A1" display="1-4. 종사상 지위별 취업자" xr:uid="{00000000-0004-0000-0000-000003000000}"/>
    <hyperlink ref="B12" location="'2-1.구직신청 건수'!A1" display="2-1. 구직신청 건수" xr:uid="{00000000-0004-0000-0000-000004000000}"/>
    <hyperlink ref="B13" location="'2-2.학력별 구직신청 건수'!A1" display="2-2. 학력별 구직신청 건수" xr:uid="{00000000-0004-0000-0000-000005000000}"/>
    <hyperlink ref="B16" location="'3-1.구직희망 고용형태'!A1" display="3-1. 구직희망 고용형태" xr:uid="{00000000-0004-0000-0000-000006000000}"/>
    <hyperlink ref="B17" location="'3-2.구직희망 직종'!A1" display="3-2. 구직희망 직종" xr:uid="{00000000-0004-0000-0000-000007000000}"/>
    <hyperlink ref="B18" location="'3-3.구직희망 직종 경력여부'!A1" display="3-3. 구직희망 직종 경력여부" xr:uid="{00000000-0004-0000-0000-000008000000}"/>
    <hyperlink ref="B19" location="'3-4.구직희망 근무지역'!A1" display="3-4. 구직희망 근무지역" xr:uid="{00000000-0004-0000-0000-000009000000}"/>
    <hyperlink ref="B20" location="'3-5.구직희망 월평균 임금금액'!A1" display="3-5. 구직희망 월평균 임금금액" xr:uid="{00000000-0004-0000-0000-00000A000000}"/>
    <hyperlink ref="B24" location="'4-1.고용보험 실업급여 수급'!A1" display="4-1. 고용보험 실업급여 수급" xr:uid="{00000000-0004-0000-0000-00000B000000}"/>
    <hyperlink ref="B21" location="'3-6. 청년이 선호하는 직장'!A1" display="3-6. 청년이 선호하는 직장" xr:uid="{00000000-0004-0000-0000-00000C000000}"/>
  </hyperlinks>
  <pageMargins left="0.69972223043441772" right="0.69972223043441772" top="0.75" bottom="0.75" header="0.30000001192092896" footer="0.30000001192092896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F63"/>
  <sheetViews>
    <sheetView showGridLines="0" showZeros="0" zoomScale="85" zoomScaleNormal="85" zoomScaleSheetLayoutView="90" workbookViewId="0">
      <pane xSplit="5" ySplit="10" topLeftCell="F11" activePane="bottomRight" state="frozen"/>
      <selection pane="topRight"/>
      <selection pane="bottomLeft"/>
      <selection pane="bottomRight" activeCell="T36" sqref="T36"/>
    </sheetView>
  </sheetViews>
  <sheetFormatPr defaultColWidth="9" defaultRowHeight="12"/>
  <cols>
    <col min="1" max="1" width="1.25" style="3" customWidth="1"/>
    <col min="2" max="2" width="2.875" style="3" customWidth="1"/>
    <col min="3" max="3" width="11.25" style="3" customWidth="1"/>
    <col min="4" max="4" width="9.625" style="3" customWidth="1"/>
    <col min="5" max="5" width="8.125" style="3" customWidth="1"/>
    <col min="6" max="17" width="7.5" style="3" customWidth="1"/>
    <col min="18" max="18" width="3.375" style="3" customWidth="1"/>
    <col min="19" max="31" width="8" style="3" customWidth="1"/>
    <col min="32" max="32" width="3.25" style="3" customWidth="1"/>
    <col min="33" max="16384" width="9" style="3"/>
  </cols>
  <sheetData>
    <row r="1" spans="2:32" ht="16.5">
      <c r="B1" s="4" t="s">
        <v>23</v>
      </c>
      <c r="C1" s="4"/>
      <c r="D1" s="4"/>
      <c r="E1" s="4"/>
      <c r="F1" s="5"/>
      <c r="L1" s="5"/>
    </row>
    <row r="2" spans="2:32" s="2" customFormat="1" ht="16.5">
      <c r="B2" s="34" t="s">
        <v>154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19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14.25">
      <c r="B3" s="34" t="s">
        <v>76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Z3" s="2"/>
      <c r="AA3" s="2"/>
      <c r="AB3" s="2"/>
      <c r="AC3" s="2"/>
      <c r="AD3" s="2"/>
      <c r="AE3" s="2"/>
      <c r="AF3" s="2"/>
    </row>
    <row r="4" spans="2:32" ht="16.5">
      <c r="B4" s="34" t="s">
        <v>174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4" t="s">
        <v>295</v>
      </c>
      <c r="Z4" s="2"/>
      <c r="AA4" s="2"/>
      <c r="AB4" s="2"/>
      <c r="AC4" s="2"/>
      <c r="AD4" s="2"/>
      <c r="AE4" s="2"/>
      <c r="AF4" s="2"/>
    </row>
    <row r="6" spans="2:32" ht="12.75" thickBot="1">
      <c r="B6" s="7"/>
      <c r="C6" s="7"/>
      <c r="D6" s="7"/>
      <c r="E6" s="7"/>
      <c r="F6" s="7"/>
      <c r="G6" s="7"/>
      <c r="H6" s="7"/>
      <c r="I6" s="7"/>
      <c r="J6" s="7"/>
      <c r="K6" s="8"/>
      <c r="L6" s="7"/>
      <c r="M6" s="7"/>
      <c r="N6" s="7"/>
      <c r="O6" s="7"/>
      <c r="P6" s="7"/>
      <c r="Q6" s="8" t="s">
        <v>130</v>
      </c>
      <c r="S6" s="7"/>
      <c r="T6" s="7"/>
      <c r="U6" s="7"/>
      <c r="V6" s="7"/>
      <c r="W6" s="7"/>
      <c r="X6" s="7"/>
      <c r="Y6" s="8"/>
      <c r="AE6" s="8" t="s">
        <v>130</v>
      </c>
      <c r="AF6" s="8"/>
    </row>
    <row r="7" spans="2:32" ht="16.5" customHeight="1">
      <c r="B7" s="252" t="s">
        <v>29</v>
      </c>
      <c r="C7" s="252"/>
      <c r="D7" s="252"/>
      <c r="E7" s="243"/>
      <c r="F7" s="254" t="s">
        <v>289</v>
      </c>
      <c r="G7" s="255"/>
      <c r="H7" s="255"/>
      <c r="I7" s="255"/>
      <c r="J7" s="255"/>
      <c r="K7" s="256"/>
      <c r="L7" s="257" t="s">
        <v>234</v>
      </c>
      <c r="M7" s="255"/>
      <c r="N7" s="255"/>
      <c r="O7" s="255"/>
      <c r="P7" s="255"/>
      <c r="Q7" s="255"/>
      <c r="S7" s="243" t="s">
        <v>77</v>
      </c>
      <c r="T7" s="246" t="s">
        <v>296</v>
      </c>
      <c r="U7" s="247"/>
      <c r="V7" s="247"/>
      <c r="W7" s="247"/>
      <c r="X7" s="247"/>
      <c r="Y7" s="248"/>
      <c r="Z7" s="249" t="s">
        <v>233</v>
      </c>
      <c r="AA7" s="247"/>
      <c r="AB7" s="247"/>
      <c r="AC7" s="247"/>
      <c r="AD7" s="247"/>
      <c r="AE7" s="247"/>
      <c r="AF7" s="47"/>
    </row>
    <row r="8" spans="2:32" ht="16.5" customHeight="1">
      <c r="B8" s="253"/>
      <c r="C8" s="253"/>
      <c r="D8" s="253"/>
      <c r="E8" s="244"/>
      <c r="F8" s="240" t="s">
        <v>143</v>
      </c>
      <c r="G8" s="237" t="s">
        <v>144</v>
      </c>
      <c r="H8" s="112"/>
      <c r="I8" s="113"/>
      <c r="J8" s="114"/>
      <c r="K8" s="237" t="s">
        <v>145</v>
      </c>
      <c r="L8" s="240" t="s">
        <v>146</v>
      </c>
      <c r="M8" s="237" t="s">
        <v>144</v>
      </c>
      <c r="N8" s="112"/>
      <c r="O8" s="113"/>
      <c r="P8" s="114"/>
      <c r="Q8" s="237" t="s">
        <v>145</v>
      </c>
      <c r="S8" s="244"/>
      <c r="T8" s="240" t="s">
        <v>136</v>
      </c>
      <c r="U8" s="237" t="s">
        <v>51</v>
      </c>
      <c r="V8" s="112"/>
      <c r="W8" s="113"/>
      <c r="X8" s="114"/>
      <c r="Y8" s="237" t="s">
        <v>158</v>
      </c>
      <c r="Z8" s="240" t="s">
        <v>48</v>
      </c>
      <c r="AA8" s="237" t="s">
        <v>51</v>
      </c>
      <c r="AB8" s="112"/>
      <c r="AC8" s="113"/>
      <c r="AD8" s="114"/>
      <c r="AE8" s="237" t="s">
        <v>158</v>
      </c>
      <c r="AF8" s="48"/>
    </row>
    <row r="9" spans="2:32" ht="27.75" customHeight="1">
      <c r="B9" s="253"/>
      <c r="C9" s="253"/>
      <c r="D9" s="253"/>
      <c r="E9" s="244"/>
      <c r="F9" s="241"/>
      <c r="G9" s="238"/>
      <c r="H9" s="237" t="s">
        <v>291</v>
      </c>
      <c r="I9" s="115"/>
      <c r="J9" s="241" t="s">
        <v>290</v>
      </c>
      <c r="K9" s="238"/>
      <c r="L9" s="241"/>
      <c r="M9" s="238"/>
      <c r="N9" s="237" t="s">
        <v>54</v>
      </c>
      <c r="O9" s="115"/>
      <c r="P9" s="241" t="s">
        <v>290</v>
      </c>
      <c r="Q9" s="238"/>
      <c r="S9" s="244"/>
      <c r="T9" s="241"/>
      <c r="U9" s="238"/>
      <c r="V9" s="237" t="s">
        <v>54</v>
      </c>
      <c r="W9" s="115"/>
      <c r="X9" s="241" t="s">
        <v>292</v>
      </c>
      <c r="Y9" s="238"/>
      <c r="Z9" s="241"/>
      <c r="AA9" s="238"/>
      <c r="AB9" s="237" t="s">
        <v>54</v>
      </c>
      <c r="AC9" s="115"/>
      <c r="AD9" s="241" t="s">
        <v>292</v>
      </c>
      <c r="AE9" s="238"/>
      <c r="AF9" s="48"/>
    </row>
    <row r="10" spans="2:32" ht="21" customHeight="1" thickBot="1">
      <c r="B10" s="110"/>
      <c r="C10" s="111" t="s">
        <v>88</v>
      </c>
      <c r="D10" s="111" t="s">
        <v>15</v>
      </c>
      <c r="E10" s="111" t="s">
        <v>288</v>
      </c>
      <c r="F10" s="242"/>
      <c r="G10" s="239"/>
      <c r="H10" s="239"/>
      <c r="I10" s="120" t="s">
        <v>137</v>
      </c>
      <c r="J10" s="242"/>
      <c r="K10" s="239"/>
      <c r="L10" s="242"/>
      <c r="M10" s="239"/>
      <c r="N10" s="239"/>
      <c r="O10" s="120" t="s">
        <v>42</v>
      </c>
      <c r="P10" s="242"/>
      <c r="Q10" s="239"/>
      <c r="S10" s="245"/>
      <c r="T10" s="242"/>
      <c r="U10" s="239"/>
      <c r="V10" s="239"/>
      <c r="W10" s="120" t="s">
        <v>137</v>
      </c>
      <c r="X10" s="242"/>
      <c r="Y10" s="239"/>
      <c r="Z10" s="242"/>
      <c r="AA10" s="239"/>
      <c r="AB10" s="239"/>
      <c r="AC10" s="120" t="s">
        <v>42</v>
      </c>
      <c r="AD10" s="242"/>
      <c r="AE10" s="239"/>
      <c r="AF10" s="48"/>
    </row>
    <row r="11" spans="2:32" ht="12" customHeight="1" thickTop="1">
      <c r="B11" s="9"/>
      <c r="C11" s="62" t="s">
        <v>86</v>
      </c>
      <c r="D11" s="62" t="s">
        <v>184</v>
      </c>
      <c r="E11" s="63" t="s">
        <v>16</v>
      </c>
      <c r="F11" s="26">
        <v>228.32186778899944</v>
      </c>
      <c r="G11" s="26">
        <v>150.89555384800033</v>
      </c>
      <c r="H11" s="26">
        <v>146.49624641800034</v>
      </c>
      <c r="I11" s="27">
        <f>H11/F11*100</f>
        <v>64.162161879904929</v>
      </c>
      <c r="J11" s="27">
        <v>4.3993074300000004</v>
      </c>
      <c r="K11" s="26">
        <v>77.426313941000245</v>
      </c>
      <c r="L11" s="26">
        <v>226.58454016199929</v>
      </c>
      <c r="M11" s="26">
        <v>154.84961277699878</v>
      </c>
      <c r="N11" s="26">
        <v>148.49730041299878</v>
      </c>
      <c r="O11" s="27">
        <v>65.537260532792246</v>
      </c>
      <c r="P11" s="89">
        <v>6.3523123640000003</v>
      </c>
      <c r="Q11" s="42">
        <v>71.734927384999892</v>
      </c>
      <c r="S11" s="61" t="s">
        <v>74</v>
      </c>
      <c r="T11" s="55">
        <f>SUM(T12:T28)</f>
        <v>13974.003420000085</v>
      </c>
      <c r="U11" s="55">
        <f t="shared" ref="U11:Y11" si="0">SUM(U12:U28)</f>
        <v>9644.3640090000008</v>
      </c>
      <c r="V11" s="55">
        <f t="shared" si="0"/>
        <v>9032.1738719999994</v>
      </c>
      <c r="W11" s="55">
        <f>V11/T11*100</f>
        <v>64.635549316331463</v>
      </c>
      <c r="X11" s="55">
        <f t="shared" si="0"/>
        <v>612.19013700000016</v>
      </c>
      <c r="Y11" s="55">
        <f t="shared" si="0"/>
        <v>4329.6394109999947</v>
      </c>
      <c r="Z11" s="55">
        <v>13831.584850999958</v>
      </c>
      <c r="AA11" s="55">
        <v>9530.9684210001415</v>
      </c>
      <c r="AB11" s="55">
        <v>9138.3299260001422</v>
      </c>
      <c r="AC11" s="55">
        <v>66.068567155841762</v>
      </c>
      <c r="AD11" s="55">
        <v>392.63849499999981</v>
      </c>
      <c r="AE11" s="142">
        <v>4300.6164300000246</v>
      </c>
      <c r="AF11" s="30"/>
    </row>
    <row r="12" spans="2:32">
      <c r="B12" s="9"/>
      <c r="C12" s="62" t="s">
        <v>235</v>
      </c>
      <c r="D12" s="62"/>
      <c r="E12" s="63" t="s">
        <v>19</v>
      </c>
      <c r="F12" s="26">
        <v>25.149240627999973</v>
      </c>
      <c r="G12" s="26">
        <v>15.185284802</v>
      </c>
      <c r="H12" s="26">
        <v>14.130415279000001</v>
      </c>
      <c r="I12" s="27">
        <f t="shared" ref="I12:I55" si="1">H12/F12*100</f>
        <v>56.186250265019396</v>
      </c>
      <c r="J12" s="27">
        <v>1.054869523</v>
      </c>
      <c r="K12" s="26">
        <v>9.9639558259999887</v>
      </c>
      <c r="L12" s="26">
        <v>23.82755975699996</v>
      </c>
      <c r="M12" s="26">
        <v>15.073613034000015</v>
      </c>
      <c r="N12" s="26">
        <v>13.788310691000015</v>
      </c>
      <c r="O12" s="27">
        <v>57.867070029902422</v>
      </c>
      <c r="P12" s="89">
        <v>1.2853023430000001</v>
      </c>
      <c r="Q12" s="42">
        <v>8.7539467230000021</v>
      </c>
      <c r="S12" s="60" t="s">
        <v>57</v>
      </c>
      <c r="T12" s="56">
        <v>2987.4358610000095</v>
      </c>
      <c r="U12" s="56">
        <v>2180.3311540000168</v>
      </c>
      <c r="V12" s="56">
        <v>2030.8792520000168</v>
      </c>
      <c r="W12" s="56">
        <f>V12/T12*100</f>
        <v>67.980681309763867</v>
      </c>
      <c r="X12" s="56">
        <v>149.45190200000033</v>
      </c>
      <c r="Y12" s="56">
        <v>807.10470699999894</v>
      </c>
      <c r="Z12" s="56">
        <v>2962.4248989999901</v>
      </c>
      <c r="AA12" s="56">
        <v>2167.835911000001</v>
      </c>
      <c r="AB12" s="56">
        <v>2047.4562620000006</v>
      </c>
      <c r="AC12" s="56">
        <v>69.114199745321798</v>
      </c>
      <c r="AD12" s="56">
        <v>120.37964900000007</v>
      </c>
      <c r="AE12" s="143">
        <v>794.58898799999758</v>
      </c>
      <c r="AF12" s="30"/>
    </row>
    <row r="13" spans="2:32">
      <c r="B13" s="9"/>
      <c r="C13" s="63"/>
      <c r="D13" s="62"/>
      <c r="E13" s="63" t="s">
        <v>10</v>
      </c>
      <c r="F13" s="26">
        <v>19.156329280999994</v>
      </c>
      <c r="G13" s="26">
        <v>13.188965397999992</v>
      </c>
      <c r="H13" s="26">
        <v>12.471324693999993</v>
      </c>
      <c r="I13" s="27">
        <f t="shared" si="1"/>
        <v>65.102893728025151</v>
      </c>
      <c r="J13" s="27">
        <v>0.71764070400000013</v>
      </c>
      <c r="K13" s="26">
        <v>5.9673638829999947</v>
      </c>
      <c r="L13" s="26">
        <v>18.646882988999991</v>
      </c>
      <c r="M13" s="26">
        <v>13.239746514999995</v>
      </c>
      <c r="N13" s="26">
        <v>12.881480554999994</v>
      </c>
      <c r="O13" s="27">
        <v>69.081146498312492</v>
      </c>
      <c r="P13" s="89">
        <v>0.35826595999999999</v>
      </c>
      <c r="Q13" s="42">
        <v>5.4071364740000014</v>
      </c>
      <c r="S13" s="60" t="s">
        <v>58</v>
      </c>
      <c r="T13" s="56">
        <v>854.92276000000436</v>
      </c>
      <c r="U13" s="56">
        <v>547.60840999999914</v>
      </c>
      <c r="V13" s="56">
        <v>516.31919199999913</v>
      </c>
      <c r="W13" s="56">
        <f t="shared" ref="W13:W28" si="2">V13/T13*100</f>
        <v>60.393665504939477</v>
      </c>
      <c r="X13" s="56">
        <v>31.289218000000037</v>
      </c>
      <c r="Y13" s="56">
        <v>307.31434999999965</v>
      </c>
      <c r="Z13" s="56">
        <v>840.93640699999924</v>
      </c>
      <c r="AA13" s="56">
        <v>537.08762099999956</v>
      </c>
      <c r="AB13" s="56">
        <v>513.82820499999957</v>
      </c>
      <c r="AC13" s="56">
        <v>61.101909814210252</v>
      </c>
      <c r="AD13" s="56">
        <v>23.259415999999995</v>
      </c>
      <c r="AE13" s="143">
        <v>303.84878600000025</v>
      </c>
      <c r="AF13" s="30"/>
    </row>
    <row r="14" spans="2:32">
      <c r="B14" s="9"/>
      <c r="C14" s="63"/>
      <c r="D14" s="62"/>
      <c r="E14" s="63" t="s">
        <v>26</v>
      </c>
      <c r="F14" s="26">
        <v>110.40701903500002</v>
      </c>
      <c r="G14" s="26">
        <v>71.438597720000033</v>
      </c>
      <c r="H14" s="26">
        <v>69.605501081000043</v>
      </c>
      <c r="I14" s="27">
        <f t="shared" si="1"/>
        <v>63.044452870278548</v>
      </c>
      <c r="J14" s="27">
        <v>1.8330966389999996</v>
      </c>
      <c r="K14" s="26">
        <v>38.968421314999944</v>
      </c>
      <c r="L14" s="26">
        <v>109.87229964200012</v>
      </c>
      <c r="M14" s="26">
        <v>72.015820976999962</v>
      </c>
      <c r="N14" s="26">
        <v>68.18218712599996</v>
      </c>
      <c r="O14" s="27">
        <v>62.055847878091043</v>
      </c>
      <c r="P14" s="89">
        <v>3.8336338509999996</v>
      </c>
      <c r="Q14" s="42">
        <v>37.856478664999912</v>
      </c>
      <c r="S14" s="60" t="s">
        <v>59</v>
      </c>
      <c r="T14" s="56">
        <v>610.77190300000757</v>
      </c>
      <c r="U14" s="56">
        <v>421.69605600000079</v>
      </c>
      <c r="V14" s="56">
        <v>392.19701700000081</v>
      </c>
      <c r="W14" s="56">
        <f t="shared" si="2"/>
        <v>64.213336447468507</v>
      </c>
      <c r="X14" s="56">
        <v>29.499039</v>
      </c>
      <c r="Y14" s="56">
        <v>189.07584699999825</v>
      </c>
      <c r="Z14" s="56">
        <v>603.289039999995</v>
      </c>
      <c r="AA14" s="56">
        <v>410.09215600000005</v>
      </c>
      <c r="AB14" s="56">
        <v>400.00357700000001</v>
      </c>
      <c r="AC14" s="56">
        <v>66.303803065940542</v>
      </c>
      <c r="AD14" s="56">
        <v>10.088579000000001</v>
      </c>
      <c r="AE14" s="143">
        <v>193.19688400000061</v>
      </c>
      <c r="AF14" s="30"/>
    </row>
    <row r="15" spans="2:32">
      <c r="B15" s="9"/>
      <c r="C15" s="63"/>
      <c r="D15" s="62"/>
      <c r="E15" s="63" t="s">
        <v>28</v>
      </c>
      <c r="F15" s="26">
        <v>42.32524998999989</v>
      </c>
      <c r="G15" s="26">
        <v>28.247958095000037</v>
      </c>
      <c r="H15" s="26">
        <v>27.573146473000033</v>
      </c>
      <c r="I15" s="27">
        <f t="shared" si="1"/>
        <v>65.14585614855126</v>
      </c>
      <c r="J15" s="27">
        <v>0.674811622</v>
      </c>
      <c r="K15" s="26">
        <v>14.077291894999998</v>
      </c>
      <c r="L15" s="26">
        <v>41.861194250000104</v>
      </c>
      <c r="M15" s="26">
        <v>28.514268277999971</v>
      </c>
      <c r="N15" s="26">
        <v>27.634244309999971</v>
      </c>
      <c r="O15" s="27">
        <v>66.013989340497375</v>
      </c>
      <c r="P15" s="89">
        <v>0.88002396800000005</v>
      </c>
      <c r="Q15" s="42">
        <v>13.346925971999992</v>
      </c>
      <c r="S15" s="60" t="s">
        <v>60</v>
      </c>
      <c r="T15" s="56">
        <v>805.89077400001065</v>
      </c>
      <c r="U15" s="56">
        <v>579.40184599999986</v>
      </c>
      <c r="V15" s="56">
        <v>540.20730499999991</v>
      </c>
      <c r="W15" s="56">
        <f t="shared" si="2"/>
        <v>67.032322794651179</v>
      </c>
      <c r="X15" s="56">
        <v>39.194540999999937</v>
      </c>
      <c r="Y15" s="56">
        <v>226.48892799999791</v>
      </c>
      <c r="Z15" s="56">
        <v>795.95997299999112</v>
      </c>
      <c r="AA15" s="56">
        <v>551.70722799999999</v>
      </c>
      <c r="AB15" s="56">
        <v>535.99788999999998</v>
      </c>
      <c r="AC15" s="56">
        <v>67.339804535624054</v>
      </c>
      <c r="AD15" s="56">
        <v>15.70933800000001</v>
      </c>
      <c r="AE15" s="143">
        <v>244.25274500000054</v>
      </c>
      <c r="AF15" s="30"/>
    </row>
    <row r="16" spans="2:32">
      <c r="B16" s="9"/>
      <c r="C16" s="63"/>
      <c r="D16" s="62"/>
      <c r="E16" s="63" t="s">
        <v>18</v>
      </c>
      <c r="F16" s="26">
        <v>23.982536314999987</v>
      </c>
      <c r="G16" s="26">
        <v>16.018668513000016</v>
      </c>
      <c r="H16" s="26">
        <v>15.506463299000016</v>
      </c>
      <c r="I16" s="27">
        <f t="shared" si="1"/>
        <v>64.657311867808701</v>
      </c>
      <c r="J16" s="27">
        <v>0.51220521400000008</v>
      </c>
      <c r="K16" s="26">
        <v>7.9638678019999967</v>
      </c>
      <c r="L16" s="26">
        <v>22.737241735999991</v>
      </c>
      <c r="M16" s="26">
        <v>15.168116583</v>
      </c>
      <c r="N16" s="26">
        <v>14.790193646999999</v>
      </c>
      <c r="O16" s="27">
        <v>65.048319487154899</v>
      </c>
      <c r="P16" s="89">
        <v>0.37792293599999999</v>
      </c>
      <c r="Q16" s="42">
        <v>7.5691251529999963</v>
      </c>
      <c r="S16" s="60" t="s">
        <v>61</v>
      </c>
      <c r="T16" s="56">
        <v>414.08713299999891</v>
      </c>
      <c r="U16" s="56">
        <v>261.33962500000013</v>
      </c>
      <c r="V16" s="56">
        <v>243.95314400000015</v>
      </c>
      <c r="W16" s="56">
        <f t="shared" si="2"/>
        <v>58.913480897751249</v>
      </c>
      <c r="X16" s="56">
        <v>17.386481</v>
      </c>
      <c r="Y16" s="56">
        <v>152.74750800000029</v>
      </c>
      <c r="Z16" s="56">
        <v>409.07958800000051</v>
      </c>
      <c r="AA16" s="56">
        <v>249.92300299999999</v>
      </c>
      <c r="AB16" s="56">
        <v>241.48739799999998</v>
      </c>
      <c r="AC16" s="56">
        <v>59.031886479752615</v>
      </c>
      <c r="AD16" s="56">
        <v>8.4356050000000078</v>
      </c>
      <c r="AE16" s="143">
        <v>159.15658499999964</v>
      </c>
      <c r="AF16" s="31"/>
    </row>
    <row r="17" spans="2:32">
      <c r="B17" s="9"/>
      <c r="C17" s="63"/>
      <c r="D17" s="62"/>
      <c r="E17" s="63" t="s">
        <v>25</v>
      </c>
      <c r="F17" s="26">
        <v>7.8941604600000206</v>
      </c>
      <c r="G17" s="26">
        <v>4.0770869000000003</v>
      </c>
      <c r="H17" s="26">
        <v>3.8007939240000002</v>
      </c>
      <c r="I17" s="27">
        <f t="shared" si="1"/>
        <v>48.146904832486648</v>
      </c>
      <c r="J17" s="27">
        <v>0.27629297599999997</v>
      </c>
      <c r="K17" s="26">
        <v>3.8170735600000034</v>
      </c>
      <c r="L17" s="26">
        <v>7.6102727389999991</v>
      </c>
      <c r="M17" s="26">
        <v>3.8792938059999962</v>
      </c>
      <c r="N17" s="26">
        <v>3.6375306439999959</v>
      </c>
      <c r="O17" s="27">
        <v>47.797638386321125</v>
      </c>
      <c r="P17" s="89">
        <v>0.24176316200000003</v>
      </c>
      <c r="Q17" s="42">
        <v>3.7309789329999883</v>
      </c>
      <c r="S17" s="60" t="s">
        <v>62</v>
      </c>
      <c r="T17" s="56">
        <v>434.65036000000271</v>
      </c>
      <c r="U17" s="56">
        <v>294.02180500000071</v>
      </c>
      <c r="V17" s="56">
        <v>275.1531370000007</v>
      </c>
      <c r="W17" s="56">
        <f t="shared" si="2"/>
        <v>63.304476959365452</v>
      </c>
      <c r="X17" s="56">
        <v>18.868667999999985</v>
      </c>
      <c r="Y17" s="56">
        <v>140.62855499999907</v>
      </c>
      <c r="Z17" s="56">
        <v>431.8314549999979</v>
      </c>
      <c r="AA17" s="56">
        <v>297.33878899999968</v>
      </c>
      <c r="AB17" s="56">
        <v>285.34842399999974</v>
      </c>
      <c r="AC17" s="56">
        <v>66.07865654436894</v>
      </c>
      <c r="AD17" s="56">
        <v>11.990365000000002</v>
      </c>
      <c r="AE17" s="143">
        <v>134.49266599999973</v>
      </c>
      <c r="AF17" s="31"/>
    </row>
    <row r="18" spans="2:32">
      <c r="B18" s="9"/>
      <c r="C18" s="63"/>
      <c r="D18" s="62"/>
      <c r="E18" s="63" t="s">
        <v>24</v>
      </c>
      <c r="F18" s="26">
        <v>41.505712025999991</v>
      </c>
      <c r="G18" s="26">
        <v>29.869926845999959</v>
      </c>
      <c r="H18" s="26">
        <v>28.300095481999957</v>
      </c>
      <c r="I18" s="27">
        <f t="shared" si="1"/>
        <v>68.183616424342318</v>
      </c>
      <c r="J18" s="27">
        <v>1.5698313639999999</v>
      </c>
      <c r="K18" s="26">
        <v>11.635785180000001</v>
      </c>
      <c r="L18" s="26">
        <v>40.437114395999977</v>
      </c>
      <c r="M18" s="26">
        <v>28.57152502100001</v>
      </c>
      <c r="N18" s="26">
        <v>27.12170732500001</v>
      </c>
      <c r="O18" s="27">
        <v>67.071322299107678</v>
      </c>
      <c r="P18" s="89">
        <v>1.449817696</v>
      </c>
      <c r="Q18" s="42">
        <v>11.865589375000015</v>
      </c>
      <c r="S18" s="60" t="s">
        <v>63</v>
      </c>
      <c r="T18" s="56">
        <v>287.12919900000117</v>
      </c>
      <c r="U18" s="56">
        <v>177.58832399999949</v>
      </c>
      <c r="V18" s="56">
        <v>170.79443099999949</v>
      </c>
      <c r="W18" s="56">
        <f t="shared" si="2"/>
        <v>59.483476983474191</v>
      </c>
      <c r="X18" s="56">
        <v>6.7938929999999997</v>
      </c>
      <c r="Y18" s="56">
        <v>109.54087499999949</v>
      </c>
      <c r="Z18" s="56">
        <v>278.95351699999839</v>
      </c>
      <c r="AA18" s="56">
        <v>186.13957500000004</v>
      </c>
      <c r="AB18" s="56">
        <v>178.08350700000005</v>
      </c>
      <c r="AC18" s="56">
        <v>63.839850063622286</v>
      </c>
      <c r="AD18" s="56">
        <v>8.0560680000000016</v>
      </c>
      <c r="AE18" s="143">
        <v>92.813942000000111</v>
      </c>
      <c r="AF18" s="32"/>
    </row>
    <row r="19" spans="2:32">
      <c r="B19" s="9"/>
      <c r="C19" s="63"/>
      <c r="D19" s="62"/>
      <c r="E19" s="63" t="s">
        <v>14</v>
      </c>
      <c r="F19" s="26">
        <v>11.264006425999993</v>
      </c>
      <c r="G19" s="26">
        <v>6.8582662869999993</v>
      </c>
      <c r="H19" s="26">
        <v>6.6173921179999997</v>
      </c>
      <c r="I19" s="27">
        <f t="shared" si="1"/>
        <v>58.748120941457316</v>
      </c>
      <c r="J19" s="27">
        <v>0.240874169</v>
      </c>
      <c r="K19" s="26">
        <v>4.4057401390000006</v>
      </c>
      <c r="L19" s="26">
        <v>10.707297254999995</v>
      </c>
      <c r="M19" s="26">
        <v>6.7156750039999986</v>
      </c>
      <c r="N19" s="26">
        <v>6.3465764279999988</v>
      </c>
      <c r="O19" s="27">
        <v>59.273374754178356</v>
      </c>
      <c r="P19" s="89">
        <v>0.36909857600000001</v>
      </c>
      <c r="Q19" s="42">
        <v>3.9916222509999995</v>
      </c>
      <c r="S19" s="60" t="s">
        <v>64</v>
      </c>
      <c r="T19" s="56">
        <v>109.25552300000012</v>
      </c>
      <c r="U19" s="56">
        <v>75.178719999999913</v>
      </c>
      <c r="V19" s="56">
        <v>71.486201999999921</v>
      </c>
      <c r="W19" s="56">
        <f t="shared" si="2"/>
        <v>65.430286759965298</v>
      </c>
      <c r="X19" s="56">
        <v>3.6925179999999989</v>
      </c>
      <c r="Y19" s="56">
        <v>34.076803000000012</v>
      </c>
      <c r="Z19" s="56">
        <v>108.26968400000018</v>
      </c>
      <c r="AA19" s="56">
        <v>68.810564999999926</v>
      </c>
      <c r="AB19" s="56">
        <v>68.003192999999925</v>
      </c>
      <c r="AC19" s="56">
        <v>62.809080517866676</v>
      </c>
      <c r="AD19" s="56">
        <v>0.8073720000000002</v>
      </c>
      <c r="AE19" s="143">
        <v>39.459119000000001</v>
      </c>
      <c r="AF19" s="32"/>
    </row>
    <row r="20" spans="2:32">
      <c r="B20" s="9"/>
      <c r="C20" s="63"/>
      <c r="D20" s="62"/>
      <c r="E20" s="63" t="s">
        <v>11</v>
      </c>
      <c r="F20" s="26">
        <v>9.5778954899999889</v>
      </c>
      <c r="G20" s="26">
        <v>6.3021977769999964</v>
      </c>
      <c r="H20" s="26">
        <v>5.6698701809999967</v>
      </c>
      <c r="I20" s="27">
        <f t="shared" si="1"/>
        <v>59.197452999145263</v>
      </c>
      <c r="J20" s="27">
        <v>0.63232759599999999</v>
      </c>
      <c r="K20" s="26">
        <v>3.2756977130000018</v>
      </c>
      <c r="L20" s="26">
        <v>9.2761016709999993</v>
      </c>
      <c r="M20" s="26">
        <v>6.3556858799999993</v>
      </c>
      <c r="N20" s="26">
        <v>5.9266104199999994</v>
      </c>
      <c r="O20" s="27">
        <v>63.891175735260006</v>
      </c>
      <c r="P20" s="89">
        <v>0.42907546000000002</v>
      </c>
      <c r="Q20" s="42">
        <v>2.9204157909999995</v>
      </c>
      <c r="S20" s="60" t="s">
        <v>65</v>
      </c>
      <c r="T20" s="141">
        <v>3820.1967720000553</v>
      </c>
      <c r="U20" s="141">
        <v>2689.7704579999863</v>
      </c>
      <c r="V20" s="141">
        <v>2522.6591669999866</v>
      </c>
      <c r="W20" s="56">
        <f t="shared" si="2"/>
        <v>66.034796570943499</v>
      </c>
      <c r="X20" s="56">
        <v>167.11129099999965</v>
      </c>
      <c r="Y20" s="56">
        <v>1130.426314000001</v>
      </c>
      <c r="Z20" s="141">
        <v>3812.2273429999573</v>
      </c>
      <c r="AA20" s="141">
        <v>2693.4914999999924</v>
      </c>
      <c r="AB20" s="141">
        <v>2586.2988909999926</v>
      </c>
      <c r="AC20" s="56">
        <v>67.842199803455472</v>
      </c>
      <c r="AD20" s="56">
        <v>107.19260899999992</v>
      </c>
      <c r="AE20" s="143">
        <v>1118.7358429999986</v>
      </c>
      <c r="AF20" s="33"/>
    </row>
    <row r="21" spans="2:32">
      <c r="B21" s="9"/>
      <c r="C21" s="63"/>
      <c r="D21" s="62"/>
      <c r="E21" s="63" t="s">
        <v>9</v>
      </c>
      <c r="F21" s="26">
        <v>7.0208965770000038</v>
      </c>
      <c r="G21" s="26">
        <v>4.5210244649999982</v>
      </c>
      <c r="H21" s="26">
        <v>4.3068583669999985</v>
      </c>
      <c r="I21" s="27">
        <f t="shared" si="1"/>
        <v>61.343424159087931</v>
      </c>
      <c r="J21" s="27">
        <v>0.214166098</v>
      </c>
      <c r="K21" s="26">
        <v>2.4998721120000003</v>
      </c>
      <c r="L21" s="26">
        <v>6.8312501629999902</v>
      </c>
      <c r="M21" s="26">
        <v>4.9600751999999968</v>
      </c>
      <c r="N21" s="26">
        <v>4.920991866999997</v>
      </c>
      <c r="O21" s="27">
        <v>72.036475748663108</v>
      </c>
      <c r="P21" s="89">
        <v>3.9083333000000005E-2</v>
      </c>
      <c r="Q21" s="42">
        <v>1.8711749630000005</v>
      </c>
      <c r="S21" s="60" t="s">
        <v>66</v>
      </c>
      <c r="T21" s="56">
        <v>335.44412600000021</v>
      </c>
      <c r="U21" s="56">
        <v>223.96357699999993</v>
      </c>
      <c r="V21" s="56">
        <v>210.22416199999992</v>
      </c>
      <c r="W21" s="56">
        <f t="shared" si="2"/>
        <v>62.67039596335033</v>
      </c>
      <c r="X21" s="56">
        <v>13.739415000000012</v>
      </c>
      <c r="Y21" s="56">
        <v>111.48054899999968</v>
      </c>
      <c r="Z21" s="56">
        <v>331.04397400000011</v>
      </c>
      <c r="AA21" s="56">
        <v>225.65943899999979</v>
      </c>
      <c r="AB21" s="56">
        <v>212.1443159999998</v>
      </c>
      <c r="AC21" s="56">
        <v>64.083424759757065</v>
      </c>
      <c r="AD21" s="56">
        <v>13.515122999999988</v>
      </c>
      <c r="AE21" s="143">
        <v>105.38453500000017</v>
      </c>
      <c r="AF21" s="32"/>
    </row>
    <row r="22" spans="2:32">
      <c r="B22" s="9"/>
      <c r="C22" s="63"/>
      <c r="D22" s="62"/>
      <c r="E22" s="63" t="s">
        <v>22</v>
      </c>
      <c r="F22" s="26">
        <v>4.9222038550000038</v>
      </c>
      <c r="G22" s="26">
        <v>3.5101114680000007</v>
      </c>
      <c r="H22" s="26">
        <v>3.3255903270000005</v>
      </c>
      <c r="I22" s="27">
        <f t="shared" si="1"/>
        <v>67.563035277822678</v>
      </c>
      <c r="J22" s="27">
        <v>0.184521141</v>
      </c>
      <c r="K22" s="26">
        <v>1.4120923870000004</v>
      </c>
      <c r="L22" s="26">
        <v>4.7932904640000009</v>
      </c>
      <c r="M22" s="26">
        <v>3.5685078000000017</v>
      </c>
      <c r="N22" s="26">
        <v>3.5685078000000017</v>
      </c>
      <c r="O22" s="27">
        <v>74.447977371729777</v>
      </c>
      <c r="P22" s="89" t="s">
        <v>294</v>
      </c>
      <c r="Q22" s="42">
        <v>1.2247826640000004</v>
      </c>
      <c r="S22" s="60" t="s">
        <v>67</v>
      </c>
      <c r="T22" s="56">
        <v>426.43523199999777</v>
      </c>
      <c r="U22" s="56">
        <v>294.42688599999929</v>
      </c>
      <c r="V22" s="56">
        <v>282.14062899999931</v>
      </c>
      <c r="W22" s="56">
        <f t="shared" si="2"/>
        <v>66.162598169187106</v>
      </c>
      <c r="X22" s="56">
        <v>12.286257000000008</v>
      </c>
      <c r="Y22" s="56">
        <v>132.0083460000001</v>
      </c>
      <c r="Z22" s="56">
        <v>420.84142199999957</v>
      </c>
      <c r="AA22" s="56">
        <v>285.76149899999996</v>
      </c>
      <c r="AB22" s="56">
        <v>278.90277799999996</v>
      </c>
      <c r="AC22" s="56">
        <v>66.272653645771655</v>
      </c>
      <c r="AD22" s="56">
        <v>6.8587210000000018</v>
      </c>
      <c r="AE22" s="143">
        <v>135.07992300000001</v>
      </c>
      <c r="AF22" s="32"/>
    </row>
    <row r="23" spans="2:32">
      <c r="B23" s="9"/>
      <c r="C23" s="63"/>
      <c r="D23" s="62"/>
      <c r="E23" s="63" t="s">
        <v>7</v>
      </c>
      <c r="F23" s="26">
        <v>22.396979405000042</v>
      </c>
      <c r="G23" s="26">
        <v>13.484622733000007</v>
      </c>
      <c r="H23" s="26">
        <v>13.048996194000006</v>
      </c>
      <c r="I23" s="27">
        <f t="shared" si="1"/>
        <v>58.262303849272044</v>
      </c>
      <c r="J23" s="27">
        <v>0.43562653899999998</v>
      </c>
      <c r="K23" s="26">
        <v>8.9123566719999978</v>
      </c>
      <c r="L23" s="26">
        <v>21.755561433000008</v>
      </c>
      <c r="M23" s="26">
        <v>14.840309145999996</v>
      </c>
      <c r="N23" s="26">
        <v>13.860876507999995</v>
      </c>
      <c r="O23" s="27">
        <v>63.711876848993064</v>
      </c>
      <c r="P23" s="89">
        <v>0.97943263800000002</v>
      </c>
      <c r="Q23" s="42">
        <v>6.9152522870000022</v>
      </c>
      <c r="S23" s="60" t="s">
        <v>68</v>
      </c>
      <c r="T23" s="56">
        <v>576.60073299999954</v>
      </c>
      <c r="U23" s="56">
        <v>382.17739499999868</v>
      </c>
      <c r="V23" s="56">
        <v>363.44705799999866</v>
      </c>
      <c r="W23" s="56">
        <f t="shared" si="2"/>
        <v>63.032708284815683</v>
      </c>
      <c r="X23" s="56">
        <v>18.730336999999995</v>
      </c>
      <c r="Y23" s="56">
        <v>194.42333799999932</v>
      </c>
      <c r="Z23" s="56">
        <v>570.22132500000123</v>
      </c>
      <c r="AA23" s="56">
        <v>391.21762399999881</v>
      </c>
      <c r="AB23" s="56">
        <v>379.17359999999883</v>
      </c>
      <c r="AC23" s="56">
        <v>66.495864566271351</v>
      </c>
      <c r="AD23" s="56">
        <v>12.044024000000002</v>
      </c>
      <c r="AE23" s="143">
        <v>179.00370100000035</v>
      </c>
      <c r="AF23" s="32"/>
    </row>
    <row r="24" spans="2:32">
      <c r="B24" s="9"/>
      <c r="C24" s="63"/>
      <c r="D24" s="62"/>
      <c r="E24" s="63" t="s">
        <v>17</v>
      </c>
      <c r="F24" s="26">
        <v>13.48281092900001</v>
      </c>
      <c r="G24" s="26">
        <v>8.7133419559999954</v>
      </c>
      <c r="H24" s="26">
        <v>8.0913528529999947</v>
      </c>
      <c r="I24" s="27">
        <f t="shared" si="1"/>
        <v>60.012358666221488</v>
      </c>
      <c r="J24" s="27">
        <v>0.62198910299999999</v>
      </c>
      <c r="K24" s="26">
        <v>4.7694689729999986</v>
      </c>
      <c r="L24" s="26">
        <v>13.065923062999996</v>
      </c>
      <c r="M24" s="26">
        <v>8.8144110779999991</v>
      </c>
      <c r="N24" s="26">
        <v>8.4009605139999994</v>
      </c>
      <c r="O24" s="27">
        <v>64.296724184683043</v>
      </c>
      <c r="P24" s="89">
        <v>0.41345056400000002</v>
      </c>
      <c r="Q24" s="145">
        <v>4.2515119849999987</v>
      </c>
      <c r="S24" s="60" t="s">
        <v>69</v>
      </c>
      <c r="T24" s="56">
        <v>412.45819699999885</v>
      </c>
      <c r="U24" s="56">
        <v>255.66015099999956</v>
      </c>
      <c r="V24" s="56">
        <v>240.36961999999954</v>
      </c>
      <c r="W24" s="56">
        <f t="shared" si="2"/>
        <v>58.277328890132409</v>
      </c>
      <c r="X24" s="56">
        <v>15.290531000000005</v>
      </c>
      <c r="Y24" s="56">
        <v>156.79804600000057</v>
      </c>
      <c r="Z24" s="56">
        <v>407.39908299999678</v>
      </c>
      <c r="AA24" s="56">
        <v>253.98118099999951</v>
      </c>
      <c r="AB24" s="56">
        <v>247.03621199999952</v>
      </c>
      <c r="AC24" s="56">
        <v>60.637400109219556</v>
      </c>
      <c r="AD24" s="56">
        <v>6.9449690000000022</v>
      </c>
      <c r="AE24" s="143">
        <v>153.41790200000065</v>
      </c>
      <c r="AF24" s="32"/>
    </row>
    <row r="25" spans="2:32">
      <c r="B25" s="9"/>
      <c r="C25" s="62"/>
      <c r="D25" s="64"/>
      <c r="E25" s="65" t="s">
        <v>13</v>
      </c>
      <c r="F25" s="28">
        <v>9.4395679369999854</v>
      </c>
      <c r="G25" s="28">
        <v>6.2385469049999926</v>
      </c>
      <c r="H25" s="28">
        <v>6.1586970929999927</v>
      </c>
      <c r="I25" s="28">
        <f t="shared" si="1"/>
        <v>65.243421458517574</v>
      </c>
      <c r="J25" s="29">
        <v>7.9849812000000006E-2</v>
      </c>
      <c r="K25" s="28">
        <v>3.2010210320000017</v>
      </c>
      <c r="L25" s="28">
        <v>9.211420339999993</v>
      </c>
      <c r="M25" s="28">
        <v>6.5648401379999983</v>
      </c>
      <c r="N25" s="28">
        <v>6.5648401379999983</v>
      </c>
      <c r="O25" s="29">
        <v>71.268489502021808</v>
      </c>
      <c r="P25" s="90" t="s">
        <v>294</v>
      </c>
      <c r="Q25" s="146">
        <v>2.6465802019999995</v>
      </c>
      <c r="S25" s="60" t="s">
        <v>70</v>
      </c>
      <c r="T25" s="56">
        <v>353.7351450000009</v>
      </c>
      <c r="U25" s="56">
        <v>230.30650399999968</v>
      </c>
      <c r="V25" s="56">
        <v>216.12263099999964</v>
      </c>
      <c r="W25" s="56">
        <f t="shared" si="2"/>
        <v>61.097302333359913</v>
      </c>
      <c r="X25" s="56">
        <v>14.183873000000011</v>
      </c>
      <c r="Y25" s="56">
        <v>123.42864100000071</v>
      </c>
      <c r="Z25" s="56">
        <v>346.96556299999958</v>
      </c>
      <c r="AA25" s="56">
        <v>232.90204200000036</v>
      </c>
      <c r="AB25" s="56">
        <v>228.57164500000036</v>
      </c>
      <c r="AC25" s="56">
        <v>65.877328869090277</v>
      </c>
      <c r="AD25" s="56">
        <v>4.3303969999999987</v>
      </c>
      <c r="AE25" s="143">
        <v>114.06352099999999</v>
      </c>
      <c r="AF25" s="32"/>
    </row>
    <row r="26" spans="2:32">
      <c r="B26" s="9"/>
      <c r="C26" s="62"/>
      <c r="D26" s="62" t="s">
        <v>27</v>
      </c>
      <c r="E26" s="63" t="s">
        <v>16</v>
      </c>
      <c r="F26" s="140">
        <v>120.43304611299966</v>
      </c>
      <c r="G26" s="140">
        <v>90.14649552500029</v>
      </c>
      <c r="H26" s="140">
        <v>87.57345796300028</v>
      </c>
      <c r="I26" s="139">
        <f t="shared" si="1"/>
        <v>72.715472031515375</v>
      </c>
      <c r="J26" s="138">
        <v>2.5730375619999997</v>
      </c>
      <c r="K26" s="27">
        <v>30.286550588000072</v>
      </c>
      <c r="L26" s="26">
        <v>118.83277441099895</v>
      </c>
      <c r="M26" s="26">
        <v>91.620798298999418</v>
      </c>
      <c r="N26" s="26">
        <v>87.915435454999425</v>
      </c>
      <c r="O26" s="27">
        <v>73.982481592941866</v>
      </c>
      <c r="P26" s="89">
        <v>3.7053628439999997</v>
      </c>
      <c r="Q26" s="42">
        <v>27.211976111999963</v>
      </c>
      <c r="S26" s="60" t="s">
        <v>71</v>
      </c>
      <c r="T26" s="56">
        <v>602.66655399999888</v>
      </c>
      <c r="U26" s="56">
        <v>376.45991000000009</v>
      </c>
      <c r="V26" s="56">
        <v>346.74510600000008</v>
      </c>
      <c r="W26" s="56">
        <f t="shared" si="2"/>
        <v>57.535150025929717</v>
      </c>
      <c r="X26" s="56">
        <v>29.71480399999998</v>
      </c>
      <c r="Y26" s="56">
        <v>226.20664400000024</v>
      </c>
      <c r="Z26" s="56">
        <v>588.40263600000151</v>
      </c>
      <c r="AA26" s="56">
        <v>371.92798399999919</v>
      </c>
      <c r="AB26" s="56">
        <v>361.18402199999917</v>
      </c>
      <c r="AC26" s="56">
        <v>61.383821196885023</v>
      </c>
      <c r="AD26" s="56">
        <v>10.743961999999994</v>
      </c>
      <c r="AE26" s="143">
        <v>216.47465199999948</v>
      </c>
      <c r="AF26" s="32"/>
    </row>
    <row r="27" spans="2:32">
      <c r="B27" s="9"/>
      <c r="C27" s="62"/>
      <c r="D27" s="62"/>
      <c r="E27" s="63" t="s">
        <v>19</v>
      </c>
      <c r="F27" s="26">
        <v>12.326850617000011</v>
      </c>
      <c r="G27" s="26">
        <v>8.8990159630000072</v>
      </c>
      <c r="H27" s="26">
        <v>8.180341004000006</v>
      </c>
      <c r="I27" s="27">
        <f t="shared" si="1"/>
        <v>66.361970775556117</v>
      </c>
      <c r="J27" s="27">
        <v>0.71867495900000011</v>
      </c>
      <c r="K27" s="27">
        <v>3.4278346539999984</v>
      </c>
      <c r="L27" s="26">
        <v>11.991776876999992</v>
      </c>
      <c r="M27" s="26">
        <v>8.1122545760000033</v>
      </c>
      <c r="N27" s="26">
        <v>7.2023570640000028</v>
      </c>
      <c r="O27" s="27">
        <v>60.060799478465867</v>
      </c>
      <c r="P27" s="89">
        <v>0.90989751200000013</v>
      </c>
      <c r="Q27" s="42">
        <v>3.8795223010000006</v>
      </c>
      <c r="S27" s="60" t="s">
        <v>72</v>
      </c>
      <c r="T27" s="56">
        <v>774.9661789999999</v>
      </c>
      <c r="U27" s="56">
        <v>530.43821600000035</v>
      </c>
      <c r="V27" s="56">
        <v>495.94517200000035</v>
      </c>
      <c r="W27" s="56">
        <f t="shared" si="2"/>
        <v>63.99571819249681</v>
      </c>
      <c r="X27" s="56">
        <v>34.493044000000012</v>
      </c>
      <c r="Y27" s="56">
        <v>244.52796299999872</v>
      </c>
      <c r="Z27" s="56">
        <v>758.89262800000381</v>
      </c>
      <c r="AA27" s="56">
        <v>493.21048099999939</v>
      </c>
      <c r="AB27" s="56">
        <v>465.9708769999994</v>
      </c>
      <c r="AC27" s="56">
        <v>61.401423575298864</v>
      </c>
      <c r="AD27" s="56">
        <v>27.239603999999996</v>
      </c>
      <c r="AE27" s="143">
        <v>265.68214700000203</v>
      </c>
      <c r="AF27" s="32"/>
    </row>
    <row r="28" spans="2:32" ht="12.75" thickBot="1">
      <c r="B28" s="9"/>
      <c r="C28" s="62"/>
      <c r="D28" s="62"/>
      <c r="E28" s="63" t="s">
        <v>10</v>
      </c>
      <c r="F28" s="26">
        <v>11.195402824000004</v>
      </c>
      <c r="G28" s="26">
        <v>8.6649241569999997</v>
      </c>
      <c r="H28" s="26">
        <v>8.1295099239999988</v>
      </c>
      <c r="I28" s="27">
        <f t="shared" si="1"/>
        <v>72.61471562749368</v>
      </c>
      <c r="J28" s="27">
        <v>0.53541423300000002</v>
      </c>
      <c r="K28" s="27">
        <v>2.5304786670000006</v>
      </c>
      <c r="L28" s="26">
        <v>10.918997427999992</v>
      </c>
      <c r="M28" s="26">
        <v>8.676113138999991</v>
      </c>
      <c r="N28" s="26">
        <v>8.462086067999989</v>
      </c>
      <c r="O28" s="27">
        <f>N28/L28*100</f>
        <v>77.498745867457998</v>
      </c>
      <c r="P28" s="89">
        <v>0.21402707099999999</v>
      </c>
      <c r="Q28" s="42">
        <v>2.242884289</v>
      </c>
      <c r="S28" s="125" t="s">
        <v>73</v>
      </c>
      <c r="T28" s="126">
        <v>167.35696899999962</v>
      </c>
      <c r="U28" s="126">
        <v>123.99497199999993</v>
      </c>
      <c r="V28" s="126">
        <v>113.53064699999995</v>
      </c>
      <c r="W28" s="126">
        <f t="shared" si="2"/>
        <v>67.83741823144527</v>
      </c>
      <c r="X28" s="126">
        <v>10.464324999999997</v>
      </c>
      <c r="Y28" s="126">
        <v>43.361996999999981</v>
      </c>
      <c r="Z28" s="126">
        <v>164.84631400000049</v>
      </c>
      <c r="AA28" s="126">
        <v>113.88182300000013</v>
      </c>
      <c r="AB28" s="126">
        <v>108.83912900000011</v>
      </c>
      <c r="AC28" s="126">
        <v>66.0246058034393</v>
      </c>
      <c r="AD28" s="126">
        <v>5.042694</v>
      </c>
      <c r="AE28" s="144">
        <v>50.964491000000073</v>
      </c>
      <c r="AF28" s="32"/>
    </row>
    <row r="29" spans="2:32">
      <c r="B29" s="9"/>
      <c r="C29" s="62"/>
      <c r="D29" s="62"/>
      <c r="E29" s="63" t="s">
        <v>26</v>
      </c>
      <c r="F29" s="26">
        <v>60.80359112500016</v>
      </c>
      <c r="G29" s="26">
        <v>46.378667272000037</v>
      </c>
      <c r="H29" s="26">
        <v>45.283083514000033</v>
      </c>
      <c r="I29" s="27">
        <f t="shared" si="1"/>
        <v>74.474356984782304</v>
      </c>
      <c r="J29" s="27">
        <v>1.0955837579999999</v>
      </c>
      <c r="K29" s="26">
        <v>14.424923852999996</v>
      </c>
      <c r="L29" s="26">
        <v>60.297843082000128</v>
      </c>
      <c r="M29" s="26">
        <v>45.407307143000054</v>
      </c>
      <c r="N29" s="26">
        <v>42.833116023000052</v>
      </c>
      <c r="O29" s="27">
        <f t="shared" ref="O29:O55" si="3">N29/L29*100</f>
        <v>71.035900844331238</v>
      </c>
      <c r="P29" s="89">
        <v>2.5741911200000001</v>
      </c>
      <c r="Q29" s="42">
        <v>14.890535939000012</v>
      </c>
      <c r="S29" s="49" t="s">
        <v>287</v>
      </c>
      <c r="AF29" s="30"/>
    </row>
    <row r="30" spans="2:32">
      <c r="B30" s="9"/>
      <c r="C30" s="62"/>
      <c r="D30" s="62"/>
      <c r="E30" s="63" t="s">
        <v>28</v>
      </c>
      <c r="F30" s="26">
        <v>23.913507486000032</v>
      </c>
      <c r="G30" s="26">
        <v>20.17079555900002</v>
      </c>
      <c r="H30" s="26">
        <v>19.49598393700002</v>
      </c>
      <c r="I30" s="27">
        <f t="shared" si="1"/>
        <v>81.527078152018404</v>
      </c>
      <c r="J30" s="27">
        <v>0.674811622</v>
      </c>
      <c r="K30" s="26">
        <v>3.7427119270000002</v>
      </c>
      <c r="L30" s="26">
        <v>23.770756146999968</v>
      </c>
      <c r="M30" s="26">
        <v>19.371275187999991</v>
      </c>
      <c r="N30" s="26">
        <v>18.948223222999992</v>
      </c>
      <c r="O30" s="27">
        <f t="shared" si="3"/>
        <v>79.712328483885386</v>
      </c>
      <c r="P30" s="89">
        <v>0.42305196500000003</v>
      </c>
      <c r="Q30" s="42">
        <v>4.3994809590000017</v>
      </c>
      <c r="S30" s="49" t="s">
        <v>161</v>
      </c>
      <c r="AF30" s="30"/>
    </row>
    <row r="31" spans="2:32">
      <c r="B31" s="9"/>
      <c r="C31" s="62"/>
      <c r="D31" s="62"/>
      <c r="E31" s="63" t="s">
        <v>18</v>
      </c>
      <c r="F31" s="26">
        <v>12.430542075000021</v>
      </c>
      <c r="G31" s="26">
        <v>8.8102787170000099</v>
      </c>
      <c r="H31" s="26">
        <v>8.6150343140000096</v>
      </c>
      <c r="I31" s="27">
        <f t="shared" si="1"/>
        <v>69.305379138101628</v>
      </c>
      <c r="J31" s="27">
        <v>0.19524440300000001</v>
      </c>
      <c r="K31" s="26">
        <v>3.6202633580000012</v>
      </c>
      <c r="L31" s="26">
        <v>11.793112934000012</v>
      </c>
      <c r="M31" s="26">
        <v>8.906118836000001</v>
      </c>
      <c r="N31" s="26">
        <v>8.7984775950000031</v>
      </c>
      <c r="O31" s="27">
        <f t="shared" si="3"/>
        <v>74.606913749071651</v>
      </c>
      <c r="P31" s="89">
        <v>0.107641241</v>
      </c>
      <c r="Q31" s="42">
        <v>2.8869940980000015</v>
      </c>
      <c r="S31" s="52" t="s">
        <v>162</v>
      </c>
      <c r="AF31" s="30"/>
    </row>
    <row r="32" spans="2:32">
      <c r="B32" s="9"/>
      <c r="C32" s="62"/>
      <c r="D32" s="62"/>
      <c r="E32" s="63" t="s">
        <v>25</v>
      </c>
      <c r="F32" s="26">
        <v>3.7830268679999963</v>
      </c>
      <c r="G32" s="26">
        <v>2.0966888590000003</v>
      </c>
      <c r="H32" s="26">
        <v>1.8926270070000004</v>
      </c>
      <c r="I32" s="27">
        <f t="shared" si="1"/>
        <v>50.029436032015049</v>
      </c>
      <c r="J32" s="27">
        <v>0.20406185199999999</v>
      </c>
      <c r="K32" s="26">
        <v>1.6863380090000006</v>
      </c>
      <c r="L32" s="26">
        <v>3.624074512</v>
      </c>
      <c r="M32" s="26">
        <v>1.9313562989999995</v>
      </c>
      <c r="N32" s="26">
        <v>1.8391760339999994</v>
      </c>
      <c r="O32" s="27">
        <f t="shared" si="3"/>
        <v>50.748847130767807</v>
      </c>
      <c r="P32" s="89">
        <v>9.2180264999999997E-2</v>
      </c>
      <c r="Q32" s="42">
        <v>1.6927182130000005</v>
      </c>
      <c r="S32" s="52" t="s">
        <v>164</v>
      </c>
      <c r="AF32" s="30"/>
    </row>
    <row r="33" spans="2:32">
      <c r="B33" s="9"/>
      <c r="C33" s="62"/>
      <c r="D33" s="62"/>
      <c r="E33" s="63" t="s">
        <v>24</v>
      </c>
      <c r="F33" s="26">
        <v>24.051078219999958</v>
      </c>
      <c r="G33" s="26">
        <v>19.943236108999987</v>
      </c>
      <c r="H33" s="26">
        <v>19.383704015999985</v>
      </c>
      <c r="I33" s="27">
        <f t="shared" si="1"/>
        <v>80.593908675084833</v>
      </c>
      <c r="J33" s="27">
        <v>0.55953209300000006</v>
      </c>
      <c r="K33" s="26">
        <v>4.1078421109999992</v>
      </c>
      <c r="L33" s="26">
        <v>23.506919085999968</v>
      </c>
      <c r="M33" s="26">
        <v>19.188545203999961</v>
      </c>
      <c r="N33" s="26">
        <v>18.681841841999962</v>
      </c>
      <c r="O33" s="27">
        <f t="shared" si="3"/>
        <v>79.473799921004201</v>
      </c>
      <c r="P33" s="89">
        <v>0.5067033620000001</v>
      </c>
      <c r="Q33" s="42">
        <v>4.3183738820000004</v>
      </c>
      <c r="S33" s="52" t="s">
        <v>253</v>
      </c>
      <c r="AF33" s="30"/>
    </row>
    <row r="34" spans="2:32">
      <c r="B34" s="9"/>
      <c r="C34" s="62"/>
      <c r="D34" s="62"/>
      <c r="E34" s="63" t="s">
        <v>14</v>
      </c>
      <c r="F34" s="26">
        <v>6.1193084779999971</v>
      </c>
      <c r="G34" s="26">
        <v>3.5966317189999994</v>
      </c>
      <c r="H34" s="26">
        <v>3.3990618979999994</v>
      </c>
      <c r="I34" s="27">
        <f t="shared" si="1"/>
        <v>55.546503501502364</v>
      </c>
      <c r="J34" s="27">
        <v>0.19756982100000001</v>
      </c>
      <c r="K34" s="26">
        <v>2.5226767590000008</v>
      </c>
      <c r="L34" s="26">
        <v>5.8543894369999983</v>
      </c>
      <c r="M34" s="26">
        <v>4.1551851670000017</v>
      </c>
      <c r="N34" s="26">
        <v>3.9326002090000012</v>
      </c>
      <c r="O34" s="27">
        <f t="shared" si="3"/>
        <v>67.173532805074345</v>
      </c>
      <c r="P34" s="89">
        <v>0.222584958</v>
      </c>
      <c r="Q34" s="42">
        <v>1.699204270000001</v>
      </c>
      <c r="AF34" s="31"/>
    </row>
    <row r="35" spans="2:32" ht="16.5">
      <c r="B35" s="9"/>
      <c r="C35" s="62"/>
      <c r="D35" s="62"/>
      <c r="E35" s="63" t="s">
        <v>11</v>
      </c>
      <c r="F35" s="26">
        <v>5.1425877979999957</v>
      </c>
      <c r="G35" s="26">
        <v>3.6080727769999972</v>
      </c>
      <c r="H35" s="26">
        <v>3.2216451809999973</v>
      </c>
      <c r="I35" s="27">
        <f t="shared" si="1"/>
        <v>62.64638169625276</v>
      </c>
      <c r="J35" s="27">
        <v>0.38642759599999998</v>
      </c>
      <c r="K35" s="26">
        <v>1.5345150210000003</v>
      </c>
      <c r="L35" s="26">
        <v>5.0310327039999985</v>
      </c>
      <c r="M35" s="26">
        <v>3.814257309000002</v>
      </c>
      <c r="N35" s="26">
        <v>3.4526193490000021</v>
      </c>
      <c r="O35" s="27">
        <f t="shared" si="3"/>
        <v>68.626454092714312</v>
      </c>
      <c r="P35" s="89">
        <v>0.36163796000000004</v>
      </c>
      <c r="Q35" s="42">
        <v>1.2167753950000002</v>
      </c>
      <c r="T35"/>
      <c r="U35"/>
      <c r="V35"/>
      <c r="W35"/>
      <c r="X35"/>
      <c r="Y35"/>
      <c r="Z35"/>
      <c r="AA35"/>
      <c r="AB35"/>
      <c r="AC35"/>
      <c r="AF35" s="31"/>
    </row>
    <row r="36" spans="2:32" ht="16.5">
      <c r="B36" s="9"/>
      <c r="C36" s="62"/>
      <c r="D36" s="62"/>
      <c r="E36" s="63" t="s">
        <v>9</v>
      </c>
      <c r="F36" s="26">
        <v>4.2058510949999972</v>
      </c>
      <c r="G36" s="26">
        <v>2.9206674509999995</v>
      </c>
      <c r="H36" s="26">
        <v>2.7065013529999993</v>
      </c>
      <c r="I36" s="27">
        <f t="shared" si="1"/>
        <v>64.350860072472472</v>
      </c>
      <c r="J36" s="27">
        <v>0.214166098</v>
      </c>
      <c r="K36" s="26">
        <v>1.2851836439999997</v>
      </c>
      <c r="L36" s="26">
        <v>4.0263928470000003</v>
      </c>
      <c r="M36" s="26">
        <v>3.38742192</v>
      </c>
      <c r="N36" s="26">
        <v>3.38742192</v>
      </c>
      <c r="O36" s="27">
        <f t="shared" si="3"/>
        <v>84.130437558369721</v>
      </c>
      <c r="P36" s="89" t="s">
        <v>294</v>
      </c>
      <c r="Q36" s="42">
        <v>0.63897092700000013</v>
      </c>
      <c r="T36"/>
      <c r="U36"/>
      <c r="V36"/>
      <c r="W36"/>
      <c r="X36"/>
      <c r="Y36"/>
      <c r="Z36"/>
      <c r="AA36"/>
      <c r="AB36"/>
      <c r="AC36"/>
      <c r="AF36" s="32"/>
    </row>
    <row r="37" spans="2:32" ht="16.5">
      <c r="B37" s="9"/>
      <c r="C37" s="62"/>
      <c r="D37" s="62"/>
      <c r="E37" s="63" t="s">
        <v>22</v>
      </c>
      <c r="F37" s="26">
        <v>2.8590388760000005</v>
      </c>
      <c r="G37" s="26">
        <v>2.1966522960000008</v>
      </c>
      <c r="H37" s="26">
        <v>2.0121311550000009</v>
      </c>
      <c r="I37" s="27">
        <f t="shared" si="1"/>
        <v>70.377887194563655</v>
      </c>
      <c r="J37" s="27">
        <v>0.184521141</v>
      </c>
      <c r="K37" s="26">
        <v>0.66238657999999984</v>
      </c>
      <c r="L37" s="26">
        <v>2.7508723400000021</v>
      </c>
      <c r="M37" s="26">
        <v>2.1899854110000012</v>
      </c>
      <c r="N37" s="26">
        <v>2.1899854110000012</v>
      </c>
      <c r="O37" s="27">
        <f t="shared" si="3"/>
        <v>79.610579493485318</v>
      </c>
      <c r="P37" s="89" t="s">
        <v>294</v>
      </c>
      <c r="Q37" s="42">
        <v>0.56088692900000003</v>
      </c>
      <c r="T37"/>
      <c r="U37"/>
      <c r="V37"/>
      <c r="W37"/>
      <c r="X37"/>
      <c r="Y37"/>
      <c r="Z37"/>
      <c r="AA37"/>
      <c r="AB37"/>
      <c r="AC37"/>
      <c r="AF37" s="32"/>
    </row>
    <row r="38" spans="2:32" ht="16.5">
      <c r="B38" s="9"/>
      <c r="C38" s="62"/>
      <c r="D38" s="62"/>
      <c r="E38" s="63" t="s">
        <v>7</v>
      </c>
      <c r="F38" s="26">
        <v>11.804810942000019</v>
      </c>
      <c r="G38" s="26">
        <v>7.5368406049999983</v>
      </c>
      <c r="H38" s="26">
        <v>7.4015409459999981</v>
      </c>
      <c r="I38" s="27">
        <f t="shared" si="1"/>
        <v>62.699360306282038</v>
      </c>
      <c r="J38" s="27">
        <v>0.13529965899999999</v>
      </c>
      <c r="K38" s="26">
        <v>4.2679703370000013</v>
      </c>
      <c r="L38" s="26">
        <v>11.596417517999983</v>
      </c>
      <c r="M38" s="26">
        <v>8.6180034269999979</v>
      </c>
      <c r="N38" s="26">
        <v>8.1079499289999983</v>
      </c>
      <c r="O38" s="27">
        <f t="shared" si="3"/>
        <v>69.917713090399019</v>
      </c>
      <c r="P38" s="89">
        <v>0.51005349800000011</v>
      </c>
      <c r="Q38" s="42">
        <v>2.9784140910000012</v>
      </c>
      <c r="T38"/>
      <c r="U38"/>
      <c r="V38"/>
      <c r="W38"/>
      <c r="X38"/>
      <c r="Y38"/>
      <c r="Z38"/>
      <c r="AA38"/>
      <c r="AB38"/>
      <c r="AC38"/>
      <c r="AF38" s="33"/>
    </row>
    <row r="39" spans="2:32" ht="16.5">
      <c r="B39" s="9"/>
      <c r="C39" s="62"/>
      <c r="D39" s="62"/>
      <c r="E39" s="63" t="s">
        <v>17</v>
      </c>
      <c r="F39" s="26">
        <v>7.579538807999997</v>
      </c>
      <c r="G39" s="26">
        <v>5.2986033219999964</v>
      </c>
      <c r="H39" s="26">
        <v>4.9250087169999963</v>
      </c>
      <c r="I39" s="27">
        <f t="shared" si="1"/>
        <v>64.977683230565205</v>
      </c>
      <c r="J39" s="27">
        <v>0.37359460500000002</v>
      </c>
      <c r="K39" s="26">
        <v>2.2809354859999997</v>
      </c>
      <c r="L39" s="26">
        <v>7.3378728399999966</v>
      </c>
      <c r="M39" s="26">
        <v>5.4153751270000026</v>
      </c>
      <c r="N39" s="26">
        <v>5.197247928000003</v>
      </c>
      <c r="O39" s="27">
        <f t="shared" si="3"/>
        <v>70.827718622608415</v>
      </c>
      <c r="P39" s="89">
        <v>0.21812719899999999</v>
      </c>
      <c r="Q39" s="42">
        <v>1.9224977129999992</v>
      </c>
      <c r="T39"/>
      <c r="U39"/>
      <c r="V39"/>
      <c r="W39"/>
      <c r="X39"/>
      <c r="Y39"/>
      <c r="Z39"/>
      <c r="AA39"/>
      <c r="AB39"/>
      <c r="AC39"/>
      <c r="AF39" s="32"/>
    </row>
    <row r="40" spans="2:32" ht="16.5">
      <c r="B40" s="9"/>
      <c r="C40" s="62"/>
      <c r="D40" s="64"/>
      <c r="E40" s="65" t="s">
        <v>13</v>
      </c>
      <c r="F40" s="28">
        <v>5.5426205699999995</v>
      </c>
      <c r="G40" s="28">
        <v>4.0040491290000002</v>
      </c>
      <c r="H40" s="28">
        <v>3.9241993170000002</v>
      </c>
      <c r="I40" s="28">
        <f t="shared" si="1"/>
        <v>70.800432168135956</v>
      </c>
      <c r="J40" s="29">
        <v>7.9849812000000006E-2</v>
      </c>
      <c r="K40" s="28">
        <v>1.5385714409999995</v>
      </c>
      <c r="L40" s="28">
        <v>5.4384203500000021</v>
      </c>
      <c r="M40" s="28">
        <v>4.1788685760000037</v>
      </c>
      <c r="N40" s="28">
        <v>4.1788685760000037</v>
      </c>
      <c r="O40" s="90">
        <f t="shared" si="3"/>
        <v>76.839749542346468</v>
      </c>
      <c r="P40" s="90" t="s">
        <v>294</v>
      </c>
      <c r="Q40" s="43">
        <v>1.259551774</v>
      </c>
      <c r="T40"/>
      <c r="U40"/>
      <c r="V40"/>
      <c r="W40"/>
      <c r="X40"/>
      <c r="Y40"/>
      <c r="Z40"/>
      <c r="AA40"/>
      <c r="AB40"/>
      <c r="AC40"/>
      <c r="AF40" s="32"/>
    </row>
    <row r="41" spans="2:32" ht="16.5">
      <c r="B41" s="9"/>
      <c r="C41" s="62"/>
      <c r="D41" s="62" t="s">
        <v>20</v>
      </c>
      <c r="E41" s="63" t="s">
        <v>16</v>
      </c>
      <c r="F41" s="26">
        <v>107.88882167600022</v>
      </c>
      <c r="G41" s="26">
        <v>60.749058322999964</v>
      </c>
      <c r="H41" s="26">
        <v>58.92278845499996</v>
      </c>
      <c r="I41" s="27">
        <f t="shared" si="1"/>
        <v>54.614359059319753</v>
      </c>
      <c r="J41" s="27">
        <v>1.8262698679999998</v>
      </c>
      <c r="K41" s="26">
        <v>47.139763353000077</v>
      </c>
      <c r="L41" s="26">
        <v>107.75176575099991</v>
      </c>
      <c r="M41" s="26">
        <v>63.228814477999926</v>
      </c>
      <c r="N41" s="26">
        <v>60.581864957999926</v>
      </c>
      <c r="O41" s="27">
        <f t="shared" si="3"/>
        <v>56.22354727624289</v>
      </c>
      <c r="P41" s="89">
        <v>2.6469495200000002</v>
      </c>
      <c r="Q41" s="42">
        <v>44.522951272999954</v>
      </c>
      <c r="T41"/>
      <c r="U41" s="147"/>
      <c r="V41"/>
      <c r="W41"/>
      <c r="X41"/>
      <c r="Y41"/>
      <c r="Z41"/>
      <c r="AA41"/>
      <c r="AB41"/>
      <c r="AC41"/>
      <c r="AF41" s="32"/>
    </row>
    <row r="42" spans="2:32" ht="16.5">
      <c r="B42" s="9"/>
      <c r="C42" s="62"/>
      <c r="D42" s="62"/>
      <c r="E42" s="63" t="s">
        <v>19</v>
      </c>
      <c r="F42" s="26">
        <v>12.822390010999978</v>
      </c>
      <c r="G42" s="26">
        <v>6.286268839000007</v>
      </c>
      <c r="H42" s="26">
        <v>5.9500742750000066</v>
      </c>
      <c r="I42" s="27">
        <f t="shared" si="1"/>
        <v>46.403784863006045</v>
      </c>
      <c r="J42" s="27">
        <v>0.33619456400000003</v>
      </c>
      <c r="K42" s="26">
        <v>6.5361211720000005</v>
      </c>
      <c r="L42" s="26">
        <v>11.835782880000007</v>
      </c>
      <c r="M42" s="26">
        <v>6.9613584580000021</v>
      </c>
      <c r="N42" s="26">
        <v>6.5859536270000021</v>
      </c>
      <c r="O42" s="27">
        <f t="shared" si="3"/>
        <v>55.644427527720907</v>
      </c>
      <c r="P42" s="89">
        <v>0.37540483099999999</v>
      </c>
      <c r="Q42" s="42">
        <v>4.8744244219999988</v>
      </c>
      <c r="T42"/>
      <c r="U42"/>
      <c r="V42"/>
      <c r="W42"/>
      <c r="X42"/>
      <c r="Y42"/>
      <c r="Z42"/>
      <c r="AA42"/>
      <c r="AB42"/>
      <c r="AC42"/>
      <c r="AF42" s="32"/>
    </row>
    <row r="43" spans="2:32" ht="16.5">
      <c r="B43" s="9"/>
      <c r="C43" s="62"/>
      <c r="D43" s="62"/>
      <c r="E43" s="63" t="s">
        <v>10</v>
      </c>
      <c r="F43" s="26">
        <v>7.9609264569999914</v>
      </c>
      <c r="G43" s="26">
        <v>4.5240412410000017</v>
      </c>
      <c r="H43" s="26">
        <v>4.3418147700000018</v>
      </c>
      <c r="I43" s="27">
        <f t="shared" si="1"/>
        <v>54.53906393246821</v>
      </c>
      <c r="J43" s="27">
        <v>0.182226471</v>
      </c>
      <c r="K43" s="26">
        <v>3.4368852160000016</v>
      </c>
      <c r="L43" s="26">
        <v>7.7278855610000106</v>
      </c>
      <c r="M43" s="26">
        <v>4.5636333760000003</v>
      </c>
      <c r="N43" s="26">
        <v>4.4193944869999999</v>
      </c>
      <c r="O43" s="27">
        <f t="shared" si="3"/>
        <v>57.187628519024258</v>
      </c>
      <c r="P43" s="89">
        <v>0.14423888900000001</v>
      </c>
      <c r="Q43" s="42">
        <v>3.1642521849999983</v>
      </c>
      <c r="T43"/>
      <c r="U43"/>
      <c r="V43"/>
      <c r="W43"/>
      <c r="X43"/>
      <c r="Y43"/>
      <c r="Z43"/>
      <c r="AA43"/>
      <c r="AB43"/>
      <c r="AC43"/>
      <c r="AF43" s="32"/>
    </row>
    <row r="44" spans="2:32" ht="16.5">
      <c r="B44" s="9"/>
      <c r="C44" s="62"/>
      <c r="D44" s="62"/>
      <c r="E44" s="63" t="s">
        <v>26</v>
      </c>
      <c r="F44" s="26">
        <v>49.603427910000136</v>
      </c>
      <c r="G44" s="26">
        <v>25.059930447999982</v>
      </c>
      <c r="H44" s="26">
        <v>24.322417566999984</v>
      </c>
      <c r="I44" s="27">
        <f t="shared" si="1"/>
        <v>49.033743416141093</v>
      </c>
      <c r="J44" s="27">
        <v>0.73751288100000001</v>
      </c>
      <c r="K44" s="26">
        <v>24.543497461999998</v>
      </c>
      <c r="L44" s="26">
        <v>49.574456559999902</v>
      </c>
      <c r="M44" s="26">
        <v>26.608513833999947</v>
      </c>
      <c r="N44" s="26">
        <v>25.349071102999947</v>
      </c>
      <c r="O44" s="27">
        <f>N44/L44*100</f>
        <v>51.133331279829562</v>
      </c>
      <c r="P44" s="89">
        <v>1.2594427309999998</v>
      </c>
      <c r="Q44" s="42">
        <v>22.96594272599998</v>
      </c>
      <c r="T44"/>
      <c r="U44"/>
      <c r="V44"/>
      <c r="W44"/>
      <c r="X44"/>
      <c r="Y44"/>
      <c r="Z44"/>
      <c r="AA44"/>
      <c r="AB44"/>
      <c r="AC44"/>
      <c r="AF44" s="32"/>
    </row>
    <row r="45" spans="2:32" ht="16.5">
      <c r="B45" s="9"/>
      <c r="C45" s="62"/>
      <c r="D45" s="62"/>
      <c r="E45" s="63" t="s">
        <v>28</v>
      </c>
      <c r="F45" s="26">
        <v>18.41174250400001</v>
      </c>
      <c r="G45" s="26">
        <v>8.0771625360000119</v>
      </c>
      <c r="H45" s="26">
        <v>8.0771625360000119</v>
      </c>
      <c r="I45" s="27">
        <f t="shared" si="1"/>
        <v>43.869625779554667</v>
      </c>
      <c r="J45" s="27" t="s">
        <v>294</v>
      </c>
      <c r="K45" s="26">
        <v>10.334579968000005</v>
      </c>
      <c r="L45" s="26">
        <v>18.090438102999979</v>
      </c>
      <c r="M45" s="26">
        <v>9.142993090000008</v>
      </c>
      <c r="N45" s="26">
        <v>8.6860210870000074</v>
      </c>
      <c r="O45" s="27">
        <f t="shared" si="3"/>
        <v>48.014431920029537</v>
      </c>
      <c r="P45" s="89">
        <v>0.45697200300000002</v>
      </c>
      <c r="Q45" s="42">
        <v>8.9474450130000065</v>
      </c>
      <c r="T45"/>
      <c r="U45"/>
      <c r="V45"/>
      <c r="W45"/>
      <c r="X45"/>
      <c r="Y45"/>
      <c r="Z45"/>
      <c r="AA45"/>
      <c r="AB45"/>
      <c r="AC45"/>
      <c r="AF45" s="32"/>
    </row>
    <row r="46" spans="2:32" ht="16.5">
      <c r="B46" s="9"/>
      <c r="C46" s="62"/>
      <c r="D46" s="62"/>
      <c r="E46" s="63" t="s">
        <v>18</v>
      </c>
      <c r="F46" s="26">
        <v>11.55199423999998</v>
      </c>
      <c r="G46" s="26">
        <v>7.2083897959999934</v>
      </c>
      <c r="H46" s="26">
        <v>6.891428984999993</v>
      </c>
      <c r="I46" s="27">
        <f t="shared" si="1"/>
        <v>59.655751568311075</v>
      </c>
      <c r="J46" s="27">
        <v>0.31696081100000006</v>
      </c>
      <c r="K46" s="26">
        <v>4.3436044440000021</v>
      </c>
      <c r="L46" s="26">
        <v>10.944128802000002</v>
      </c>
      <c r="M46" s="26">
        <v>6.2619977469999979</v>
      </c>
      <c r="N46" s="26">
        <v>5.9917160519999983</v>
      </c>
      <c r="O46" s="27">
        <f t="shared" si="3"/>
        <v>54.74822309204761</v>
      </c>
      <c r="P46" s="89">
        <v>0.27028169500000004</v>
      </c>
      <c r="Q46" s="42">
        <v>4.6821310550000037</v>
      </c>
      <c r="T46"/>
      <c r="U46"/>
      <c r="V46"/>
      <c r="W46"/>
      <c r="X46"/>
      <c r="Y46"/>
      <c r="Z46"/>
      <c r="AA46"/>
      <c r="AB46"/>
      <c r="AC46"/>
      <c r="AF46" s="32"/>
    </row>
    <row r="47" spans="2:32" ht="16.5">
      <c r="B47" s="9"/>
      <c r="C47" s="62"/>
      <c r="D47" s="62"/>
      <c r="E47" s="63" t="s">
        <v>25</v>
      </c>
      <c r="F47" s="26">
        <v>4.1111335920000105</v>
      </c>
      <c r="G47" s="26">
        <v>1.9803980409999999</v>
      </c>
      <c r="H47" s="26">
        <v>1.908166917</v>
      </c>
      <c r="I47" s="27">
        <f t="shared" si="1"/>
        <v>46.414617143874004</v>
      </c>
      <c r="J47" s="27">
        <v>7.2231124000000008E-2</v>
      </c>
      <c r="K47" s="26">
        <v>2.130735550999999</v>
      </c>
      <c r="L47" s="26">
        <v>3.9861982269999894</v>
      </c>
      <c r="M47" s="26">
        <v>1.9479375070000002</v>
      </c>
      <c r="N47" s="26">
        <v>1.7983546100000001</v>
      </c>
      <c r="O47" s="27">
        <f t="shared" si="3"/>
        <v>45.114530376815729</v>
      </c>
      <c r="P47" s="89">
        <v>0.14958289699999999</v>
      </c>
      <c r="Q47" s="42">
        <v>2.0382607199999994</v>
      </c>
      <c r="T47"/>
      <c r="U47"/>
      <c r="V47"/>
      <c r="W47"/>
      <c r="X47"/>
      <c r="Y47"/>
      <c r="Z47"/>
      <c r="AA47"/>
      <c r="AB47"/>
      <c r="AC47"/>
    </row>
    <row r="48" spans="2:32" ht="16.5">
      <c r="B48" s="9"/>
      <c r="C48" s="62"/>
      <c r="D48" s="62"/>
      <c r="E48" s="63" t="s">
        <v>24</v>
      </c>
      <c r="F48" s="26">
        <v>17.454633805999986</v>
      </c>
      <c r="G48" s="26">
        <v>9.9266907369999942</v>
      </c>
      <c r="H48" s="26">
        <v>8.9163914659999932</v>
      </c>
      <c r="I48" s="27">
        <f t="shared" si="1"/>
        <v>51.083234200737039</v>
      </c>
      <c r="J48" s="27">
        <v>1.0102992710000001</v>
      </c>
      <c r="K48" s="26">
        <v>7.5279430689999964</v>
      </c>
      <c r="L48" s="26">
        <v>16.930195310000048</v>
      </c>
      <c r="M48" s="26">
        <v>9.3829798170000025</v>
      </c>
      <c r="N48" s="26">
        <v>8.4398654830000037</v>
      </c>
      <c r="O48" s="27">
        <f t="shared" si="3"/>
        <v>49.850963491335996</v>
      </c>
      <c r="P48" s="89">
        <v>0.943114334</v>
      </c>
      <c r="Q48" s="42">
        <v>7.5472154929999959</v>
      </c>
      <c r="T48"/>
      <c r="U48"/>
      <c r="V48"/>
      <c r="W48"/>
      <c r="X48"/>
      <c r="Y48"/>
      <c r="Z48"/>
      <c r="AA48"/>
      <c r="AB48"/>
      <c r="AC48"/>
    </row>
    <row r="49" spans="2:29" ht="16.5">
      <c r="B49" s="9"/>
      <c r="C49" s="62"/>
      <c r="D49" s="62"/>
      <c r="E49" s="63" t="s">
        <v>14</v>
      </c>
      <c r="F49" s="26">
        <v>5.1446979480000028</v>
      </c>
      <c r="G49" s="26">
        <v>3.2616345679999985</v>
      </c>
      <c r="H49" s="26">
        <v>3.2183302199999986</v>
      </c>
      <c r="I49" s="27">
        <f t="shared" si="1"/>
        <v>62.55625213626238</v>
      </c>
      <c r="J49" s="27">
        <v>4.3304347999999999E-2</v>
      </c>
      <c r="K49" s="26">
        <v>1.8830633800000001</v>
      </c>
      <c r="L49" s="26">
        <v>4.8529078179999985</v>
      </c>
      <c r="M49" s="26">
        <v>2.5604898369999991</v>
      </c>
      <c r="N49" s="26">
        <v>2.4139762189999994</v>
      </c>
      <c r="O49" s="27">
        <f t="shared" si="3"/>
        <v>49.742882196242867</v>
      </c>
      <c r="P49" s="89">
        <v>0.14651361800000001</v>
      </c>
      <c r="Q49" s="42">
        <v>2.2924179809999994</v>
      </c>
      <c r="T49"/>
      <c r="U49"/>
      <c r="V49"/>
      <c r="W49"/>
      <c r="X49"/>
      <c r="Y49"/>
      <c r="Z49"/>
      <c r="AA49"/>
      <c r="AB49"/>
      <c r="AC49"/>
    </row>
    <row r="50" spans="2:29" ht="16.5">
      <c r="B50" s="9"/>
      <c r="C50" s="63"/>
      <c r="D50" s="62"/>
      <c r="E50" s="63" t="s">
        <v>11</v>
      </c>
      <c r="F50" s="26">
        <v>4.4353076920000021</v>
      </c>
      <c r="G50" s="26">
        <v>2.694125000000001</v>
      </c>
      <c r="H50" s="26">
        <v>2.4482250000000008</v>
      </c>
      <c r="I50" s="27">
        <f t="shared" si="1"/>
        <v>55.198537959742509</v>
      </c>
      <c r="J50" s="27">
        <v>0.24590000000000001</v>
      </c>
      <c r="K50" s="26">
        <v>1.7411826920000002</v>
      </c>
      <c r="L50" s="26">
        <v>4.245068966999999</v>
      </c>
      <c r="M50" s="26">
        <v>2.541428571</v>
      </c>
      <c r="N50" s="26">
        <v>2.4739910709999999</v>
      </c>
      <c r="O50" s="27">
        <f t="shared" si="3"/>
        <v>58.279172617267882</v>
      </c>
      <c r="P50" s="89">
        <v>6.7437499999999997E-2</v>
      </c>
      <c r="Q50" s="42">
        <v>1.7036403959999993</v>
      </c>
      <c r="T50"/>
      <c r="U50"/>
      <c r="V50"/>
      <c r="W50"/>
      <c r="X50"/>
      <c r="Y50"/>
      <c r="Z50"/>
      <c r="AA50"/>
      <c r="AB50"/>
      <c r="AC50"/>
    </row>
    <row r="51" spans="2:29" ht="16.5">
      <c r="B51" s="9"/>
      <c r="C51" s="63"/>
      <c r="D51" s="62"/>
      <c r="E51" s="63" t="s">
        <v>9</v>
      </c>
      <c r="F51" s="26">
        <v>2.8150454819999995</v>
      </c>
      <c r="G51" s="26">
        <v>1.6003570140000001</v>
      </c>
      <c r="H51" s="26">
        <v>1.6003570140000001</v>
      </c>
      <c r="I51" s="27">
        <f t="shared" si="1"/>
        <v>56.850129926248925</v>
      </c>
      <c r="J51" s="27" t="s">
        <v>294</v>
      </c>
      <c r="K51" s="26">
        <v>1.2146884680000001</v>
      </c>
      <c r="L51" s="26">
        <v>2.8048573160000014</v>
      </c>
      <c r="M51" s="26">
        <v>1.5726532799999999</v>
      </c>
      <c r="N51" s="26">
        <v>1.5335699469999999</v>
      </c>
      <c r="O51" s="27">
        <f t="shared" si="3"/>
        <v>54.675506602489833</v>
      </c>
      <c r="P51" s="89">
        <v>3.9083333000000005E-2</v>
      </c>
      <c r="Q51" s="42">
        <v>1.2322040360000006</v>
      </c>
      <c r="T51"/>
      <c r="U51"/>
      <c r="V51"/>
      <c r="W51"/>
      <c r="X51"/>
      <c r="Y51"/>
      <c r="Z51"/>
      <c r="AA51"/>
      <c r="AB51"/>
      <c r="AC51"/>
    </row>
    <row r="52" spans="2:29" ht="16.5">
      <c r="B52" s="9"/>
      <c r="C52" s="63"/>
      <c r="D52" s="62"/>
      <c r="E52" s="63" t="s">
        <v>22</v>
      </c>
      <c r="F52" s="26">
        <v>2.0631649790000002</v>
      </c>
      <c r="G52" s="26">
        <v>1.313459172</v>
      </c>
      <c r="H52" s="26">
        <v>1.313459172</v>
      </c>
      <c r="I52" s="27">
        <f t="shared" si="1"/>
        <v>63.662343310840001</v>
      </c>
      <c r="J52" s="27" t="s">
        <v>294</v>
      </c>
      <c r="K52" s="26">
        <v>0.74970580699999989</v>
      </c>
      <c r="L52" s="26">
        <v>2.0424181239999997</v>
      </c>
      <c r="M52" s="26">
        <v>1.378522389</v>
      </c>
      <c r="N52" s="26">
        <v>1.378522389</v>
      </c>
      <c r="O52" s="27">
        <f t="shared" si="3"/>
        <v>67.494621830921446</v>
      </c>
      <c r="P52" s="89" t="s">
        <v>294</v>
      </c>
      <c r="Q52" s="42">
        <v>0.66389573499999999</v>
      </c>
      <c r="T52"/>
      <c r="U52"/>
      <c r="V52"/>
      <c r="W52"/>
      <c r="X52"/>
      <c r="Y52"/>
      <c r="Z52"/>
      <c r="AA52"/>
      <c r="AB52"/>
      <c r="AC52"/>
    </row>
    <row r="53" spans="2:29" ht="16.5">
      <c r="B53" s="9"/>
      <c r="C53" s="63"/>
      <c r="D53" s="62"/>
      <c r="E53" s="63" t="s">
        <v>7</v>
      </c>
      <c r="F53" s="26">
        <v>10.592168462999993</v>
      </c>
      <c r="G53" s="26">
        <v>5.9477821280000018</v>
      </c>
      <c r="H53" s="26">
        <v>5.6474552480000018</v>
      </c>
      <c r="I53" s="27">
        <f t="shared" si="1"/>
        <v>53.317271791204945</v>
      </c>
      <c r="J53" s="27">
        <v>0.30032688000000002</v>
      </c>
      <c r="K53" s="26">
        <v>4.6443863350000001</v>
      </c>
      <c r="L53" s="26">
        <v>10.159143915000007</v>
      </c>
      <c r="M53" s="26">
        <v>6.222305719000004</v>
      </c>
      <c r="N53" s="26">
        <v>5.7529265790000039</v>
      </c>
      <c r="O53" s="27">
        <f t="shared" si="3"/>
        <v>56.628064600067241</v>
      </c>
      <c r="P53" s="89">
        <v>0.46937914000000003</v>
      </c>
      <c r="Q53" s="42">
        <v>3.9368381960000001</v>
      </c>
      <c r="T53"/>
      <c r="U53"/>
      <c r="V53"/>
      <c r="W53"/>
      <c r="X53"/>
      <c r="Y53"/>
      <c r="Z53"/>
      <c r="AA53"/>
      <c r="AB53"/>
      <c r="AC53"/>
    </row>
    <row r="54" spans="2:29" ht="16.5">
      <c r="B54" s="9"/>
      <c r="C54" s="63"/>
      <c r="D54" s="62"/>
      <c r="E54" s="63" t="s">
        <v>17</v>
      </c>
      <c r="F54" s="26">
        <v>5.903272120999997</v>
      </c>
      <c r="G54" s="26">
        <v>3.4147386339999999</v>
      </c>
      <c r="H54" s="26">
        <v>3.1663441359999998</v>
      </c>
      <c r="I54" s="27">
        <f t="shared" si="1"/>
        <v>53.637102798229641</v>
      </c>
      <c r="J54" s="27">
        <v>0.24839449799999999</v>
      </c>
      <c r="K54" s="26">
        <v>2.4885334870000002</v>
      </c>
      <c r="L54" s="26">
        <v>5.7280502229999968</v>
      </c>
      <c r="M54" s="26">
        <v>3.3990359510000006</v>
      </c>
      <c r="N54" s="26">
        <v>3.203712586</v>
      </c>
      <c r="O54" s="27">
        <f t="shared" si="3"/>
        <v>55.930246092047952</v>
      </c>
      <c r="P54" s="89">
        <v>0.195323365</v>
      </c>
      <c r="Q54" s="42">
        <v>2.3290142720000002</v>
      </c>
      <c r="T54"/>
      <c r="U54"/>
      <c r="V54"/>
      <c r="W54"/>
      <c r="X54"/>
      <c r="Y54"/>
      <c r="Z54"/>
      <c r="AA54"/>
      <c r="AB54"/>
      <c r="AC54"/>
    </row>
    <row r="55" spans="2:29" ht="12.75" thickBot="1">
      <c r="B55" s="104"/>
      <c r="C55" s="121"/>
      <c r="D55" s="106"/>
      <c r="E55" s="121" t="s">
        <v>13</v>
      </c>
      <c r="F55" s="122">
        <v>3.8969473670000028</v>
      </c>
      <c r="G55" s="122">
        <v>2.234497776</v>
      </c>
      <c r="H55" s="122">
        <v>2.234497776</v>
      </c>
      <c r="I55" s="122">
        <f t="shared" si="1"/>
        <v>57.339696063695854</v>
      </c>
      <c r="J55" s="122" t="s">
        <v>294</v>
      </c>
      <c r="K55" s="122">
        <v>1.6624495910000001</v>
      </c>
      <c r="L55" s="122">
        <v>3.7729999900000006</v>
      </c>
      <c r="M55" s="122">
        <v>2.3859715620000008</v>
      </c>
      <c r="N55" s="122">
        <v>2.3859715620000008</v>
      </c>
      <c r="O55" s="123">
        <f t="shared" si="3"/>
        <v>63.238048458091846</v>
      </c>
      <c r="P55" s="123" t="s">
        <v>294</v>
      </c>
      <c r="Q55" s="124">
        <v>1.3870284280000003</v>
      </c>
    </row>
    <row r="56" spans="2:29">
      <c r="B56" s="49" t="s">
        <v>287</v>
      </c>
      <c r="C56" s="9"/>
      <c r="D56" s="9"/>
      <c r="E56" s="9"/>
      <c r="L56" s="17"/>
      <c r="M56" s="17"/>
      <c r="N56" s="17"/>
      <c r="O56" s="18"/>
      <c r="P56" s="18"/>
      <c r="Q56" s="17"/>
    </row>
    <row r="57" spans="2:29">
      <c r="B57" s="49" t="s">
        <v>161</v>
      </c>
      <c r="C57" s="9"/>
      <c r="D57" s="9"/>
      <c r="E57" s="9"/>
      <c r="L57" s="17"/>
      <c r="M57" s="17"/>
      <c r="N57" s="17"/>
      <c r="O57" s="18"/>
      <c r="P57" s="18"/>
      <c r="Q57" s="17"/>
    </row>
    <row r="58" spans="2:29">
      <c r="B58" s="52" t="s">
        <v>162</v>
      </c>
      <c r="C58" s="9"/>
      <c r="D58" s="9"/>
      <c r="E58" s="9"/>
      <c r="L58" s="17"/>
      <c r="M58" s="17"/>
      <c r="N58" s="17"/>
      <c r="O58" s="18"/>
      <c r="P58" s="18"/>
      <c r="Q58" s="17"/>
    </row>
    <row r="59" spans="2:29">
      <c r="B59" s="52" t="s">
        <v>163</v>
      </c>
      <c r="C59" s="9"/>
      <c r="D59" s="9"/>
      <c r="E59" s="9"/>
      <c r="L59" s="17"/>
      <c r="M59" s="17"/>
      <c r="N59" s="17"/>
      <c r="O59" s="18"/>
      <c r="P59" s="18"/>
      <c r="Q59" s="17"/>
    </row>
    <row r="60" spans="2:29">
      <c r="B60" s="52" t="s">
        <v>254</v>
      </c>
      <c r="C60" s="9"/>
      <c r="D60" s="9"/>
      <c r="E60" s="9"/>
      <c r="L60" s="17"/>
      <c r="M60" s="17"/>
      <c r="N60" s="17"/>
      <c r="O60" s="18"/>
      <c r="P60" s="18"/>
      <c r="Q60" s="17"/>
    </row>
    <row r="61" spans="2:29">
      <c r="B61" s="12"/>
      <c r="C61" s="12"/>
      <c r="D61" s="12"/>
      <c r="E61" s="12"/>
      <c r="F61" s="44"/>
      <c r="G61" s="44"/>
      <c r="H61" s="44"/>
      <c r="I61" s="44"/>
      <c r="J61" s="44"/>
      <c r="K61" s="44"/>
      <c r="L61" s="22"/>
      <c r="M61" s="22"/>
      <c r="N61" s="22"/>
      <c r="O61" s="46"/>
      <c r="P61" s="46"/>
      <c r="Q61" s="22"/>
    </row>
    <row r="62" spans="2:29">
      <c r="B62" s="250" t="s">
        <v>251</v>
      </c>
      <c r="C62" s="250"/>
      <c r="D62" s="250"/>
      <c r="E62" s="250"/>
      <c r="F62" s="250"/>
      <c r="G62" s="250"/>
      <c r="H62" s="250"/>
      <c r="I62" s="250"/>
      <c r="J62" s="250"/>
      <c r="K62" s="250"/>
      <c r="L62" s="250"/>
      <c r="M62" s="250"/>
      <c r="N62" s="250"/>
      <c r="O62" s="250"/>
      <c r="P62" s="250"/>
      <c r="Q62" s="250"/>
    </row>
    <row r="63" spans="2:29" ht="16.5" customHeight="1">
      <c r="B63" s="251"/>
      <c r="C63" s="251"/>
      <c r="D63" s="251"/>
      <c r="E63" s="251"/>
      <c r="F63" s="251"/>
      <c r="G63" s="251"/>
      <c r="H63" s="251"/>
      <c r="I63" s="251"/>
      <c r="J63" s="251"/>
      <c r="K63" s="251"/>
      <c r="L63" s="251"/>
      <c r="M63" s="251"/>
      <c r="N63" s="251"/>
      <c r="O63" s="251"/>
      <c r="P63" s="251"/>
      <c r="Q63" s="251"/>
    </row>
  </sheetData>
  <mergeCells count="27">
    <mergeCell ref="AA8:AA10"/>
    <mergeCell ref="B62:Q63"/>
    <mergeCell ref="B7:E9"/>
    <mergeCell ref="F7:K7"/>
    <mergeCell ref="L7:Q7"/>
    <mergeCell ref="M8:M10"/>
    <mergeCell ref="Q8:Q10"/>
    <mergeCell ref="F8:F10"/>
    <mergeCell ref="G8:G10"/>
    <mergeCell ref="J9:J10"/>
    <mergeCell ref="P9:P10"/>
    <mergeCell ref="AE8:AE10"/>
    <mergeCell ref="H9:H10"/>
    <mergeCell ref="N9:N10"/>
    <mergeCell ref="T8:T10"/>
    <mergeCell ref="U8:U10"/>
    <mergeCell ref="Y8:Y10"/>
    <mergeCell ref="Z8:Z10"/>
    <mergeCell ref="S7:S10"/>
    <mergeCell ref="T7:Y7"/>
    <mergeCell ref="Z7:AE7"/>
    <mergeCell ref="K8:K10"/>
    <mergeCell ref="L8:L10"/>
    <mergeCell ref="V9:V10"/>
    <mergeCell ref="AB9:AB10"/>
    <mergeCell ref="X9:X10"/>
    <mergeCell ref="AD9:AD10"/>
  </mergeCells>
  <phoneticPr fontId="10" type="noConversion"/>
  <hyperlinks>
    <hyperlink ref="B1" location="목차!A1" display="#목차" xr:uid="{00000000-0004-0000-0100-000000000000}"/>
  </hyperlinks>
  <pageMargins left="0.23622047244094491" right="0.23622047244094491" top="0.74803149606299213" bottom="0.74803149606299213" header="0.31496062992125984" footer="0.31496062992125984"/>
  <pageSetup paperSize="9" scale="26" fitToWidth="0" fitToHeight="0" orientation="landscape" horizontalDpi="4294967295" r:id="rId1"/>
  <colBreaks count="1" manualBreakCount="1">
    <brk id="18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16"/>
  <sheetViews>
    <sheetView showGridLines="0" showZeros="0" zoomScale="90" zoomScaleNormal="90" zoomScaleSheetLayoutView="90" workbookViewId="0">
      <selection activeCell="I24" sqref="I24"/>
    </sheetView>
  </sheetViews>
  <sheetFormatPr defaultColWidth="9" defaultRowHeight="12"/>
  <cols>
    <col min="1" max="1" width="1.25" style="3" customWidth="1"/>
    <col min="2" max="2" width="2.75" style="3" customWidth="1"/>
    <col min="3" max="3" width="10.5" style="3" customWidth="1"/>
    <col min="4" max="5" width="8" style="3" customWidth="1"/>
    <col min="6" max="18" width="9" style="3" customWidth="1"/>
    <col min="19" max="19" width="1.25" style="3" customWidth="1"/>
    <col min="20" max="16384" width="9" style="3"/>
  </cols>
  <sheetData>
    <row r="1" spans="2:19" ht="16.5">
      <c r="B1" s="4" t="s">
        <v>23</v>
      </c>
    </row>
    <row r="2" spans="2:19" s="2" customFormat="1"/>
    <row r="3" spans="2:19" ht="14.25">
      <c r="B3" s="34" t="s">
        <v>175</v>
      </c>
    </row>
    <row r="4" spans="2:19" ht="16.5">
      <c r="B4" s="34" t="s">
        <v>303</v>
      </c>
    </row>
    <row r="5" spans="2:19" ht="12.75" thickBot="1">
      <c r="C5" s="7"/>
      <c r="D5" s="7"/>
      <c r="E5" s="7"/>
      <c r="F5" s="7"/>
      <c r="G5" s="7"/>
      <c r="H5" s="7"/>
      <c r="I5" s="7"/>
      <c r="J5" s="7"/>
      <c r="R5" s="8" t="s">
        <v>131</v>
      </c>
    </row>
    <row r="6" spans="2:19" ht="16.5" customHeight="1">
      <c r="B6" s="252" t="s">
        <v>29</v>
      </c>
      <c r="C6" s="252"/>
      <c r="D6" s="243"/>
      <c r="E6" s="246" t="s">
        <v>297</v>
      </c>
      <c r="F6" s="249"/>
      <c r="G6" s="249"/>
      <c r="H6" s="249"/>
      <c r="I6" s="249"/>
      <c r="J6" s="249"/>
      <c r="K6" s="249"/>
      <c r="L6" s="246" t="s">
        <v>234</v>
      </c>
      <c r="M6" s="249"/>
      <c r="N6" s="249"/>
      <c r="O6" s="249"/>
      <c r="P6" s="249"/>
      <c r="Q6" s="249"/>
      <c r="R6" s="249"/>
    </row>
    <row r="7" spans="2:19" ht="16.5" customHeight="1">
      <c r="B7" s="253"/>
      <c r="C7" s="253"/>
      <c r="D7" s="244"/>
      <c r="E7" s="259" t="s">
        <v>228</v>
      </c>
      <c r="F7" s="116"/>
      <c r="G7" s="116"/>
      <c r="H7" s="116"/>
      <c r="I7" s="116"/>
      <c r="J7" s="116"/>
      <c r="K7" s="116"/>
      <c r="L7" s="259" t="s">
        <v>56</v>
      </c>
      <c r="M7" s="116"/>
      <c r="N7" s="116"/>
      <c r="O7" s="116"/>
      <c r="P7" s="116"/>
      <c r="Q7" s="116"/>
      <c r="R7" s="116"/>
    </row>
    <row r="8" spans="2:19" ht="54.75" customHeight="1" thickBot="1">
      <c r="B8" s="127"/>
      <c r="C8" s="111" t="s">
        <v>88</v>
      </c>
      <c r="D8" s="128" t="s">
        <v>15</v>
      </c>
      <c r="E8" s="260"/>
      <c r="F8" s="129" t="s">
        <v>185</v>
      </c>
      <c r="G8" s="129" t="s">
        <v>293</v>
      </c>
      <c r="H8" s="129" t="s">
        <v>79</v>
      </c>
      <c r="I8" s="129" t="s">
        <v>230</v>
      </c>
      <c r="J8" s="129" t="s">
        <v>232</v>
      </c>
      <c r="K8" s="130" t="s">
        <v>231</v>
      </c>
      <c r="L8" s="260"/>
      <c r="M8" s="129" t="s">
        <v>185</v>
      </c>
      <c r="N8" s="129" t="s">
        <v>78</v>
      </c>
      <c r="O8" s="129" t="s">
        <v>79</v>
      </c>
      <c r="P8" s="129" t="s">
        <v>230</v>
      </c>
      <c r="Q8" s="129" t="s">
        <v>232</v>
      </c>
      <c r="R8" s="130" t="s">
        <v>231</v>
      </c>
    </row>
    <row r="9" spans="2:19" ht="12.4" customHeight="1" thickTop="1">
      <c r="B9" s="131"/>
      <c r="C9" s="132" t="s">
        <v>86</v>
      </c>
      <c r="D9" s="133" t="s">
        <v>184</v>
      </c>
      <c r="E9" s="134">
        <v>100</v>
      </c>
      <c r="F9" s="134">
        <v>2.3041424646777671</v>
      </c>
      <c r="G9" s="134">
        <v>32.704477690393155</v>
      </c>
      <c r="H9" s="134">
        <v>4.9493222201292575</v>
      </c>
      <c r="I9" s="134">
        <v>18.369122690766222</v>
      </c>
      <c r="J9" s="134">
        <v>7.6463499671526076</v>
      </c>
      <c r="K9" s="135">
        <v>34.026584966881302</v>
      </c>
      <c r="L9" s="134">
        <v>100</v>
      </c>
      <c r="M9" s="134">
        <v>3.0336774501178452</v>
      </c>
      <c r="N9" s="134">
        <v>30.427379965271971</v>
      </c>
      <c r="O9" s="134">
        <v>5.1085835089784899</v>
      </c>
      <c r="P9" s="134">
        <v>17.867578333512725</v>
      </c>
      <c r="Q9" s="134">
        <v>7.7793981437526458</v>
      </c>
      <c r="R9" s="135">
        <v>35.783382598366707</v>
      </c>
    </row>
    <row r="10" spans="2:19">
      <c r="B10" s="9"/>
      <c r="C10" s="62" t="s">
        <v>235</v>
      </c>
      <c r="D10" s="62" t="s">
        <v>27</v>
      </c>
      <c r="E10" s="35">
        <v>100</v>
      </c>
      <c r="F10" s="35">
        <v>2.5303417959912333</v>
      </c>
      <c r="G10" s="35">
        <v>39.842899312415554</v>
      </c>
      <c r="H10" s="35">
        <v>7.0483009702774977</v>
      </c>
      <c r="I10" s="35">
        <v>16.889142845775932</v>
      </c>
      <c r="J10" s="35">
        <v>8.8893453549211241</v>
      </c>
      <c r="K10" s="36">
        <v>24.799969720618932</v>
      </c>
      <c r="L10" s="35">
        <v>100</v>
      </c>
      <c r="M10" s="35">
        <v>3.8051431679053325</v>
      </c>
      <c r="N10" s="35">
        <v>36.394722451784531</v>
      </c>
      <c r="O10" s="35">
        <v>7.1712133851632096</v>
      </c>
      <c r="P10" s="35">
        <v>15.266078177412359</v>
      </c>
      <c r="Q10" s="35">
        <v>9.1484422067147193</v>
      </c>
      <c r="R10" s="36">
        <v>28.214400611020157</v>
      </c>
    </row>
    <row r="11" spans="2:19" ht="12.75" thickBot="1">
      <c r="B11" s="104"/>
      <c r="C11" s="106"/>
      <c r="D11" s="106" t="s">
        <v>20</v>
      </c>
      <c r="E11" s="136">
        <v>100</v>
      </c>
      <c r="F11" s="136">
        <v>1.9628544423929775</v>
      </c>
      <c r="G11" s="136">
        <v>21.934075393143225</v>
      </c>
      <c r="H11" s="136">
        <v>1.7823972681577915</v>
      </c>
      <c r="I11" s="136">
        <v>20.602106278229094</v>
      </c>
      <c r="J11" s="136">
        <v>5.770926927051991</v>
      </c>
      <c r="K11" s="137">
        <v>47.947639691024854</v>
      </c>
      <c r="L11" s="136">
        <v>100</v>
      </c>
      <c r="M11" s="136">
        <v>1.8680848549731071</v>
      </c>
      <c r="N11" s="136">
        <v>21.41143790251963</v>
      </c>
      <c r="O11" s="136">
        <v>1.9921960211452587</v>
      </c>
      <c r="P11" s="136">
        <v>21.798134479176319</v>
      </c>
      <c r="Q11" s="136">
        <v>5.7109360132616578</v>
      </c>
      <c r="R11" s="137">
        <v>47.219210728924025</v>
      </c>
    </row>
    <row r="12" spans="2:19">
      <c r="B12" s="49" t="s">
        <v>287</v>
      </c>
    </row>
    <row r="13" spans="2:19">
      <c r="B13" s="49" t="s">
        <v>165</v>
      </c>
    </row>
    <row r="14" spans="2:19" ht="12" customHeight="1">
      <c r="B14" s="258" t="s">
        <v>178</v>
      </c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</row>
    <row r="15" spans="2:19">
      <c r="B15" s="258"/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</row>
    <row r="16" spans="2:19">
      <c r="B16" s="52" t="s">
        <v>252</v>
      </c>
    </row>
  </sheetData>
  <mergeCells count="6">
    <mergeCell ref="B14:S15"/>
    <mergeCell ref="E6:K6"/>
    <mergeCell ref="L6:R6"/>
    <mergeCell ref="E7:E8"/>
    <mergeCell ref="L7:L8"/>
    <mergeCell ref="B6:D7"/>
  </mergeCells>
  <phoneticPr fontId="10" type="noConversion"/>
  <hyperlinks>
    <hyperlink ref="B1" location="목차!A1" display="#목차" xr:uid="{00000000-0004-0000-0200-000000000000}"/>
  </hyperlinks>
  <pageMargins left="0.23622047244094491" right="0.23622047244094491" top="0.74803149606299213" bottom="0.74803149606299213" header="0.31496062992125984" footer="0.31496062992125984"/>
  <pageSetup paperSize="9" scale="58" fitToWidth="0" fitToHeight="0" orientation="portrait" horizont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34"/>
  <sheetViews>
    <sheetView showGridLines="0" showZeros="0" zoomScale="90" zoomScaleNormal="90" zoomScaleSheetLayoutView="90" workbookViewId="0">
      <selection activeCell="I25" sqref="I25"/>
    </sheetView>
  </sheetViews>
  <sheetFormatPr defaultColWidth="9" defaultRowHeight="12"/>
  <cols>
    <col min="1" max="1" width="1.25" style="3" customWidth="1"/>
    <col min="2" max="2" width="2.875" style="3" customWidth="1"/>
    <col min="3" max="4" width="10.5" style="3" customWidth="1"/>
    <col min="5" max="18" width="8.375" style="3" customWidth="1"/>
    <col min="19" max="19" width="1.25" style="3" customWidth="1"/>
    <col min="20" max="16384" width="9" style="3"/>
  </cols>
  <sheetData>
    <row r="1" spans="2:18" ht="16.5">
      <c r="B1" s="4" t="s">
        <v>23</v>
      </c>
    </row>
    <row r="2" spans="2:18" s="2" customFormat="1"/>
    <row r="3" spans="2:18" ht="14.25">
      <c r="B3" s="34" t="s">
        <v>176</v>
      </c>
    </row>
    <row r="4" spans="2:18" ht="16.5">
      <c r="B4" s="34" t="s">
        <v>304</v>
      </c>
    </row>
    <row r="5" spans="2:18" ht="12.75" thickBot="1">
      <c r="C5" s="7"/>
      <c r="D5" s="7"/>
      <c r="E5" s="7"/>
      <c r="F5" s="7"/>
      <c r="G5" s="7"/>
      <c r="H5" s="7"/>
      <c r="I5" s="7"/>
      <c r="J5" s="7"/>
      <c r="R5" s="8" t="s">
        <v>236</v>
      </c>
    </row>
    <row r="6" spans="2:18" ht="14.25">
      <c r="B6" s="252" t="s">
        <v>29</v>
      </c>
      <c r="C6" s="252"/>
      <c r="D6" s="243"/>
      <c r="E6" s="246" t="s">
        <v>297</v>
      </c>
      <c r="F6" s="249"/>
      <c r="G6" s="249"/>
      <c r="H6" s="249"/>
      <c r="I6" s="249"/>
      <c r="J6" s="249"/>
      <c r="K6" s="249"/>
      <c r="L6" s="246" t="s">
        <v>234</v>
      </c>
      <c r="M6" s="249"/>
      <c r="N6" s="249"/>
      <c r="O6" s="249"/>
      <c r="P6" s="249"/>
      <c r="Q6" s="249"/>
      <c r="R6" s="249"/>
    </row>
    <row r="7" spans="2:18" ht="16.5" customHeight="1">
      <c r="B7" s="253"/>
      <c r="C7" s="253"/>
      <c r="D7" s="244"/>
      <c r="E7" s="259" t="s">
        <v>228</v>
      </c>
      <c r="F7" s="116"/>
      <c r="G7" s="116"/>
      <c r="H7" s="116"/>
      <c r="I7" s="116"/>
      <c r="J7" s="116"/>
      <c r="K7" s="116"/>
      <c r="L7" s="259" t="s">
        <v>228</v>
      </c>
      <c r="M7" s="116"/>
      <c r="N7" s="116"/>
      <c r="O7" s="116"/>
      <c r="P7" s="116"/>
      <c r="Q7" s="116"/>
      <c r="R7" s="116"/>
    </row>
    <row r="8" spans="2:18" ht="51.75" customHeight="1" thickBot="1">
      <c r="B8" s="127"/>
      <c r="C8" s="111" t="s">
        <v>88</v>
      </c>
      <c r="D8" s="128" t="s">
        <v>15</v>
      </c>
      <c r="E8" s="260"/>
      <c r="F8" s="129" t="s">
        <v>273</v>
      </c>
      <c r="G8" s="129" t="s">
        <v>274</v>
      </c>
      <c r="H8" s="129" t="s">
        <v>275</v>
      </c>
      <c r="I8" s="129" t="s">
        <v>276</v>
      </c>
      <c r="J8" s="129" t="s">
        <v>277</v>
      </c>
      <c r="K8" s="130" t="s">
        <v>278</v>
      </c>
      <c r="L8" s="260"/>
      <c r="M8" s="129" t="s">
        <v>273</v>
      </c>
      <c r="N8" s="129" t="s">
        <v>274</v>
      </c>
      <c r="O8" s="129" t="s">
        <v>275</v>
      </c>
      <c r="P8" s="129" t="s">
        <v>276</v>
      </c>
      <c r="Q8" s="129" t="s">
        <v>277</v>
      </c>
      <c r="R8" s="130" t="s">
        <v>278</v>
      </c>
    </row>
    <row r="9" spans="2:18" ht="13.5" customHeight="1" thickTop="1">
      <c r="C9" s="62" t="s">
        <v>86</v>
      </c>
      <c r="D9" s="133" t="s">
        <v>184</v>
      </c>
      <c r="E9" s="134">
        <v>100</v>
      </c>
      <c r="F9" s="134">
        <v>21.164300633849201</v>
      </c>
      <c r="G9" s="134">
        <v>18.77934860047765</v>
      </c>
      <c r="H9" s="134">
        <v>20.307870809618816</v>
      </c>
      <c r="I9" s="134">
        <v>1.7895390420246633</v>
      </c>
      <c r="J9" s="134">
        <v>27.204055122658421</v>
      </c>
      <c r="K9" s="135">
        <v>10.754885791371612</v>
      </c>
      <c r="L9" s="134">
        <v>100</v>
      </c>
      <c r="M9" s="134">
        <v>20.87085097696681</v>
      </c>
      <c r="N9" s="134">
        <v>21.170992653497045</v>
      </c>
      <c r="O9" s="134">
        <v>19.209672297860447</v>
      </c>
      <c r="P9" s="134">
        <v>2.0188433477436245</v>
      </c>
      <c r="Q9" s="134">
        <v>25.096059430297977</v>
      </c>
      <c r="R9" s="135">
        <v>11.633581293634407</v>
      </c>
    </row>
    <row r="10" spans="2:18" ht="12.4" customHeight="1">
      <c r="B10" s="9"/>
      <c r="C10" s="62" t="s">
        <v>235</v>
      </c>
      <c r="D10" s="62" t="s">
        <v>27</v>
      </c>
      <c r="E10" s="35">
        <v>100</v>
      </c>
      <c r="F10" s="35">
        <v>14.267471548103366</v>
      </c>
      <c r="G10" s="35">
        <v>14.83055393603299</v>
      </c>
      <c r="H10" s="35">
        <v>17.37572615053935</v>
      </c>
      <c r="I10" s="35">
        <v>2.0959792606186403</v>
      </c>
      <c r="J10" s="35">
        <v>39.346561127852652</v>
      </c>
      <c r="K10" s="36">
        <v>12.083707976853304</v>
      </c>
      <c r="L10" s="35">
        <v>100</v>
      </c>
      <c r="M10" s="35">
        <v>14.50582294370723</v>
      </c>
      <c r="N10" s="35">
        <v>17.575451258841799</v>
      </c>
      <c r="O10" s="35">
        <v>16.091759025919764</v>
      </c>
      <c r="P10" s="35">
        <v>2.6840595939185254</v>
      </c>
      <c r="Q10" s="35">
        <v>36.97111792817627</v>
      </c>
      <c r="R10" s="36">
        <v>12.171789249436705</v>
      </c>
    </row>
    <row r="11" spans="2:18" ht="12.75" thickBot="1">
      <c r="B11" s="104"/>
      <c r="C11" s="106"/>
      <c r="D11" s="106" t="s">
        <v>20</v>
      </c>
      <c r="E11" s="136">
        <v>100</v>
      </c>
      <c r="F11" s="136">
        <v>31.57018974520302</v>
      </c>
      <c r="G11" s="136">
        <v>24.737263301690415</v>
      </c>
      <c r="H11" s="136">
        <v>24.73187085391293</v>
      </c>
      <c r="I11" s="136">
        <v>1.3271841113307148</v>
      </c>
      <c r="J11" s="136">
        <v>8.8835241289086344</v>
      </c>
      <c r="K11" s="137">
        <v>8.7499678589542143</v>
      </c>
      <c r="L11" s="136">
        <v>100</v>
      </c>
      <c r="M11" s="136">
        <v>30.487648421619568</v>
      </c>
      <c r="N11" s="136">
        <v>26.603426433141504</v>
      </c>
      <c r="O11" s="136">
        <v>23.920467007572459</v>
      </c>
      <c r="P11" s="136">
        <v>1.0137810191995218</v>
      </c>
      <c r="Q11" s="136">
        <v>7.1542637900019121</v>
      </c>
      <c r="R11" s="137">
        <v>10.820413328465033</v>
      </c>
    </row>
    <row r="12" spans="2:18">
      <c r="B12" s="49" t="s">
        <v>287</v>
      </c>
    </row>
    <row r="13" spans="2:18">
      <c r="B13" s="49" t="s">
        <v>165</v>
      </c>
    </row>
    <row r="14" spans="2:18">
      <c r="B14" s="52" t="s">
        <v>166</v>
      </c>
    </row>
    <row r="15" spans="2:18">
      <c r="B15" s="50" t="s">
        <v>255</v>
      </c>
    </row>
    <row r="31" ht="16.5" customHeight="1"/>
    <row r="32" ht="16.5" customHeight="1"/>
    <row r="33" ht="17.25" customHeight="1"/>
    <row r="34" ht="12.4" customHeight="1"/>
  </sheetData>
  <mergeCells count="5">
    <mergeCell ref="B6:D7"/>
    <mergeCell ref="E7:E8"/>
    <mergeCell ref="L7:L8"/>
    <mergeCell ref="E6:K6"/>
    <mergeCell ref="L6:R6"/>
  </mergeCells>
  <phoneticPr fontId="10" type="noConversion"/>
  <hyperlinks>
    <hyperlink ref="B1" location="목차!A1" display="#목차" xr:uid="{00000000-0004-0000-0300-000000000000}"/>
  </hyperlinks>
  <pageMargins left="0.23622047244094491" right="0.23622047244094491" top="0.74803149606299213" bottom="0.74803149606299213" header="0.31496062992125984" footer="0.31496062992125984"/>
  <pageSetup paperSize="9" scale="65" fitToWidth="0" fitToHeight="0" orientation="portrait" horizont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68"/>
  <sheetViews>
    <sheetView showGridLines="0" showZeros="0" zoomScale="90" zoomScaleNormal="90" zoomScaleSheetLayoutView="90" workbookViewId="0">
      <selection activeCell="G23" sqref="G23"/>
    </sheetView>
  </sheetViews>
  <sheetFormatPr defaultColWidth="9" defaultRowHeight="12"/>
  <cols>
    <col min="1" max="1" width="1.25" style="3" customWidth="1"/>
    <col min="2" max="2" width="3.5" style="3" customWidth="1"/>
    <col min="3" max="3" width="10.875" style="3" customWidth="1"/>
    <col min="4" max="14" width="8" style="3" customWidth="1"/>
    <col min="15" max="15" width="1.25" style="3" customWidth="1"/>
    <col min="16" max="16384" width="9" style="3"/>
  </cols>
  <sheetData>
    <row r="1" spans="2:14" ht="16.5">
      <c r="B1" s="4" t="s">
        <v>23</v>
      </c>
    </row>
    <row r="2" spans="2:14" s="2" customFormat="1"/>
    <row r="3" spans="2:14" ht="14.25">
      <c r="B3" s="34" t="s">
        <v>177</v>
      </c>
    </row>
    <row r="4" spans="2:14" ht="14.25">
      <c r="B4" s="34" t="s">
        <v>229</v>
      </c>
    </row>
    <row r="5" spans="2:14" ht="12.75" thickBot="1">
      <c r="B5" s="7"/>
      <c r="C5" s="7"/>
      <c r="D5" s="7"/>
      <c r="E5" s="7"/>
      <c r="F5" s="7"/>
      <c r="G5" s="7"/>
      <c r="H5" s="8"/>
      <c r="N5" s="8" t="s">
        <v>131</v>
      </c>
    </row>
    <row r="6" spans="2:14" ht="12" customHeight="1">
      <c r="B6" s="252" t="s">
        <v>29</v>
      </c>
      <c r="C6" s="252"/>
      <c r="D6" s="252"/>
      <c r="E6" s="254" t="s">
        <v>298</v>
      </c>
      <c r="F6" s="257"/>
      <c r="G6" s="257"/>
      <c r="H6" s="257"/>
      <c r="I6" s="257"/>
      <c r="J6" s="254" t="s">
        <v>234</v>
      </c>
      <c r="K6" s="257"/>
      <c r="L6" s="257"/>
      <c r="M6" s="257"/>
      <c r="N6" s="257"/>
    </row>
    <row r="7" spans="2:14" ht="16.5" customHeight="1">
      <c r="B7" s="253"/>
      <c r="C7" s="253"/>
      <c r="D7" s="253"/>
      <c r="E7" s="259" t="s">
        <v>228</v>
      </c>
      <c r="F7" s="117"/>
      <c r="G7" s="117"/>
      <c r="H7" s="117"/>
      <c r="I7" s="117"/>
      <c r="J7" s="259" t="s">
        <v>36</v>
      </c>
      <c r="K7" s="117"/>
      <c r="L7" s="117"/>
      <c r="M7" s="117"/>
      <c r="N7" s="117"/>
    </row>
    <row r="8" spans="2:14" ht="29.25" customHeight="1">
      <c r="B8" s="253"/>
      <c r="C8" s="253"/>
      <c r="D8" s="253"/>
      <c r="E8" s="261"/>
      <c r="F8" s="262" t="s">
        <v>186</v>
      </c>
      <c r="G8" s="118"/>
      <c r="H8" s="119"/>
      <c r="I8" s="264" t="s">
        <v>237</v>
      </c>
      <c r="J8" s="261"/>
      <c r="K8" s="262" t="s">
        <v>186</v>
      </c>
      <c r="L8" s="118"/>
      <c r="M8" s="119"/>
      <c r="N8" s="262" t="s">
        <v>237</v>
      </c>
    </row>
    <row r="9" spans="2:14" ht="44.25" customHeight="1" thickBot="1">
      <c r="B9" s="110"/>
      <c r="C9" s="111" t="s">
        <v>88</v>
      </c>
      <c r="D9" s="111" t="s">
        <v>15</v>
      </c>
      <c r="E9" s="260"/>
      <c r="F9" s="263"/>
      <c r="G9" s="129" t="s">
        <v>187</v>
      </c>
      <c r="H9" s="129" t="s">
        <v>188</v>
      </c>
      <c r="I9" s="265"/>
      <c r="J9" s="260"/>
      <c r="K9" s="263"/>
      <c r="L9" s="129" t="s">
        <v>187</v>
      </c>
      <c r="M9" s="129" t="s">
        <v>188</v>
      </c>
      <c r="N9" s="263"/>
    </row>
    <row r="10" spans="2:14" ht="12.4" customHeight="1" thickTop="1">
      <c r="C10" s="62" t="s">
        <v>86</v>
      </c>
      <c r="D10" s="64" t="s">
        <v>184</v>
      </c>
      <c r="E10" s="28">
        <v>100</v>
      </c>
      <c r="F10" s="28">
        <v>88.044175061117443</v>
      </c>
      <c r="G10" s="28">
        <v>68.605414877233855</v>
      </c>
      <c r="H10" s="28">
        <v>19.438760183883584</v>
      </c>
      <c r="I10" s="43">
        <v>11.955824938882895</v>
      </c>
      <c r="J10" s="28">
        <v>100</v>
      </c>
      <c r="K10" s="28">
        <v>87.847544502043618</v>
      </c>
      <c r="L10" s="28">
        <v>69.197433312867958</v>
      </c>
      <c r="M10" s="28">
        <v>18.650111189175664</v>
      </c>
      <c r="N10" s="43">
        <v>12.152455497956652</v>
      </c>
    </row>
    <row r="11" spans="2:14">
      <c r="B11" s="9"/>
      <c r="C11" s="62" t="s">
        <v>235</v>
      </c>
      <c r="D11" s="62" t="s">
        <v>27</v>
      </c>
      <c r="E11" s="26">
        <v>100</v>
      </c>
      <c r="F11" s="26">
        <v>86.843057146389285</v>
      </c>
      <c r="G11" s="26">
        <v>71.239130923018209</v>
      </c>
      <c r="H11" s="26">
        <v>15.603926223371072</v>
      </c>
      <c r="I11" s="42">
        <v>13.156942853611101</v>
      </c>
      <c r="J11" s="26">
        <v>100</v>
      </c>
      <c r="K11" s="26">
        <v>86.603717047636451</v>
      </c>
      <c r="L11" s="26">
        <v>71.701812210989246</v>
      </c>
      <c r="M11" s="26">
        <v>14.901904836647203</v>
      </c>
      <c r="N11" s="42">
        <v>13.39628295236372</v>
      </c>
    </row>
    <row r="12" spans="2:14" ht="12.75" thickBot="1">
      <c r="B12" s="104"/>
      <c r="C12" s="106"/>
      <c r="D12" s="106" t="s">
        <v>20</v>
      </c>
      <c r="E12" s="122">
        <v>100</v>
      </c>
      <c r="F12" s="122">
        <v>89.856413652929419</v>
      </c>
      <c r="G12" s="122">
        <v>64.631681907706025</v>
      </c>
      <c r="H12" s="122">
        <v>25.224731745223401</v>
      </c>
      <c r="I12" s="124">
        <v>10.143586347070482</v>
      </c>
      <c r="J12" s="122">
        <v>100</v>
      </c>
      <c r="K12" s="122">
        <v>89.726819286479099</v>
      </c>
      <c r="L12" s="122">
        <v>65.413615792811655</v>
      </c>
      <c r="M12" s="122">
        <v>24.313203493667444</v>
      </c>
      <c r="N12" s="124">
        <v>10.273180713520908</v>
      </c>
    </row>
    <row r="13" spans="2:14">
      <c r="B13" s="49" t="s">
        <v>287</v>
      </c>
    </row>
    <row r="14" spans="2:14">
      <c r="B14" s="49" t="s">
        <v>165</v>
      </c>
    </row>
    <row r="15" spans="2:14">
      <c r="B15" s="52" t="s">
        <v>256</v>
      </c>
    </row>
    <row r="65" ht="16.5" customHeight="1"/>
    <row r="66" ht="16.5" customHeight="1"/>
    <row r="67" ht="17.25" customHeight="1"/>
    <row r="68" ht="12.4" customHeight="1"/>
  </sheetData>
  <mergeCells count="9">
    <mergeCell ref="B6:D8"/>
    <mergeCell ref="E6:I6"/>
    <mergeCell ref="J6:N6"/>
    <mergeCell ref="E7:E9"/>
    <mergeCell ref="J7:J9"/>
    <mergeCell ref="F8:F9"/>
    <mergeCell ref="I8:I9"/>
    <mergeCell ref="K8:K9"/>
    <mergeCell ref="N8:N9"/>
  </mergeCells>
  <phoneticPr fontId="10" type="noConversion"/>
  <hyperlinks>
    <hyperlink ref="B1" location="목차!A1" display="#목차" xr:uid="{00000000-0004-0000-0400-000000000000}"/>
  </hyperlinks>
  <pageMargins left="0.23622047244094491" right="0.23622047244094491" top="0.74803149606299213" bottom="0.74803149606299213" header="0.31496062992125984" footer="0.31496062992125984"/>
  <pageSetup paperSize="9" scale="89" fitToWidth="0" fitToHeight="0" orientation="portrait" horizont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B1722-FD47-485D-B688-E66146BF9E5D}">
  <dimension ref="B1:AL356"/>
  <sheetViews>
    <sheetView showGridLines="0" showZeros="0" zoomScale="85" zoomScaleNormal="85" zoomScaleSheetLayoutView="90" workbookViewId="0">
      <pane ySplit="8" topLeftCell="A9" activePane="bottomLeft" state="frozen"/>
      <selection pane="bottomLeft" activeCell="T32" sqref="T32"/>
    </sheetView>
  </sheetViews>
  <sheetFormatPr defaultColWidth="9" defaultRowHeight="12"/>
  <cols>
    <col min="1" max="1" width="1.25" style="3" customWidth="1"/>
    <col min="2" max="2" width="2.875" style="3" customWidth="1"/>
    <col min="3" max="3" width="11.25" style="3" customWidth="1"/>
    <col min="4" max="10" width="7.5" style="3" customWidth="1"/>
    <col min="11" max="11" width="9.75" style="3" bestFit="1" customWidth="1"/>
    <col min="12" max="16" width="10" style="3" customWidth="1"/>
    <col min="17" max="17" width="4.5" style="3" customWidth="1"/>
    <col min="18" max="25" width="9.375" style="3" customWidth="1"/>
    <col min="26" max="26" width="4.625" style="3" customWidth="1"/>
    <col min="27" max="27" width="12.25" style="3" customWidth="1"/>
    <col min="28" max="28" width="8.875" style="3" customWidth="1"/>
    <col min="29" max="30" width="11.25" style="3" customWidth="1"/>
    <col min="31" max="31" width="13.875" style="3" bestFit="1" customWidth="1"/>
    <col min="32" max="35" width="12.25" style="3" customWidth="1"/>
    <col min="36" max="36" width="4.25" style="3" customWidth="1"/>
    <col min="37" max="37" width="3.25" style="3" customWidth="1"/>
    <col min="38" max="38" width="12.375" style="3" customWidth="1"/>
    <col min="39" max="40" width="9.875" style="3" customWidth="1"/>
    <col min="41" max="16384" width="9" style="3"/>
  </cols>
  <sheetData>
    <row r="1" spans="2:38" ht="16.5">
      <c r="B1" s="4" t="s">
        <v>23</v>
      </c>
      <c r="C1" s="4"/>
      <c r="D1" s="5"/>
      <c r="I1" s="5"/>
      <c r="AB1" s="4"/>
      <c r="AC1" s="4"/>
      <c r="AD1" s="4"/>
      <c r="AE1" s="5"/>
    </row>
    <row r="2" spans="2:38" s="2" customFormat="1" ht="14.25">
      <c r="B2" s="6" t="s">
        <v>138</v>
      </c>
      <c r="AB2" s="6"/>
    </row>
    <row r="3" spans="2:38">
      <c r="B3" s="20" t="s">
        <v>89</v>
      </c>
      <c r="E3" s="13"/>
      <c r="J3" s="13"/>
      <c r="AK3" s="6"/>
      <c r="AL3" s="6"/>
    </row>
    <row r="4" spans="2:38">
      <c r="B4" s="20" t="s">
        <v>179</v>
      </c>
      <c r="J4" s="6" t="s">
        <v>139</v>
      </c>
      <c r="Q4" s="6" t="s">
        <v>180</v>
      </c>
      <c r="Z4" s="6" t="s">
        <v>181</v>
      </c>
      <c r="AA4" s="6"/>
    </row>
    <row r="5" spans="2:38" ht="12.75" thickBot="1">
      <c r="B5" s="7"/>
      <c r="C5" s="7"/>
      <c r="D5" s="7"/>
      <c r="E5" s="7"/>
      <c r="F5" s="7"/>
      <c r="G5" s="7"/>
      <c r="H5" s="8" t="s">
        <v>34</v>
      </c>
      <c r="J5" s="7"/>
      <c r="K5" s="7"/>
      <c r="L5" s="7"/>
      <c r="M5" s="7"/>
      <c r="N5" s="7"/>
      <c r="O5" s="8" t="s">
        <v>34</v>
      </c>
      <c r="P5" s="8"/>
      <c r="Q5" s="7"/>
      <c r="R5" s="7"/>
      <c r="S5" s="7"/>
      <c r="T5" s="7"/>
      <c r="U5" s="7"/>
      <c r="V5" s="7"/>
      <c r="W5" s="7"/>
      <c r="X5" s="8" t="s">
        <v>34</v>
      </c>
      <c r="Z5" s="7"/>
      <c r="AA5" s="7"/>
      <c r="AB5" s="7"/>
      <c r="AC5" s="7"/>
      <c r="AD5" s="7"/>
      <c r="AE5" s="7"/>
      <c r="AF5" s="7"/>
      <c r="AG5" s="7"/>
      <c r="AH5" s="8" t="s">
        <v>34</v>
      </c>
    </row>
    <row r="6" spans="2:38" ht="16.5" customHeight="1">
      <c r="B6" s="252" t="s">
        <v>29</v>
      </c>
      <c r="C6" s="243"/>
      <c r="D6" s="276" t="s">
        <v>140</v>
      </c>
      <c r="E6" s="255"/>
      <c r="F6" s="255"/>
      <c r="G6" s="255"/>
      <c r="H6" s="255"/>
      <c r="J6" s="243" t="s">
        <v>29</v>
      </c>
      <c r="K6" s="276" t="s">
        <v>140</v>
      </c>
      <c r="L6" s="255"/>
      <c r="M6" s="255"/>
      <c r="N6" s="255"/>
      <c r="O6" s="255"/>
      <c r="Q6" s="252" t="s">
        <v>29</v>
      </c>
      <c r="R6" s="252"/>
      <c r="S6" s="252"/>
      <c r="T6" s="272" t="s">
        <v>46</v>
      </c>
      <c r="U6" s="198"/>
      <c r="V6" s="198"/>
      <c r="W6" s="198"/>
      <c r="X6" s="198"/>
      <c r="Z6" s="252" t="s">
        <v>29</v>
      </c>
      <c r="AA6" s="252"/>
      <c r="AB6" s="252"/>
      <c r="AC6" s="243"/>
      <c r="AD6" s="272" t="s">
        <v>46</v>
      </c>
      <c r="AE6" s="198"/>
      <c r="AF6" s="198"/>
      <c r="AG6" s="198"/>
      <c r="AH6" s="198"/>
    </row>
    <row r="7" spans="2:38" ht="16.5" customHeight="1">
      <c r="B7" s="253"/>
      <c r="C7" s="244"/>
      <c r="D7" s="259" t="s">
        <v>200</v>
      </c>
      <c r="E7" s="192"/>
      <c r="F7" s="192"/>
      <c r="G7" s="192"/>
      <c r="H7" s="193"/>
      <c r="J7" s="244"/>
      <c r="K7" s="259" t="s">
        <v>141</v>
      </c>
      <c r="L7" s="192"/>
      <c r="M7" s="192"/>
      <c r="N7" s="192"/>
      <c r="O7" s="193"/>
      <c r="Q7" s="253"/>
      <c r="R7" s="253"/>
      <c r="S7" s="253"/>
      <c r="T7" s="261"/>
      <c r="U7" s="259" t="s">
        <v>40</v>
      </c>
      <c r="V7" s="268" t="s">
        <v>43</v>
      </c>
      <c r="W7" s="270" t="s">
        <v>44</v>
      </c>
      <c r="X7" s="266" t="s">
        <v>39</v>
      </c>
      <c r="Z7" s="253"/>
      <c r="AA7" s="253"/>
      <c r="AB7" s="253"/>
      <c r="AC7" s="244"/>
      <c r="AD7" s="261"/>
      <c r="AE7" s="259" t="s">
        <v>40</v>
      </c>
      <c r="AF7" s="268" t="s">
        <v>43</v>
      </c>
      <c r="AG7" s="270" t="s">
        <v>44</v>
      </c>
      <c r="AH7" s="266" t="s">
        <v>39</v>
      </c>
    </row>
    <row r="8" spans="2:38" ht="17.25" customHeight="1" thickBot="1">
      <c r="B8" s="275"/>
      <c r="C8" s="245"/>
      <c r="D8" s="269"/>
      <c r="E8" s="194" t="s">
        <v>40</v>
      </c>
      <c r="F8" s="195" t="s">
        <v>43</v>
      </c>
      <c r="G8" s="196" t="s">
        <v>44</v>
      </c>
      <c r="H8" s="197" t="s">
        <v>39</v>
      </c>
      <c r="J8" s="245"/>
      <c r="K8" s="269"/>
      <c r="L8" s="194" t="s">
        <v>40</v>
      </c>
      <c r="M8" s="195" t="s">
        <v>43</v>
      </c>
      <c r="N8" s="196" t="s">
        <v>44</v>
      </c>
      <c r="O8" s="197" t="s">
        <v>39</v>
      </c>
      <c r="Q8" s="110"/>
      <c r="R8" s="111" t="s">
        <v>15</v>
      </c>
      <c r="S8" s="111" t="s">
        <v>21</v>
      </c>
      <c r="T8" s="260"/>
      <c r="U8" s="260"/>
      <c r="V8" s="269"/>
      <c r="W8" s="271"/>
      <c r="X8" s="267"/>
      <c r="Z8" s="110"/>
      <c r="AA8" s="111" t="s">
        <v>88</v>
      </c>
      <c r="AB8" s="111" t="s">
        <v>15</v>
      </c>
      <c r="AC8" s="111" t="s">
        <v>8</v>
      </c>
      <c r="AD8" s="260"/>
      <c r="AE8" s="260"/>
      <c r="AF8" s="269"/>
      <c r="AG8" s="271"/>
      <c r="AH8" s="267"/>
    </row>
    <row r="9" spans="2:38" ht="12.75" thickTop="1">
      <c r="B9" s="278">
        <v>2021</v>
      </c>
      <c r="C9" s="279"/>
      <c r="D9" s="168">
        <v>79412</v>
      </c>
      <c r="E9" s="168">
        <v>22004</v>
      </c>
      <c r="F9" s="169">
        <v>19283</v>
      </c>
      <c r="G9" s="170">
        <v>19766</v>
      </c>
      <c r="H9" s="168">
        <v>18359</v>
      </c>
      <c r="J9" s="68" t="s">
        <v>74</v>
      </c>
      <c r="K9" s="172">
        <v>2271936</v>
      </c>
      <c r="L9" s="172">
        <v>638884</v>
      </c>
      <c r="M9" s="173">
        <v>547507</v>
      </c>
      <c r="N9" s="174">
        <v>569512</v>
      </c>
      <c r="O9" s="172">
        <v>516033</v>
      </c>
      <c r="P9" s="17"/>
      <c r="Q9" s="191"/>
      <c r="R9" s="62" t="s">
        <v>55</v>
      </c>
      <c r="S9" s="62" t="s">
        <v>12</v>
      </c>
      <c r="T9" s="170">
        <v>79412</v>
      </c>
      <c r="U9" s="168">
        <v>22004</v>
      </c>
      <c r="V9" s="168">
        <v>19283</v>
      </c>
      <c r="W9" s="168">
        <v>19766</v>
      </c>
      <c r="X9" s="168">
        <v>18359</v>
      </c>
      <c r="Z9" s="9"/>
      <c r="AA9" s="62" t="s">
        <v>86</v>
      </c>
      <c r="AB9" s="62" t="s">
        <v>55</v>
      </c>
      <c r="AC9" s="62" t="s">
        <v>12</v>
      </c>
      <c r="AD9" s="217">
        <v>79412</v>
      </c>
      <c r="AE9" s="217">
        <v>22004</v>
      </c>
      <c r="AF9" s="217">
        <v>19283</v>
      </c>
      <c r="AG9" s="217">
        <v>19766</v>
      </c>
      <c r="AH9" s="217">
        <v>18359</v>
      </c>
    </row>
    <row r="10" spans="2:38">
      <c r="B10" s="278">
        <v>2020</v>
      </c>
      <c r="C10" s="279"/>
      <c r="D10" s="168">
        <v>67150</v>
      </c>
      <c r="E10" s="168">
        <v>17853</v>
      </c>
      <c r="F10" s="169">
        <v>15372</v>
      </c>
      <c r="G10" s="170">
        <v>15938</v>
      </c>
      <c r="H10" s="168">
        <v>17987</v>
      </c>
      <c r="J10" s="67" t="s">
        <v>57</v>
      </c>
      <c r="K10" s="171">
        <v>386998</v>
      </c>
      <c r="L10" s="171">
        <v>114548</v>
      </c>
      <c r="M10" s="171">
        <v>92982</v>
      </c>
      <c r="N10" s="171">
        <v>94550</v>
      </c>
      <c r="O10" s="190">
        <v>84918</v>
      </c>
      <c r="P10" s="17"/>
      <c r="Q10" s="73"/>
      <c r="R10" s="62"/>
      <c r="S10" s="208" t="s">
        <v>305</v>
      </c>
      <c r="T10" s="169">
        <v>2481</v>
      </c>
      <c r="U10" s="169">
        <v>895</v>
      </c>
      <c r="V10" s="169">
        <v>522</v>
      </c>
      <c r="W10" s="169">
        <v>610</v>
      </c>
      <c r="X10" s="168">
        <v>454</v>
      </c>
      <c r="Z10" s="9"/>
      <c r="AA10" s="62" t="s">
        <v>87</v>
      </c>
      <c r="AB10" s="62"/>
      <c r="AC10" s="62" t="s">
        <v>16</v>
      </c>
      <c r="AD10" s="217">
        <v>32885</v>
      </c>
      <c r="AE10" s="217">
        <v>8958</v>
      </c>
      <c r="AF10" s="217">
        <v>7944</v>
      </c>
      <c r="AG10" s="217">
        <v>8293</v>
      </c>
      <c r="AH10" s="217">
        <v>7690</v>
      </c>
    </row>
    <row r="11" spans="2:38" ht="12.75" thickBot="1">
      <c r="B11" s="280">
        <v>2019</v>
      </c>
      <c r="C11" s="281"/>
      <c r="D11" s="187">
        <v>67719</v>
      </c>
      <c r="E11" s="187">
        <v>18803</v>
      </c>
      <c r="F11" s="188">
        <v>17006</v>
      </c>
      <c r="G11" s="189">
        <v>15904</v>
      </c>
      <c r="H11" s="187">
        <v>16006</v>
      </c>
      <c r="J11" s="67" t="s">
        <v>58</v>
      </c>
      <c r="K11" s="169">
        <v>192979</v>
      </c>
      <c r="L11" s="169">
        <v>50961</v>
      </c>
      <c r="M11" s="169">
        <v>47409</v>
      </c>
      <c r="N11" s="169">
        <v>49768</v>
      </c>
      <c r="O11" s="168">
        <v>44841</v>
      </c>
      <c r="P11" s="17"/>
      <c r="Q11" s="73"/>
      <c r="R11" s="62"/>
      <c r="S11" s="208" t="s">
        <v>306</v>
      </c>
      <c r="T11" s="169">
        <v>19396</v>
      </c>
      <c r="U11" s="169">
        <v>5271</v>
      </c>
      <c r="V11" s="169">
        <v>4914</v>
      </c>
      <c r="W11" s="169">
        <v>4873</v>
      </c>
      <c r="X11" s="168">
        <v>4338</v>
      </c>
      <c r="Z11" s="9"/>
      <c r="AA11" s="62"/>
      <c r="AB11" s="62"/>
      <c r="AC11" s="62" t="s">
        <v>19</v>
      </c>
      <c r="AD11" s="217">
        <v>3297</v>
      </c>
      <c r="AE11" s="217">
        <v>988</v>
      </c>
      <c r="AF11" s="217">
        <v>788</v>
      </c>
      <c r="AG11" s="217">
        <v>818</v>
      </c>
      <c r="AH11" s="217">
        <v>703</v>
      </c>
    </row>
    <row r="12" spans="2:38">
      <c r="B12" s="274" t="s">
        <v>239</v>
      </c>
      <c r="C12" s="274"/>
      <c r="D12" s="274"/>
      <c r="E12" s="274"/>
      <c r="J12" s="67" t="s">
        <v>59</v>
      </c>
      <c r="K12" s="169">
        <v>111917</v>
      </c>
      <c r="L12" s="169">
        <v>32323</v>
      </c>
      <c r="M12" s="169">
        <v>26461</v>
      </c>
      <c r="N12" s="169">
        <v>27811</v>
      </c>
      <c r="O12" s="168">
        <v>25322</v>
      </c>
      <c r="P12" s="17"/>
      <c r="Q12" s="73"/>
      <c r="R12" s="62"/>
      <c r="S12" s="62" t="s">
        <v>1</v>
      </c>
      <c r="T12" s="169">
        <v>23580</v>
      </c>
      <c r="U12" s="169">
        <v>6472</v>
      </c>
      <c r="V12" s="169">
        <v>5628</v>
      </c>
      <c r="W12" s="169">
        <v>6046</v>
      </c>
      <c r="X12" s="168">
        <v>5434</v>
      </c>
      <c r="Z12" s="9"/>
      <c r="AA12" s="62"/>
      <c r="AB12" s="62"/>
      <c r="AC12" s="62" t="s">
        <v>10</v>
      </c>
      <c r="AD12" s="217">
        <v>2952</v>
      </c>
      <c r="AE12" s="217">
        <v>868</v>
      </c>
      <c r="AF12" s="217">
        <v>720</v>
      </c>
      <c r="AG12" s="217">
        <v>720</v>
      </c>
      <c r="AH12" s="217">
        <v>644</v>
      </c>
    </row>
    <row r="13" spans="2:38" ht="12" customHeight="1">
      <c r="B13" s="277" t="s">
        <v>308</v>
      </c>
      <c r="C13" s="277"/>
      <c r="D13" s="277"/>
      <c r="E13" s="277"/>
      <c r="F13" s="277"/>
      <c r="G13" s="277"/>
      <c r="H13" s="277"/>
      <c r="I13" s="277"/>
      <c r="J13" s="67" t="s">
        <v>60</v>
      </c>
      <c r="K13" s="169">
        <v>138109</v>
      </c>
      <c r="L13" s="169">
        <v>39405</v>
      </c>
      <c r="M13" s="169">
        <v>34115</v>
      </c>
      <c r="N13" s="169">
        <v>34037</v>
      </c>
      <c r="O13" s="168">
        <v>30552</v>
      </c>
      <c r="P13" s="17"/>
      <c r="Q13" s="73"/>
      <c r="R13" s="69"/>
      <c r="S13" s="62" t="s">
        <v>2</v>
      </c>
      <c r="T13" s="169">
        <v>16865</v>
      </c>
      <c r="U13" s="169">
        <v>4574</v>
      </c>
      <c r="V13" s="169">
        <v>4081</v>
      </c>
      <c r="W13" s="169">
        <v>4146</v>
      </c>
      <c r="X13" s="168">
        <v>4064</v>
      </c>
      <c r="Z13" s="9"/>
      <c r="AA13" s="62"/>
      <c r="AB13" s="62"/>
      <c r="AC13" s="62" t="s">
        <v>26</v>
      </c>
      <c r="AD13" s="217">
        <v>13013</v>
      </c>
      <c r="AE13" s="217">
        <v>3619</v>
      </c>
      <c r="AF13" s="217">
        <v>3165</v>
      </c>
      <c r="AG13" s="217">
        <v>3222</v>
      </c>
      <c r="AH13" s="217">
        <v>3007</v>
      </c>
    </row>
    <row r="14" spans="2:38">
      <c r="B14" s="277"/>
      <c r="C14" s="277"/>
      <c r="D14" s="277"/>
      <c r="E14" s="277"/>
      <c r="F14" s="277"/>
      <c r="G14" s="277"/>
      <c r="H14" s="277"/>
      <c r="I14" s="277"/>
      <c r="J14" s="67" t="s">
        <v>61</v>
      </c>
      <c r="K14" s="169">
        <v>79487</v>
      </c>
      <c r="L14" s="169">
        <v>22616</v>
      </c>
      <c r="M14" s="169">
        <v>18788</v>
      </c>
      <c r="N14" s="169">
        <v>20111</v>
      </c>
      <c r="O14" s="168">
        <v>17972</v>
      </c>
      <c r="P14" s="17"/>
      <c r="Q14" s="73"/>
      <c r="R14" s="70"/>
      <c r="S14" s="64" t="s">
        <v>0</v>
      </c>
      <c r="T14" s="175">
        <v>17090</v>
      </c>
      <c r="U14" s="175">
        <v>4792</v>
      </c>
      <c r="V14" s="175">
        <v>4138</v>
      </c>
      <c r="W14" s="175">
        <v>4091</v>
      </c>
      <c r="X14" s="176">
        <v>4069</v>
      </c>
      <c r="Z14" s="9"/>
      <c r="AA14" s="62"/>
      <c r="AB14" s="62"/>
      <c r="AC14" s="62" t="s">
        <v>28</v>
      </c>
      <c r="AD14" s="217">
        <v>6707</v>
      </c>
      <c r="AE14" s="217">
        <v>1904</v>
      </c>
      <c r="AF14" s="217">
        <v>1606</v>
      </c>
      <c r="AG14" s="217">
        <v>1506</v>
      </c>
      <c r="AH14" s="217">
        <v>1691</v>
      </c>
    </row>
    <row r="15" spans="2:38">
      <c r="J15" s="67" t="s">
        <v>62</v>
      </c>
      <c r="K15" s="169">
        <v>67772</v>
      </c>
      <c r="L15" s="169">
        <v>19039</v>
      </c>
      <c r="M15" s="169">
        <v>16894</v>
      </c>
      <c r="N15" s="169">
        <v>16779</v>
      </c>
      <c r="O15" s="168">
        <v>15060</v>
      </c>
      <c r="P15" s="17"/>
      <c r="Q15" s="73"/>
      <c r="R15" s="69" t="s">
        <v>27</v>
      </c>
      <c r="S15" s="62" t="s">
        <v>12</v>
      </c>
      <c r="T15" s="177">
        <v>34735</v>
      </c>
      <c r="U15" s="169">
        <v>9449</v>
      </c>
      <c r="V15" s="169">
        <v>8638</v>
      </c>
      <c r="W15" s="169">
        <v>8599</v>
      </c>
      <c r="X15" s="170">
        <v>8049</v>
      </c>
      <c r="Z15" s="9"/>
      <c r="AA15" s="62"/>
      <c r="AB15" s="62"/>
      <c r="AC15" s="62" t="s">
        <v>18</v>
      </c>
      <c r="AD15" s="217">
        <v>3880</v>
      </c>
      <c r="AE15" s="217">
        <v>1090</v>
      </c>
      <c r="AF15" s="217">
        <v>950</v>
      </c>
      <c r="AG15" s="217">
        <v>1015</v>
      </c>
      <c r="AH15" s="217">
        <v>825</v>
      </c>
    </row>
    <row r="16" spans="2:38">
      <c r="J16" s="67" t="s">
        <v>63</v>
      </c>
      <c r="K16" s="169">
        <v>66709</v>
      </c>
      <c r="L16" s="169">
        <v>17974</v>
      </c>
      <c r="M16" s="169">
        <v>16056</v>
      </c>
      <c r="N16" s="169">
        <v>16703</v>
      </c>
      <c r="O16" s="168">
        <v>15976</v>
      </c>
      <c r="P16" s="17"/>
      <c r="Q16" s="73"/>
      <c r="R16" s="69"/>
      <c r="S16" s="208" t="s">
        <v>305</v>
      </c>
      <c r="T16" s="177">
        <v>1137</v>
      </c>
      <c r="U16" s="169">
        <v>428</v>
      </c>
      <c r="V16" s="169">
        <v>230</v>
      </c>
      <c r="W16" s="169">
        <v>272</v>
      </c>
      <c r="X16" s="170">
        <v>207</v>
      </c>
      <c r="Z16" s="9"/>
      <c r="AA16" s="62"/>
      <c r="AB16" s="62"/>
      <c r="AC16" s="62" t="s">
        <v>25</v>
      </c>
      <c r="AD16" s="217">
        <v>1367</v>
      </c>
      <c r="AE16" s="217">
        <v>320</v>
      </c>
      <c r="AF16" s="217">
        <v>372</v>
      </c>
      <c r="AG16" s="217">
        <v>377</v>
      </c>
      <c r="AH16" s="217">
        <v>298</v>
      </c>
    </row>
    <row r="17" spans="2:34" ht="13.5">
      <c r="D17" s="99"/>
      <c r="E17" s="99"/>
      <c r="F17" s="99"/>
      <c r="G17" s="99"/>
      <c r="H17" s="99"/>
      <c r="J17" s="67" t="s">
        <v>64</v>
      </c>
      <c r="K17" s="169">
        <v>11910</v>
      </c>
      <c r="L17" s="169">
        <v>3312</v>
      </c>
      <c r="M17" s="169">
        <v>2792</v>
      </c>
      <c r="N17" s="169">
        <v>2935</v>
      </c>
      <c r="O17" s="168">
        <v>2871</v>
      </c>
      <c r="P17" s="17"/>
      <c r="Q17" s="73"/>
      <c r="R17" s="69"/>
      <c r="S17" s="208" t="s">
        <v>306</v>
      </c>
      <c r="T17" s="177">
        <v>8036</v>
      </c>
      <c r="U17" s="169">
        <v>2087</v>
      </c>
      <c r="V17" s="169">
        <v>2102</v>
      </c>
      <c r="W17" s="169">
        <v>1960</v>
      </c>
      <c r="X17" s="170">
        <v>1887</v>
      </c>
      <c r="Z17" s="9"/>
      <c r="AA17" s="62"/>
      <c r="AB17" s="62"/>
      <c r="AC17" s="62" t="s">
        <v>24</v>
      </c>
      <c r="AD17" s="217">
        <v>5948</v>
      </c>
      <c r="AE17" s="217">
        <v>1595</v>
      </c>
      <c r="AF17" s="217">
        <v>1482</v>
      </c>
      <c r="AG17" s="217">
        <v>1458</v>
      </c>
      <c r="AH17" s="217">
        <v>1413</v>
      </c>
    </row>
    <row r="18" spans="2:34" ht="13.5">
      <c r="D18" s="99"/>
      <c r="E18" s="99"/>
      <c r="F18" s="99"/>
      <c r="G18" s="99"/>
      <c r="H18" s="99"/>
      <c r="J18" s="67" t="s">
        <v>65</v>
      </c>
      <c r="K18" s="169">
        <v>542292</v>
      </c>
      <c r="L18" s="169">
        <v>153185</v>
      </c>
      <c r="M18" s="169">
        <v>130303</v>
      </c>
      <c r="N18" s="169">
        <v>135043</v>
      </c>
      <c r="O18" s="168">
        <v>123761</v>
      </c>
      <c r="P18" s="17"/>
      <c r="Q18" s="73"/>
      <c r="R18" s="69"/>
      <c r="S18" s="62" t="s">
        <v>1</v>
      </c>
      <c r="T18" s="177">
        <v>11766</v>
      </c>
      <c r="U18" s="169">
        <v>3206</v>
      </c>
      <c r="V18" s="169">
        <v>2838</v>
      </c>
      <c r="W18" s="169">
        <v>2979</v>
      </c>
      <c r="X18" s="170">
        <v>2743</v>
      </c>
      <c r="Z18" s="9"/>
      <c r="AA18" s="62"/>
      <c r="AB18" s="62"/>
      <c r="AC18" s="62" t="s">
        <v>14</v>
      </c>
      <c r="AD18" s="217">
        <v>937</v>
      </c>
      <c r="AE18" s="217">
        <v>262</v>
      </c>
      <c r="AF18" s="217">
        <v>235</v>
      </c>
      <c r="AG18" s="217">
        <v>215</v>
      </c>
      <c r="AH18" s="217">
        <v>225</v>
      </c>
    </row>
    <row r="19" spans="2:34" ht="13.5">
      <c r="D19" s="99"/>
      <c r="E19" s="99"/>
      <c r="F19" s="99"/>
      <c r="G19" s="99"/>
      <c r="H19" s="99"/>
      <c r="J19" s="67" t="s">
        <v>66</v>
      </c>
      <c r="K19" s="169">
        <v>59164</v>
      </c>
      <c r="L19" s="169">
        <v>17498</v>
      </c>
      <c r="M19" s="169">
        <v>14033</v>
      </c>
      <c r="N19" s="169">
        <v>14421</v>
      </c>
      <c r="O19" s="168">
        <v>13212</v>
      </c>
      <c r="P19" s="17"/>
      <c r="Q19" s="73"/>
      <c r="R19" s="69"/>
      <c r="S19" s="62" t="s">
        <v>2</v>
      </c>
      <c r="T19" s="177">
        <v>7090</v>
      </c>
      <c r="U19" s="169">
        <v>1870</v>
      </c>
      <c r="V19" s="169">
        <v>1796</v>
      </c>
      <c r="W19" s="169">
        <v>1788</v>
      </c>
      <c r="X19" s="170">
        <v>1636</v>
      </c>
      <c r="Z19" s="9"/>
      <c r="AA19" s="62"/>
      <c r="AB19" s="62"/>
      <c r="AC19" s="62" t="s">
        <v>11</v>
      </c>
      <c r="AD19" s="217">
        <v>1384</v>
      </c>
      <c r="AE19" s="217">
        <v>397</v>
      </c>
      <c r="AF19" s="217">
        <v>304</v>
      </c>
      <c r="AG19" s="217">
        <v>347</v>
      </c>
      <c r="AH19" s="217">
        <v>336</v>
      </c>
    </row>
    <row r="20" spans="2:34" ht="13.5">
      <c r="D20" s="99"/>
      <c r="E20" s="99"/>
      <c r="F20" s="99"/>
      <c r="G20" s="99"/>
      <c r="H20" s="99"/>
      <c r="J20" s="67" t="s">
        <v>67</v>
      </c>
      <c r="K20" s="169">
        <v>66159</v>
      </c>
      <c r="L20" s="169">
        <v>18428</v>
      </c>
      <c r="M20" s="169">
        <v>16608</v>
      </c>
      <c r="N20" s="169">
        <v>16024</v>
      </c>
      <c r="O20" s="168">
        <v>15099</v>
      </c>
      <c r="P20" s="17"/>
      <c r="Q20" s="73"/>
      <c r="R20" s="70"/>
      <c r="S20" s="64" t="s">
        <v>0</v>
      </c>
      <c r="T20" s="175">
        <v>6706</v>
      </c>
      <c r="U20" s="175">
        <v>1858</v>
      </c>
      <c r="V20" s="175">
        <v>1672</v>
      </c>
      <c r="W20" s="175">
        <v>1600</v>
      </c>
      <c r="X20" s="176">
        <v>1576</v>
      </c>
      <c r="Z20" s="9"/>
      <c r="AA20" s="62"/>
      <c r="AB20" s="62"/>
      <c r="AC20" s="62" t="s">
        <v>9</v>
      </c>
      <c r="AD20" s="217">
        <v>1030</v>
      </c>
      <c r="AE20" s="217">
        <v>265</v>
      </c>
      <c r="AF20" s="217">
        <v>249</v>
      </c>
      <c r="AG20" s="217">
        <v>277</v>
      </c>
      <c r="AH20" s="217">
        <v>239</v>
      </c>
    </row>
    <row r="21" spans="2:34" ht="13.5">
      <c r="D21" s="99"/>
      <c r="E21" s="99"/>
      <c r="F21" s="99"/>
      <c r="G21" s="99"/>
      <c r="H21" s="99"/>
      <c r="J21" s="67" t="s">
        <v>68</v>
      </c>
      <c r="K21" s="169">
        <v>79412</v>
      </c>
      <c r="L21" s="169">
        <v>22004</v>
      </c>
      <c r="M21" s="169">
        <v>19283</v>
      </c>
      <c r="N21" s="169">
        <v>19766</v>
      </c>
      <c r="O21" s="168">
        <v>18359</v>
      </c>
      <c r="P21" s="17"/>
      <c r="Q21" s="73"/>
      <c r="R21" s="69" t="s">
        <v>20</v>
      </c>
      <c r="S21" s="62" t="s">
        <v>12</v>
      </c>
      <c r="T21" s="177">
        <v>44677</v>
      </c>
      <c r="U21" s="168">
        <v>12555</v>
      </c>
      <c r="V21" s="168">
        <v>10645</v>
      </c>
      <c r="W21" s="168">
        <v>11167</v>
      </c>
      <c r="X21" s="168">
        <v>10310</v>
      </c>
      <c r="Z21" s="9"/>
      <c r="AA21" s="62"/>
      <c r="AB21" s="62"/>
      <c r="AC21" s="62" t="s">
        <v>22</v>
      </c>
      <c r="AD21" s="217">
        <v>518</v>
      </c>
      <c r="AE21" s="217">
        <v>139</v>
      </c>
      <c r="AF21" s="217">
        <v>121</v>
      </c>
      <c r="AG21" s="217">
        <v>145</v>
      </c>
      <c r="AH21" s="217">
        <v>113</v>
      </c>
    </row>
    <row r="22" spans="2:34" ht="13.5">
      <c r="D22" s="99"/>
      <c r="E22" s="99"/>
      <c r="F22" s="99"/>
      <c r="G22" s="99"/>
      <c r="H22" s="99"/>
      <c r="J22" s="67" t="s">
        <v>69</v>
      </c>
      <c r="K22" s="169">
        <v>90334</v>
      </c>
      <c r="L22" s="169">
        <v>25066</v>
      </c>
      <c r="M22" s="169">
        <v>21706</v>
      </c>
      <c r="N22" s="169">
        <v>22660</v>
      </c>
      <c r="O22" s="168">
        <v>20902</v>
      </c>
      <c r="P22" s="17"/>
      <c r="Q22" s="73"/>
      <c r="R22" s="69"/>
      <c r="S22" s="208" t="s">
        <v>305</v>
      </c>
      <c r="T22" s="177">
        <v>1344</v>
      </c>
      <c r="U22" s="169">
        <v>467</v>
      </c>
      <c r="V22" s="169">
        <v>292</v>
      </c>
      <c r="W22" s="169">
        <v>338</v>
      </c>
      <c r="X22" s="168">
        <v>247</v>
      </c>
      <c r="Z22" s="9"/>
      <c r="AA22" s="62"/>
      <c r="AB22" s="62"/>
      <c r="AC22" s="62" t="s">
        <v>7</v>
      </c>
      <c r="AD22" s="217">
        <v>2749</v>
      </c>
      <c r="AE22" s="217">
        <v>831</v>
      </c>
      <c r="AF22" s="217">
        <v>692</v>
      </c>
      <c r="AG22" s="217">
        <v>698</v>
      </c>
      <c r="AH22" s="217">
        <v>528</v>
      </c>
    </row>
    <row r="23" spans="2:34">
      <c r="J23" s="67" t="s">
        <v>70</v>
      </c>
      <c r="K23" s="169">
        <v>69039</v>
      </c>
      <c r="L23" s="169">
        <v>18946</v>
      </c>
      <c r="M23" s="169">
        <v>16699</v>
      </c>
      <c r="N23" s="169">
        <v>17078</v>
      </c>
      <c r="O23" s="168">
        <v>16316</v>
      </c>
      <c r="P23" s="17"/>
      <c r="Q23" s="73"/>
      <c r="R23" s="69"/>
      <c r="S23" s="208" t="s">
        <v>306</v>
      </c>
      <c r="T23" s="177">
        <v>11360</v>
      </c>
      <c r="U23" s="169">
        <v>3184</v>
      </c>
      <c r="V23" s="169">
        <v>2812</v>
      </c>
      <c r="W23" s="169">
        <v>2913</v>
      </c>
      <c r="X23" s="168">
        <v>2451</v>
      </c>
      <c r="Z23" s="9"/>
      <c r="AA23" s="62"/>
      <c r="AB23" s="62"/>
      <c r="AC23" s="62" t="s">
        <v>17</v>
      </c>
      <c r="AD23" s="217">
        <v>1640</v>
      </c>
      <c r="AE23" s="217">
        <v>466</v>
      </c>
      <c r="AF23" s="217">
        <v>402</v>
      </c>
      <c r="AG23" s="217">
        <v>415</v>
      </c>
      <c r="AH23" s="217">
        <v>357</v>
      </c>
    </row>
    <row r="24" spans="2:34">
      <c r="J24" s="67" t="s">
        <v>71</v>
      </c>
      <c r="K24" s="169">
        <v>109857</v>
      </c>
      <c r="L24" s="169">
        <v>31341</v>
      </c>
      <c r="M24" s="169">
        <v>26851</v>
      </c>
      <c r="N24" s="169">
        <v>26781</v>
      </c>
      <c r="O24" s="168">
        <v>24884</v>
      </c>
      <c r="P24" s="17"/>
      <c r="Q24" s="73"/>
      <c r="R24" s="69"/>
      <c r="S24" s="62" t="s">
        <v>1</v>
      </c>
      <c r="T24" s="177">
        <v>11814</v>
      </c>
      <c r="U24" s="169">
        <v>3266</v>
      </c>
      <c r="V24" s="169">
        <v>2790</v>
      </c>
      <c r="W24" s="169">
        <v>3067</v>
      </c>
      <c r="X24" s="168">
        <v>2691</v>
      </c>
      <c r="Z24" s="9"/>
      <c r="AA24" s="62"/>
      <c r="AB24" s="64"/>
      <c r="AC24" s="64" t="s">
        <v>13</v>
      </c>
      <c r="AD24" s="218">
        <v>1105</v>
      </c>
      <c r="AE24" s="218">
        <v>302</v>
      </c>
      <c r="AF24" s="218">
        <v>253</v>
      </c>
      <c r="AG24" s="218">
        <v>260</v>
      </c>
      <c r="AH24" s="218">
        <v>290</v>
      </c>
    </row>
    <row r="25" spans="2:34">
      <c r="J25" s="67" t="s">
        <v>72</v>
      </c>
      <c r="K25" s="169">
        <v>165490</v>
      </c>
      <c r="L25" s="169">
        <v>45344</v>
      </c>
      <c r="M25" s="169">
        <v>40913</v>
      </c>
      <c r="N25" s="169">
        <v>41172</v>
      </c>
      <c r="O25" s="168">
        <v>38061</v>
      </c>
      <c r="P25" s="17"/>
      <c r="Q25" s="73"/>
      <c r="R25" s="69"/>
      <c r="S25" s="62" t="s">
        <v>2</v>
      </c>
      <c r="T25" s="177">
        <v>9775</v>
      </c>
      <c r="U25" s="169">
        <v>2704</v>
      </c>
      <c r="V25" s="169">
        <v>2285</v>
      </c>
      <c r="W25" s="169">
        <v>2358</v>
      </c>
      <c r="X25" s="168">
        <v>2428</v>
      </c>
      <c r="Z25" s="73"/>
      <c r="AA25" s="73"/>
      <c r="AB25" s="75" t="s">
        <v>27</v>
      </c>
      <c r="AC25" s="75" t="s">
        <v>12</v>
      </c>
      <c r="AD25" s="219">
        <v>34735</v>
      </c>
      <c r="AE25" s="219">
        <v>9449</v>
      </c>
      <c r="AF25" s="219">
        <v>8638</v>
      </c>
      <c r="AG25" s="219">
        <v>8599</v>
      </c>
      <c r="AH25" s="219">
        <v>8049</v>
      </c>
    </row>
    <row r="26" spans="2:34" ht="12.75" thickBot="1">
      <c r="J26" s="201" t="s">
        <v>73</v>
      </c>
      <c r="K26" s="188">
        <v>34308</v>
      </c>
      <c r="L26" s="188">
        <v>6894</v>
      </c>
      <c r="M26" s="188">
        <v>5614</v>
      </c>
      <c r="N26" s="188">
        <v>13873</v>
      </c>
      <c r="O26" s="187">
        <v>7927</v>
      </c>
      <c r="P26" s="17"/>
      <c r="Q26" s="104"/>
      <c r="R26" s="107"/>
      <c r="S26" s="106" t="s">
        <v>0</v>
      </c>
      <c r="T26" s="199">
        <v>10384</v>
      </c>
      <c r="U26" s="199">
        <v>2934</v>
      </c>
      <c r="V26" s="199">
        <v>2466</v>
      </c>
      <c r="W26" s="199">
        <v>2491</v>
      </c>
      <c r="X26" s="200">
        <v>2493</v>
      </c>
      <c r="Z26" s="73"/>
      <c r="AA26" s="73"/>
      <c r="AB26" s="62"/>
      <c r="AC26" s="62" t="s">
        <v>16</v>
      </c>
      <c r="AD26" s="219">
        <v>13989</v>
      </c>
      <c r="AE26" s="219">
        <v>3767</v>
      </c>
      <c r="AF26" s="220">
        <v>3454</v>
      </c>
      <c r="AG26" s="221">
        <v>3500</v>
      </c>
      <c r="AH26" s="219">
        <v>3268</v>
      </c>
    </row>
    <row r="27" spans="2:34">
      <c r="J27" s="274" t="s">
        <v>239</v>
      </c>
      <c r="K27" s="274"/>
      <c r="L27" s="274"/>
      <c r="M27" s="274"/>
      <c r="O27" s="98"/>
      <c r="P27" s="98"/>
      <c r="Q27" s="274" t="s">
        <v>239</v>
      </c>
      <c r="R27" s="274"/>
      <c r="S27" s="274"/>
      <c r="T27" s="274"/>
      <c r="Z27" s="73"/>
      <c r="AA27" s="73"/>
      <c r="AB27" s="62"/>
      <c r="AC27" s="62" t="s">
        <v>19</v>
      </c>
      <c r="AD27" s="219">
        <v>1560</v>
      </c>
      <c r="AE27" s="219">
        <v>445</v>
      </c>
      <c r="AF27" s="220">
        <v>404</v>
      </c>
      <c r="AG27" s="221">
        <v>382</v>
      </c>
      <c r="AH27" s="219">
        <v>329</v>
      </c>
    </row>
    <row r="28" spans="2:34" ht="13.5">
      <c r="J28" s="277" t="s">
        <v>308</v>
      </c>
      <c r="K28" s="277"/>
      <c r="L28" s="277"/>
      <c r="M28" s="277"/>
      <c r="N28" s="277"/>
      <c r="O28" s="277"/>
      <c r="P28" s="277"/>
      <c r="Q28" s="277"/>
      <c r="R28" s="99"/>
      <c r="S28" s="99"/>
      <c r="T28" s="99"/>
      <c r="U28" s="179"/>
      <c r="V28" s="99"/>
      <c r="W28" s="99"/>
      <c r="X28" s="99"/>
      <c r="Z28" s="73"/>
      <c r="AA28" s="73"/>
      <c r="AB28" s="62"/>
      <c r="AC28" s="62" t="s">
        <v>10</v>
      </c>
      <c r="AD28" s="219">
        <v>1324</v>
      </c>
      <c r="AE28" s="219">
        <v>383</v>
      </c>
      <c r="AF28" s="220">
        <v>340</v>
      </c>
      <c r="AG28" s="221">
        <v>326</v>
      </c>
      <c r="AH28" s="219">
        <v>275</v>
      </c>
    </row>
    <row r="29" spans="2:34" ht="13.5">
      <c r="J29" s="277"/>
      <c r="K29" s="277"/>
      <c r="L29" s="277"/>
      <c r="M29" s="277"/>
      <c r="N29" s="277"/>
      <c r="O29" s="277"/>
      <c r="P29" s="277"/>
      <c r="Q29" s="277"/>
      <c r="R29" s="99"/>
      <c r="S29" s="99"/>
      <c r="T29" s="99"/>
      <c r="U29" s="99"/>
      <c r="V29" s="99"/>
      <c r="W29" s="99"/>
      <c r="X29" s="99"/>
      <c r="Z29" s="73"/>
      <c r="AA29" s="73"/>
      <c r="AB29" s="62"/>
      <c r="AC29" s="62" t="s">
        <v>26</v>
      </c>
      <c r="AD29" s="219">
        <v>5793</v>
      </c>
      <c r="AE29" s="219">
        <v>1593</v>
      </c>
      <c r="AF29" s="220">
        <v>1403</v>
      </c>
      <c r="AG29" s="221">
        <v>1427</v>
      </c>
      <c r="AH29" s="219">
        <v>1370</v>
      </c>
    </row>
    <row r="30" spans="2:34" ht="16.5">
      <c r="B30"/>
      <c r="C30"/>
      <c r="D30"/>
      <c r="E30"/>
      <c r="F30"/>
      <c r="G30"/>
      <c r="H30"/>
      <c r="I30"/>
      <c r="J30"/>
      <c r="K30"/>
      <c r="L30"/>
      <c r="M30"/>
      <c r="Q30" s="99"/>
      <c r="R30" s="99"/>
      <c r="S30" s="99"/>
      <c r="T30" s="99"/>
      <c r="U30" s="99"/>
      <c r="V30" s="99"/>
      <c r="W30" s="99"/>
      <c r="X30" s="99"/>
      <c r="Z30" s="73"/>
      <c r="AA30" s="73"/>
      <c r="AB30" s="62"/>
      <c r="AC30" s="62" t="s">
        <v>28</v>
      </c>
      <c r="AD30" s="219">
        <v>2837</v>
      </c>
      <c r="AE30" s="219">
        <v>788</v>
      </c>
      <c r="AF30" s="220">
        <v>656</v>
      </c>
      <c r="AG30" s="221">
        <v>671</v>
      </c>
      <c r="AH30" s="219">
        <v>722</v>
      </c>
    </row>
    <row r="31" spans="2:34" ht="16.5">
      <c r="B31"/>
      <c r="C31"/>
      <c r="D31"/>
      <c r="E31"/>
      <c r="F31"/>
      <c r="G31"/>
      <c r="H31"/>
      <c r="I31"/>
      <c r="J31"/>
      <c r="K31"/>
      <c r="L31"/>
      <c r="M31"/>
      <c r="Q31" s="99"/>
      <c r="R31" s="99"/>
      <c r="S31" s="99"/>
      <c r="T31" s="99"/>
      <c r="U31" s="99"/>
      <c r="V31" s="99"/>
      <c r="W31" s="99"/>
      <c r="X31" s="99"/>
      <c r="Z31" s="73"/>
      <c r="AA31" s="73"/>
      <c r="AB31" s="62"/>
      <c r="AC31" s="62" t="s">
        <v>18</v>
      </c>
      <c r="AD31" s="219">
        <v>1682</v>
      </c>
      <c r="AE31" s="219">
        <v>466</v>
      </c>
      <c r="AF31" s="220">
        <v>428</v>
      </c>
      <c r="AG31" s="221">
        <v>445</v>
      </c>
      <c r="AH31" s="219">
        <v>343</v>
      </c>
    </row>
    <row r="32" spans="2:34" ht="13.5">
      <c r="B32" s="282" t="s">
        <v>257</v>
      </c>
      <c r="C32" s="282"/>
      <c r="D32" s="282"/>
      <c r="E32" s="282"/>
      <c r="F32" s="282"/>
      <c r="G32" s="282"/>
      <c r="H32" s="282"/>
      <c r="I32" s="282"/>
      <c r="J32" s="282"/>
      <c r="K32" s="282"/>
      <c r="L32" s="282"/>
      <c r="M32" s="282"/>
      <c r="Q32" s="99"/>
      <c r="R32" s="99"/>
      <c r="S32" s="99"/>
      <c r="T32" s="99"/>
      <c r="U32" s="99"/>
      <c r="V32" s="99"/>
      <c r="W32" s="99"/>
      <c r="X32" s="99"/>
      <c r="Z32" s="73"/>
      <c r="AA32" s="73"/>
      <c r="AB32" s="62"/>
      <c r="AC32" s="62" t="s">
        <v>25</v>
      </c>
      <c r="AD32" s="219">
        <v>598</v>
      </c>
      <c r="AE32" s="219">
        <v>141</v>
      </c>
      <c r="AF32" s="220">
        <v>174</v>
      </c>
      <c r="AG32" s="221">
        <v>132</v>
      </c>
      <c r="AH32" s="219">
        <v>151</v>
      </c>
    </row>
    <row r="33" spans="2:34" ht="13.5">
      <c r="B33" s="277"/>
      <c r="C33" s="277"/>
      <c r="D33" s="277"/>
      <c r="E33" s="277"/>
      <c r="F33" s="277"/>
      <c r="G33" s="277"/>
      <c r="H33" s="277"/>
      <c r="I33" s="277"/>
      <c r="J33" s="277"/>
      <c r="K33" s="277"/>
      <c r="L33" s="277"/>
      <c r="M33" s="277"/>
      <c r="Q33" s="99"/>
      <c r="R33" s="99"/>
      <c r="S33" s="99"/>
      <c r="T33" s="99"/>
      <c r="U33" s="99"/>
      <c r="V33" s="99"/>
      <c r="W33" s="99"/>
      <c r="X33" s="99"/>
      <c r="Z33" s="73"/>
      <c r="AA33" s="73"/>
      <c r="AB33" s="62"/>
      <c r="AC33" s="62" t="s">
        <v>24</v>
      </c>
      <c r="AD33" s="219">
        <v>2605</v>
      </c>
      <c r="AE33" s="219">
        <v>674</v>
      </c>
      <c r="AF33" s="220">
        <v>706</v>
      </c>
      <c r="AG33" s="221">
        <v>612</v>
      </c>
      <c r="AH33" s="219">
        <v>613</v>
      </c>
    </row>
    <row r="34" spans="2:34" ht="13.5">
      <c r="Q34" s="99"/>
      <c r="R34" s="99"/>
      <c r="S34" s="99"/>
      <c r="T34" s="99"/>
      <c r="U34" s="99"/>
      <c r="V34" s="99"/>
      <c r="W34" s="99"/>
      <c r="X34" s="99"/>
      <c r="Z34" s="73"/>
      <c r="AA34" s="73"/>
      <c r="AB34" s="62"/>
      <c r="AC34" s="62" t="s">
        <v>14</v>
      </c>
      <c r="AD34" s="219">
        <v>489</v>
      </c>
      <c r="AE34" s="219">
        <v>133</v>
      </c>
      <c r="AF34" s="220">
        <v>130</v>
      </c>
      <c r="AG34" s="221">
        <v>108</v>
      </c>
      <c r="AH34" s="219">
        <v>118</v>
      </c>
    </row>
    <row r="35" spans="2:34" ht="13.5">
      <c r="Q35" s="99"/>
      <c r="R35" s="99"/>
      <c r="S35" s="99"/>
      <c r="T35" s="99"/>
      <c r="U35" s="99"/>
      <c r="V35" s="99"/>
      <c r="W35" s="99"/>
      <c r="X35" s="99"/>
      <c r="Z35" s="73"/>
      <c r="AA35" s="73"/>
      <c r="AB35" s="62"/>
      <c r="AC35" s="62" t="s">
        <v>11</v>
      </c>
      <c r="AD35" s="219">
        <v>611</v>
      </c>
      <c r="AE35" s="219">
        <v>170</v>
      </c>
      <c r="AF35" s="220">
        <v>143</v>
      </c>
      <c r="AG35" s="221">
        <v>154</v>
      </c>
      <c r="AH35" s="219">
        <v>144</v>
      </c>
    </row>
    <row r="36" spans="2:34" ht="13.5">
      <c r="Q36" s="99"/>
      <c r="R36" s="99"/>
      <c r="S36" s="99"/>
      <c r="T36" s="99"/>
      <c r="U36" s="99"/>
      <c r="V36" s="99"/>
      <c r="W36" s="99"/>
      <c r="X36" s="99"/>
      <c r="Z36" s="73"/>
      <c r="AA36" s="73"/>
      <c r="AB36" s="62"/>
      <c r="AC36" s="62" t="s">
        <v>9</v>
      </c>
      <c r="AD36" s="219">
        <v>520</v>
      </c>
      <c r="AE36" s="219">
        <v>132</v>
      </c>
      <c r="AF36" s="220">
        <v>119</v>
      </c>
      <c r="AG36" s="221">
        <v>149</v>
      </c>
      <c r="AH36" s="219">
        <v>120</v>
      </c>
    </row>
    <row r="37" spans="2:34" ht="13.5">
      <c r="Q37" s="99"/>
      <c r="R37" s="99"/>
      <c r="S37" s="99"/>
      <c r="T37" s="99"/>
      <c r="U37" s="99"/>
      <c r="V37" s="99"/>
      <c r="W37" s="99"/>
      <c r="X37" s="99"/>
      <c r="Z37" s="73"/>
      <c r="AA37" s="73"/>
      <c r="AB37" s="62"/>
      <c r="AC37" s="62" t="s">
        <v>22</v>
      </c>
      <c r="AD37" s="219">
        <v>259</v>
      </c>
      <c r="AE37" s="219">
        <v>70</v>
      </c>
      <c r="AF37" s="220">
        <v>58</v>
      </c>
      <c r="AG37" s="221">
        <v>69</v>
      </c>
      <c r="AH37" s="219">
        <v>62</v>
      </c>
    </row>
    <row r="38" spans="2:34" ht="13.5">
      <c r="Q38" s="99"/>
      <c r="R38" s="99"/>
      <c r="S38" s="99"/>
      <c r="T38" s="99"/>
      <c r="U38" s="99"/>
      <c r="V38" s="99"/>
      <c r="W38" s="99"/>
      <c r="X38" s="99"/>
      <c r="Z38" s="73"/>
      <c r="AA38" s="73"/>
      <c r="AB38" s="62"/>
      <c r="AC38" s="62" t="s">
        <v>7</v>
      </c>
      <c r="AD38" s="219">
        <v>1165</v>
      </c>
      <c r="AE38" s="219">
        <v>324</v>
      </c>
      <c r="AF38" s="220">
        <v>310</v>
      </c>
      <c r="AG38" s="221">
        <v>306</v>
      </c>
      <c r="AH38" s="219">
        <v>225</v>
      </c>
    </row>
    <row r="39" spans="2:34" ht="13.5">
      <c r="Q39" s="99"/>
      <c r="R39" s="99"/>
      <c r="S39" s="99"/>
      <c r="T39" s="99"/>
      <c r="U39" s="99"/>
      <c r="V39" s="99"/>
      <c r="W39" s="99"/>
      <c r="X39" s="99"/>
      <c r="Z39" s="73"/>
      <c r="AA39" s="73"/>
      <c r="AB39" s="62"/>
      <c r="AC39" s="62" t="s">
        <v>17</v>
      </c>
      <c r="AD39" s="219">
        <v>785</v>
      </c>
      <c r="AE39" s="219">
        <v>224</v>
      </c>
      <c r="AF39" s="220">
        <v>205</v>
      </c>
      <c r="AG39" s="221">
        <v>193</v>
      </c>
      <c r="AH39" s="219">
        <v>163</v>
      </c>
    </row>
    <row r="40" spans="2:34" ht="13.5">
      <c r="Q40" s="99"/>
      <c r="R40" s="99"/>
      <c r="S40" s="99"/>
      <c r="T40" s="99"/>
      <c r="U40" s="99"/>
      <c r="V40" s="99"/>
      <c r="W40" s="99"/>
      <c r="X40" s="99"/>
      <c r="Z40" s="73"/>
      <c r="AA40" s="73"/>
      <c r="AB40" s="62"/>
      <c r="AC40" s="64" t="s">
        <v>13</v>
      </c>
      <c r="AD40" s="222">
        <v>518</v>
      </c>
      <c r="AE40" s="222">
        <v>139</v>
      </c>
      <c r="AF40" s="223">
        <v>108</v>
      </c>
      <c r="AG40" s="224">
        <v>125</v>
      </c>
      <c r="AH40" s="222">
        <v>146</v>
      </c>
    </row>
    <row r="41" spans="2:34" ht="13.5">
      <c r="Q41" s="99"/>
      <c r="R41" s="99"/>
      <c r="S41" s="99"/>
      <c r="T41" s="99"/>
      <c r="U41" s="99"/>
      <c r="V41" s="99"/>
      <c r="W41" s="99"/>
      <c r="X41" s="99"/>
      <c r="Z41" s="73"/>
      <c r="AA41" s="73"/>
      <c r="AB41" s="75" t="s">
        <v>20</v>
      </c>
      <c r="AC41" s="75" t="s">
        <v>12</v>
      </c>
      <c r="AD41" s="217">
        <v>44677</v>
      </c>
      <c r="AE41" s="217">
        <v>12555</v>
      </c>
      <c r="AF41" s="217">
        <v>10645</v>
      </c>
      <c r="AG41" s="217">
        <v>11167</v>
      </c>
      <c r="AH41" s="217">
        <v>10310</v>
      </c>
    </row>
    <row r="42" spans="2:34" ht="13.5">
      <c r="Q42" s="99"/>
      <c r="R42" s="99"/>
      <c r="S42" s="99"/>
      <c r="T42" s="99"/>
      <c r="U42" s="99"/>
      <c r="V42" s="99"/>
      <c r="W42" s="99"/>
      <c r="X42" s="99"/>
      <c r="Z42" s="73"/>
      <c r="AA42" s="73"/>
      <c r="AB42" s="62"/>
      <c r="AC42" s="62" t="s">
        <v>16</v>
      </c>
      <c r="AD42" s="217">
        <v>18896</v>
      </c>
      <c r="AE42" s="217">
        <v>5191</v>
      </c>
      <c r="AF42" s="225">
        <v>4490</v>
      </c>
      <c r="AG42" s="226">
        <v>4793</v>
      </c>
      <c r="AH42" s="217">
        <v>4422</v>
      </c>
    </row>
    <row r="43" spans="2:34" ht="13.5">
      <c r="Q43" s="99"/>
      <c r="R43" s="99"/>
      <c r="S43" s="99"/>
      <c r="T43" s="99"/>
      <c r="U43" s="99"/>
      <c r="V43" s="99"/>
      <c r="W43" s="99"/>
      <c r="X43" s="99"/>
      <c r="Z43" s="73"/>
      <c r="AA43" s="73"/>
      <c r="AB43" s="62"/>
      <c r="AC43" s="62" t="s">
        <v>19</v>
      </c>
      <c r="AD43" s="217">
        <v>1737</v>
      </c>
      <c r="AE43" s="217">
        <v>543</v>
      </c>
      <c r="AF43" s="225">
        <v>384</v>
      </c>
      <c r="AG43" s="226">
        <v>436</v>
      </c>
      <c r="AH43" s="217">
        <v>374</v>
      </c>
    </row>
    <row r="44" spans="2:34" ht="13.5">
      <c r="Q44" s="99"/>
      <c r="R44" s="99"/>
      <c r="S44" s="99"/>
      <c r="T44" s="99"/>
      <c r="U44" s="99"/>
      <c r="V44" s="99"/>
      <c r="W44" s="99"/>
      <c r="X44" s="99"/>
      <c r="Z44" s="73"/>
      <c r="AA44" s="73"/>
      <c r="AB44" s="62"/>
      <c r="AC44" s="62" t="s">
        <v>10</v>
      </c>
      <c r="AD44" s="217">
        <v>1628</v>
      </c>
      <c r="AE44" s="217">
        <v>485</v>
      </c>
      <c r="AF44" s="225">
        <v>380</v>
      </c>
      <c r="AG44" s="226">
        <v>394</v>
      </c>
      <c r="AH44" s="217">
        <v>369</v>
      </c>
    </row>
    <row r="45" spans="2:34" ht="13.5">
      <c r="Q45" s="99"/>
      <c r="R45" s="99"/>
      <c r="S45" s="99"/>
      <c r="T45" s="99"/>
      <c r="U45" s="99"/>
      <c r="V45" s="99"/>
      <c r="W45" s="99"/>
      <c r="X45" s="99"/>
      <c r="Z45" s="73"/>
      <c r="AA45" s="73"/>
      <c r="AB45" s="62"/>
      <c r="AC45" s="62" t="s">
        <v>26</v>
      </c>
      <c r="AD45" s="217">
        <v>7220</v>
      </c>
      <c r="AE45" s="217">
        <v>2026</v>
      </c>
      <c r="AF45" s="225">
        <v>1762</v>
      </c>
      <c r="AG45" s="226">
        <v>1795</v>
      </c>
      <c r="AH45" s="217">
        <v>1637</v>
      </c>
    </row>
    <row r="46" spans="2:34" ht="13.5">
      <c r="Q46" s="179"/>
      <c r="R46" s="99"/>
      <c r="S46" s="99"/>
      <c r="T46" s="99"/>
      <c r="U46" s="99"/>
      <c r="V46" s="179"/>
      <c r="W46" s="99"/>
      <c r="X46" s="99"/>
      <c r="Z46" s="73"/>
      <c r="AA46" s="73"/>
      <c r="AB46" s="62"/>
      <c r="AC46" s="62" t="s">
        <v>28</v>
      </c>
      <c r="AD46" s="217">
        <v>3870</v>
      </c>
      <c r="AE46" s="217">
        <v>1116</v>
      </c>
      <c r="AF46" s="225">
        <v>950</v>
      </c>
      <c r="AG46" s="226">
        <v>835</v>
      </c>
      <c r="AH46" s="217">
        <v>969</v>
      </c>
    </row>
    <row r="47" spans="2:34" ht="13.5">
      <c r="Q47" s="99"/>
      <c r="R47" s="99"/>
      <c r="S47" s="99"/>
      <c r="T47" s="99"/>
      <c r="U47" s="99"/>
      <c r="V47" s="99"/>
      <c r="W47" s="99"/>
      <c r="X47" s="99"/>
      <c r="Z47" s="73"/>
      <c r="AA47" s="73"/>
      <c r="AB47" s="62"/>
      <c r="AC47" s="62" t="s">
        <v>18</v>
      </c>
      <c r="AD47" s="217">
        <v>2198</v>
      </c>
      <c r="AE47" s="217">
        <v>624</v>
      </c>
      <c r="AF47" s="225">
        <v>522</v>
      </c>
      <c r="AG47" s="226">
        <v>570</v>
      </c>
      <c r="AH47" s="217">
        <v>482</v>
      </c>
    </row>
    <row r="48" spans="2:34" ht="13.5">
      <c r="Q48" s="99"/>
      <c r="R48" s="99"/>
      <c r="S48" s="99"/>
      <c r="T48" s="99"/>
      <c r="U48" s="99"/>
      <c r="V48" s="99"/>
      <c r="W48" s="99"/>
      <c r="X48" s="99"/>
      <c r="Z48" s="73"/>
      <c r="AA48" s="73"/>
      <c r="AB48" s="62"/>
      <c r="AC48" s="62" t="s">
        <v>25</v>
      </c>
      <c r="AD48" s="217">
        <v>769</v>
      </c>
      <c r="AE48" s="217">
        <v>179</v>
      </c>
      <c r="AF48" s="225">
        <v>198</v>
      </c>
      <c r="AG48" s="226">
        <v>245</v>
      </c>
      <c r="AH48" s="217">
        <v>147</v>
      </c>
    </row>
    <row r="49" spans="17:34" ht="13.5">
      <c r="Q49" s="99"/>
      <c r="R49" s="99"/>
      <c r="S49" s="99"/>
      <c r="T49" s="99"/>
      <c r="U49" s="99"/>
      <c r="V49" s="99"/>
      <c r="W49" s="99"/>
      <c r="X49" s="99"/>
      <c r="Z49" s="73"/>
      <c r="AA49" s="73"/>
      <c r="AB49" s="62"/>
      <c r="AC49" s="62" t="s">
        <v>24</v>
      </c>
      <c r="AD49" s="217">
        <v>3343</v>
      </c>
      <c r="AE49" s="217">
        <v>921</v>
      </c>
      <c r="AF49" s="225">
        <v>776</v>
      </c>
      <c r="AG49" s="226">
        <v>846</v>
      </c>
      <c r="AH49" s="217">
        <v>800</v>
      </c>
    </row>
    <row r="50" spans="17:34" ht="13.5">
      <c r="Q50" s="99"/>
      <c r="R50" s="99"/>
      <c r="S50" s="99"/>
      <c r="T50" s="99"/>
      <c r="U50" s="99"/>
      <c r="V50" s="99"/>
      <c r="W50" s="99"/>
      <c r="X50" s="99"/>
      <c r="Z50" s="73"/>
      <c r="AA50" s="73"/>
      <c r="AB50" s="62"/>
      <c r="AC50" s="62" t="s">
        <v>14</v>
      </c>
      <c r="AD50" s="217">
        <v>448</v>
      </c>
      <c r="AE50" s="217">
        <v>129</v>
      </c>
      <c r="AF50" s="225">
        <v>105</v>
      </c>
      <c r="AG50" s="226">
        <v>107</v>
      </c>
      <c r="AH50" s="217">
        <v>107</v>
      </c>
    </row>
    <row r="51" spans="17:34" ht="13.5">
      <c r="Q51" s="99"/>
      <c r="R51" s="99"/>
      <c r="S51" s="99"/>
      <c r="T51" s="99"/>
      <c r="U51" s="99"/>
      <c r="V51" s="99"/>
      <c r="W51" s="99"/>
      <c r="X51" s="99"/>
      <c r="Z51" s="73"/>
      <c r="AA51" s="73"/>
      <c r="AB51" s="62"/>
      <c r="AC51" s="62" t="s">
        <v>11</v>
      </c>
      <c r="AD51" s="217">
        <v>773</v>
      </c>
      <c r="AE51" s="217">
        <v>227</v>
      </c>
      <c r="AF51" s="225">
        <v>161</v>
      </c>
      <c r="AG51" s="226">
        <v>193</v>
      </c>
      <c r="AH51" s="217">
        <v>192</v>
      </c>
    </row>
    <row r="52" spans="17:34" ht="13.5">
      <c r="Q52" s="99"/>
      <c r="R52" s="99"/>
      <c r="S52" s="99"/>
      <c r="T52" s="99"/>
      <c r="U52" s="99"/>
      <c r="V52" s="99"/>
      <c r="W52" s="99"/>
      <c r="X52" s="99"/>
      <c r="Z52" s="73"/>
      <c r="AA52" s="73"/>
      <c r="AB52" s="62"/>
      <c r="AC52" s="62" t="s">
        <v>9</v>
      </c>
      <c r="AD52" s="217">
        <v>510</v>
      </c>
      <c r="AE52" s="217">
        <v>133</v>
      </c>
      <c r="AF52" s="225">
        <v>130</v>
      </c>
      <c r="AG52" s="226">
        <v>128</v>
      </c>
      <c r="AH52" s="217">
        <v>119</v>
      </c>
    </row>
    <row r="53" spans="17:34" ht="13.5">
      <c r="Q53" s="99"/>
      <c r="R53" s="99"/>
      <c r="S53" s="99"/>
      <c r="T53" s="99"/>
      <c r="U53" s="99"/>
      <c r="V53" s="99"/>
      <c r="W53" s="99"/>
      <c r="X53" s="99"/>
      <c r="Z53" s="73"/>
      <c r="AA53" s="73"/>
      <c r="AB53" s="62"/>
      <c r="AC53" s="62" t="s">
        <v>22</v>
      </c>
      <c r="AD53" s="217">
        <v>259</v>
      </c>
      <c r="AE53" s="217">
        <v>69</v>
      </c>
      <c r="AF53" s="225">
        <v>63</v>
      </c>
      <c r="AG53" s="226">
        <v>76</v>
      </c>
      <c r="AH53" s="217">
        <v>51</v>
      </c>
    </row>
    <row r="54" spans="17:34" ht="13.5">
      <c r="Q54" s="99"/>
      <c r="R54" s="99"/>
      <c r="S54" s="99"/>
      <c r="T54" s="99"/>
      <c r="U54" s="99"/>
      <c r="V54" s="99"/>
      <c r="W54" s="99"/>
      <c r="X54" s="99"/>
      <c r="Z54" s="73"/>
      <c r="AA54" s="73"/>
      <c r="AB54" s="62"/>
      <c r="AC54" s="62" t="s">
        <v>7</v>
      </c>
      <c r="AD54" s="217">
        <v>1584</v>
      </c>
      <c r="AE54" s="217">
        <v>507</v>
      </c>
      <c r="AF54" s="225">
        <v>382</v>
      </c>
      <c r="AG54" s="226">
        <v>392</v>
      </c>
      <c r="AH54" s="217">
        <v>303</v>
      </c>
    </row>
    <row r="55" spans="17:34" ht="13.5">
      <c r="Q55" s="99"/>
      <c r="R55" s="99"/>
      <c r="S55" s="99"/>
      <c r="T55" s="99"/>
      <c r="U55" s="99"/>
      <c r="V55" s="99"/>
      <c r="W55" s="99"/>
      <c r="X55" s="99"/>
      <c r="Z55" s="73"/>
      <c r="AA55" s="73"/>
      <c r="AB55" s="62"/>
      <c r="AC55" s="62" t="s">
        <v>17</v>
      </c>
      <c r="AD55" s="217">
        <v>855</v>
      </c>
      <c r="AE55" s="217">
        <v>242</v>
      </c>
      <c r="AF55" s="225">
        <v>197</v>
      </c>
      <c r="AG55" s="226">
        <v>222</v>
      </c>
      <c r="AH55" s="217">
        <v>194</v>
      </c>
    </row>
    <row r="56" spans="17:34" ht="14.25" thickBot="1">
      <c r="Q56" s="99"/>
      <c r="R56" s="99"/>
      <c r="S56" s="99"/>
      <c r="T56" s="99"/>
      <c r="U56" s="99"/>
      <c r="V56" s="99"/>
      <c r="W56" s="99"/>
      <c r="X56" s="99"/>
      <c r="Z56" s="66"/>
      <c r="AA56" s="106"/>
      <c r="AB56" s="106"/>
      <c r="AC56" s="106" t="s">
        <v>13</v>
      </c>
      <c r="AD56" s="227">
        <v>587</v>
      </c>
      <c r="AE56" s="227">
        <v>163</v>
      </c>
      <c r="AF56" s="228">
        <v>145</v>
      </c>
      <c r="AG56" s="229">
        <v>135</v>
      </c>
      <c r="AH56" s="227">
        <v>144</v>
      </c>
    </row>
    <row r="57" spans="17:34" ht="13.5">
      <c r="Q57" s="99"/>
      <c r="R57" s="99"/>
      <c r="S57" s="99"/>
      <c r="T57" s="99"/>
      <c r="U57" s="99"/>
      <c r="V57" s="99"/>
      <c r="W57" s="99"/>
      <c r="X57" s="99"/>
      <c r="Y57" s="99"/>
      <c r="Z57" s="273" t="s">
        <v>239</v>
      </c>
      <c r="AA57" s="274"/>
      <c r="AB57" s="274"/>
      <c r="AC57" s="274"/>
      <c r="AE57" s="178"/>
      <c r="AF57" s="178"/>
      <c r="AG57" s="178"/>
      <c r="AH57" s="178"/>
    </row>
    <row r="58" spans="17:34" ht="13.5">
      <c r="Q58" s="99"/>
      <c r="R58" s="99"/>
      <c r="S58" s="99"/>
      <c r="T58" s="99"/>
      <c r="U58" s="99"/>
      <c r="V58" s="99"/>
      <c r="W58" s="99"/>
      <c r="X58" s="99"/>
      <c r="Y58" s="99"/>
      <c r="Z58" s="99"/>
      <c r="AE58" s="178"/>
      <c r="AF58" s="178"/>
      <c r="AG58" s="178"/>
      <c r="AH58" s="178"/>
    </row>
    <row r="59" spans="17:34" ht="13.5">
      <c r="Q59" s="99"/>
      <c r="R59" s="99"/>
      <c r="S59" s="99"/>
      <c r="T59" s="99"/>
      <c r="U59" s="99"/>
      <c r="V59" s="99"/>
      <c r="W59" s="99"/>
      <c r="X59" s="99"/>
      <c r="Y59" s="99"/>
      <c r="Z59" s="99"/>
      <c r="AE59" s="178"/>
      <c r="AF59" s="178"/>
      <c r="AG59" s="178"/>
      <c r="AH59" s="178"/>
    </row>
    <row r="60" spans="17:34" ht="13.5">
      <c r="Q60" s="99"/>
      <c r="R60" s="99"/>
      <c r="S60" s="99"/>
      <c r="T60" s="99"/>
      <c r="U60" s="99"/>
      <c r="V60" s="99"/>
      <c r="W60" s="99"/>
      <c r="X60" s="99"/>
      <c r="Y60" s="99"/>
      <c r="Z60" s="99"/>
      <c r="AE60" s="178"/>
      <c r="AF60" s="178"/>
      <c r="AG60" s="178"/>
      <c r="AH60" s="178"/>
    </row>
    <row r="61" spans="17:34" ht="13.5">
      <c r="Q61" s="99"/>
      <c r="R61" s="99"/>
      <c r="S61" s="99"/>
      <c r="T61" s="99"/>
      <c r="U61" s="99"/>
      <c r="V61" s="99"/>
      <c r="W61" s="99"/>
      <c r="X61" s="99"/>
      <c r="Y61" s="99"/>
      <c r="Z61" s="99"/>
      <c r="AE61" s="178"/>
      <c r="AF61" s="178"/>
      <c r="AG61" s="178"/>
      <c r="AH61" s="178"/>
    </row>
    <row r="62" spans="17:34" ht="13.5">
      <c r="Q62" s="99"/>
      <c r="R62" s="99"/>
      <c r="S62" s="99"/>
      <c r="T62" s="99"/>
      <c r="U62" s="99"/>
      <c r="V62" s="99"/>
      <c r="W62" s="99"/>
      <c r="X62" s="99"/>
      <c r="Y62" s="99"/>
      <c r="Z62" s="99"/>
      <c r="AE62" s="178"/>
      <c r="AF62" s="178"/>
      <c r="AG62" s="178"/>
      <c r="AH62" s="178"/>
    </row>
    <row r="63" spans="17:34" ht="13.5">
      <c r="Q63" s="99"/>
      <c r="R63" s="99"/>
      <c r="S63" s="99"/>
      <c r="T63" s="99"/>
      <c r="U63" s="99"/>
      <c r="V63" s="99"/>
      <c r="W63" s="99"/>
      <c r="X63" s="99"/>
      <c r="Y63" s="99"/>
      <c r="Z63" s="99"/>
      <c r="AE63" s="178"/>
      <c r="AF63" s="178"/>
      <c r="AG63" s="178"/>
      <c r="AH63" s="178"/>
    </row>
    <row r="64" spans="17:34" ht="13.5">
      <c r="Y64" s="99"/>
      <c r="Z64" s="99"/>
      <c r="AE64" s="178"/>
      <c r="AF64" s="178"/>
      <c r="AG64" s="178"/>
      <c r="AH64" s="178"/>
    </row>
    <row r="65" spans="31:34" ht="13.5">
      <c r="AE65" s="178"/>
      <c r="AF65" s="178"/>
      <c r="AG65" s="178"/>
      <c r="AH65" s="178"/>
    </row>
    <row r="66" spans="31:34" ht="13.5">
      <c r="AE66" s="178"/>
      <c r="AF66" s="178"/>
      <c r="AG66" s="178"/>
      <c r="AH66" s="178"/>
    </row>
    <row r="67" spans="31:34" ht="13.5">
      <c r="AE67" s="178"/>
      <c r="AF67" s="178"/>
      <c r="AG67" s="178"/>
      <c r="AH67" s="178"/>
    </row>
    <row r="68" spans="31:34" ht="13.5">
      <c r="AE68" s="178"/>
      <c r="AF68" s="178"/>
      <c r="AG68" s="178"/>
      <c r="AH68" s="178"/>
    </row>
    <row r="69" spans="31:34" ht="13.5">
      <c r="AE69" s="178"/>
      <c r="AF69" s="178"/>
      <c r="AG69" s="178"/>
      <c r="AH69" s="178"/>
    </row>
    <row r="70" spans="31:34" ht="13.5">
      <c r="AE70" s="178"/>
      <c r="AF70" s="178"/>
      <c r="AG70" s="178"/>
      <c r="AH70" s="178"/>
    </row>
    <row r="71" spans="31:34" ht="13.5">
      <c r="AE71" s="178"/>
      <c r="AF71" s="178"/>
      <c r="AG71" s="178"/>
      <c r="AH71" s="178"/>
    </row>
    <row r="72" spans="31:34" ht="13.5">
      <c r="AE72" s="178"/>
      <c r="AF72" s="178"/>
      <c r="AG72" s="178"/>
      <c r="AH72" s="178"/>
    </row>
    <row r="73" spans="31:34" ht="13.5">
      <c r="AE73" s="178"/>
      <c r="AF73" s="178"/>
      <c r="AG73" s="178"/>
      <c r="AH73" s="178"/>
    </row>
    <row r="74" spans="31:34" ht="13.5">
      <c r="AE74" s="178"/>
      <c r="AF74" s="178"/>
      <c r="AG74" s="178"/>
      <c r="AH74" s="178"/>
    </row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356" ht="12" customHeight="1"/>
  </sheetData>
  <mergeCells count="28">
    <mergeCell ref="Z57:AC57"/>
    <mergeCell ref="B6:C8"/>
    <mergeCell ref="D7:D8"/>
    <mergeCell ref="D6:H6"/>
    <mergeCell ref="B12:E12"/>
    <mergeCell ref="J27:M27"/>
    <mergeCell ref="Q27:T27"/>
    <mergeCell ref="B13:I14"/>
    <mergeCell ref="K6:O6"/>
    <mergeCell ref="K7:K8"/>
    <mergeCell ref="J6:J8"/>
    <mergeCell ref="B10:C10"/>
    <mergeCell ref="B11:C11"/>
    <mergeCell ref="B9:C9"/>
    <mergeCell ref="J28:Q29"/>
    <mergeCell ref="B32:M33"/>
    <mergeCell ref="AH7:AH8"/>
    <mergeCell ref="Q6:S7"/>
    <mergeCell ref="U7:U8"/>
    <mergeCell ref="V7:V8"/>
    <mergeCell ref="W7:W8"/>
    <mergeCell ref="X7:X8"/>
    <mergeCell ref="Z6:AC7"/>
    <mergeCell ref="AE7:AE8"/>
    <mergeCell ref="AD6:AD8"/>
    <mergeCell ref="T6:T8"/>
    <mergeCell ref="AF7:AF8"/>
    <mergeCell ref="AG7:AG8"/>
  </mergeCells>
  <phoneticPr fontId="10" type="noConversion"/>
  <hyperlinks>
    <hyperlink ref="B1" location="목차!A1" display="#목차" xr:uid="{329A6B17-C569-4A56-9EE2-4C1FDC5A3F46}"/>
  </hyperlinks>
  <pageMargins left="0.23622047244094491" right="0.23622047244094491" top="0.15748031496062992" bottom="0.15748031496062992" header="0.31496062992125984" footer="0.31496062992125984"/>
  <pageSetup paperSize="9" scale="24" fitToWidth="0" fitToHeight="0" orientation="portrait" r:id="rId1"/>
  <rowBreaks count="2" manualBreakCount="2">
    <brk id="120" max="16383" man="1"/>
    <brk id="232" max="16383" man="1"/>
  </rowBreaks>
  <colBreaks count="4" manualBreakCount="4">
    <brk id="1" max="1048575" man="1"/>
    <brk id="14" max="1048575" man="1"/>
    <brk id="27" max="104" man="1"/>
    <brk id="3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70A66-4856-41F6-B1EB-41BE23083CE6}">
  <dimension ref="B1:W74"/>
  <sheetViews>
    <sheetView showGridLines="0" showZeros="0" tabSelected="1" zoomScale="115" zoomScaleNormal="115" zoomScaleSheetLayoutView="90" workbookViewId="0">
      <pane ySplit="8" topLeftCell="A9" activePane="bottomLeft" state="frozen"/>
      <selection pane="bottomLeft" activeCell="E9" sqref="E9:K26"/>
    </sheetView>
  </sheetViews>
  <sheetFormatPr defaultColWidth="9" defaultRowHeight="12"/>
  <cols>
    <col min="1" max="1" width="1.25" style="3" customWidth="1"/>
    <col min="2" max="2" width="2.875" style="3" customWidth="1"/>
    <col min="3" max="4" width="11.25" style="3" customWidth="1"/>
    <col min="5" max="11" width="10.375" style="3" customWidth="1"/>
    <col min="12" max="12" width="6.125" style="3" customWidth="1"/>
    <col min="13" max="13" width="3.25" style="3" customWidth="1"/>
    <col min="14" max="14" width="11.125" style="3" customWidth="1"/>
    <col min="15" max="16384" width="9" style="3"/>
  </cols>
  <sheetData>
    <row r="1" spans="2:23" ht="16.5">
      <c r="B1" s="4" t="s">
        <v>23</v>
      </c>
      <c r="C1" s="4"/>
      <c r="D1" s="4"/>
      <c r="E1" s="5"/>
    </row>
    <row r="2" spans="2:23" s="2" customFormat="1">
      <c r="B2" s="6" t="s">
        <v>90</v>
      </c>
    </row>
    <row r="3" spans="2:23">
      <c r="B3" s="6" t="s">
        <v>91</v>
      </c>
      <c r="G3" s="183"/>
      <c r="M3" s="6" t="s">
        <v>103</v>
      </c>
      <c r="N3" s="6"/>
    </row>
    <row r="5" spans="2:23" ht="12.75" thickBot="1">
      <c r="B5" s="7"/>
      <c r="C5" s="7"/>
      <c r="D5" s="7"/>
      <c r="E5" s="7"/>
      <c r="F5" s="7"/>
      <c r="G5" s="7"/>
      <c r="H5" s="7"/>
      <c r="I5" s="7"/>
      <c r="J5" s="7"/>
      <c r="K5" s="8" t="s">
        <v>34</v>
      </c>
      <c r="M5" s="7"/>
      <c r="N5" s="7"/>
      <c r="O5" s="7"/>
      <c r="P5" s="7"/>
      <c r="Q5" s="7"/>
      <c r="R5" s="7"/>
      <c r="S5" s="7"/>
      <c r="T5" s="7"/>
      <c r="U5" s="7"/>
      <c r="V5" s="8"/>
      <c r="W5" s="8" t="s">
        <v>34</v>
      </c>
    </row>
    <row r="6" spans="2:23" ht="16.5" customHeight="1">
      <c r="B6" s="252" t="s">
        <v>29</v>
      </c>
      <c r="C6" s="252"/>
      <c r="D6" s="252"/>
      <c r="E6" s="272" t="s">
        <v>46</v>
      </c>
      <c r="F6" s="198"/>
      <c r="G6" s="198"/>
      <c r="H6" s="198"/>
      <c r="I6" s="198"/>
      <c r="J6" s="198"/>
      <c r="K6" s="198"/>
      <c r="M6" s="252" t="s">
        <v>29</v>
      </c>
      <c r="N6" s="252"/>
      <c r="O6" s="252"/>
      <c r="P6" s="243"/>
      <c r="Q6" s="272" t="s">
        <v>46</v>
      </c>
      <c r="R6" s="198"/>
      <c r="S6" s="198"/>
      <c r="T6" s="198"/>
      <c r="U6" s="198"/>
      <c r="V6" s="198"/>
      <c r="W6" s="198"/>
    </row>
    <row r="7" spans="2:23" ht="16.5" customHeight="1">
      <c r="B7" s="253"/>
      <c r="C7" s="253"/>
      <c r="D7" s="253"/>
      <c r="E7" s="261"/>
      <c r="F7" s="268" t="s">
        <v>52</v>
      </c>
      <c r="G7" s="268" t="s">
        <v>80</v>
      </c>
      <c r="H7" s="268" t="s">
        <v>81</v>
      </c>
      <c r="I7" s="268" t="s">
        <v>82</v>
      </c>
      <c r="J7" s="268" t="s">
        <v>189</v>
      </c>
      <c r="K7" s="259" t="s">
        <v>155</v>
      </c>
      <c r="M7" s="253"/>
      <c r="N7" s="253"/>
      <c r="O7" s="253"/>
      <c r="P7" s="244"/>
      <c r="Q7" s="261"/>
      <c r="R7" s="268" t="s">
        <v>52</v>
      </c>
      <c r="S7" s="268" t="s">
        <v>80</v>
      </c>
      <c r="T7" s="268" t="s">
        <v>81</v>
      </c>
      <c r="U7" s="268" t="s">
        <v>82</v>
      </c>
      <c r="V7" s="268" t="s">
        <v>83</v>
      </c>
      <c r="W7" s="259" t="s">
        <v>155</v>
      </c>
    </row>
    <row r="8" spans="2:23" ht="17.25" customHeight="1" thickBot="1">
      <c r="B8" s="110"/>
      <c r="C8" s="111" t="s">
        <v>15</v>
      </c>
      <c r="D8" s="111" t="s">
        <v>21</v>
      </c>
      <c r="E8" s="260"/>
      <c r="F8" s="269"/>
      <c r="G8" s="269"/>
      <c r="H8" s="269"/>
      <c r="I8" s="269"/>
      <c r="J8" s="269"/>
      <c r="K8" s="260"/>
      <c r="M8" s="110"/>
      <c r="N8" s="111" t="s">
        <v>88</v>
      </c>
      <c r="O8" s="111" t="s">
        <v>15</v>
      </c>
      <c r="P8" s="111" t="s">
        <v>8</v>
      </c>
      <c r="Q8" s="260"/>
      <c r="R8" s="269"/>
      <c r="S8" s="269"/>
      <c r="T8" s="269"/>
      <c r="U8" s="269"/>
      <c r="V8" s="269"/>
      <c r="W8" s="260"/>
    </row>
    <row r="9" spans="2:23" ht="12.75" thickTop="1">
      <c r="B9" s="81"/>
      <c r="C9" s="62" t="s">
        <v>55</v>
      </c>
      <c r="D9" s="62" t="s">
        <v>12</v>
      </c>
      <c r="E9" s="300">
        <v>79412</v>
      </c>
      <c r="F9" s="301">
        <v>2040</v>
      </c>
      <c r="G9" s="301">
        <v>31867</v>
      </c>
      <c r="H9" s="301">
        <v>16660</v>
      </c>
      <c r="I9" s="301">
        <v>20906</v>
      </c>
      <c r="J9" s="301">
        <v>927</v>
      </c>
      <c r="K9" s="302">
        <v>7012</v>
      </c>
      <c r="M9" s="9"/>
      <c r="N9" s="62" t="s">
        <v>86</v>
      </c>
      <c r="O9" s="62" t="s">
        <v>55</v>
      </c>
      <c r="P9" s="62" t="s">
        <v>12</v>
      </c>
      <c r="Q9" s="76">
        <v>79412</v>
      </c>
      <c r="R9" s="76">
        <v>2040</v>
      </c>
      <c r="S9" s="76">
        <v>31867</v>
      </c>
      <c r="T9" s="76">
        <v>16660</v>
      </c>
      <c r="U9" s="76">
        <v>20906</v>
      </c>
      <c r="V9" s="76">
        <v>927</v>
      </c>
      <c r="W9" s="76">
        <v>7012</v>
      </c>
    </row>
    <row r="10" spans="2:23">
      <c r="B10" s="9"/>
      <c r="C10" s="62"/>
      <c r="D10" s="208" t="s">
        <v>305</v>
      </c>
      <c r="E10" s="301">
        <v>2481</v>
      </c>
      <c r="F10" s="301">
        <v>534</v>
      </c>
      <c r="G10" s="301">
        <v>1605</v>
      </c>
      <c r="H10" s="301">
        <v>54</v>
      </c>
      <c r="I10" s="301">
        <v>10</v>
      </c>
      <c r="J10" s="309" t="s">
        <v>294</v>
      </c>
      <c r="K10" s="302">
        <v>278</v>
      </c>
      <c r="M10" s="9"/>
      <c r="N10" s="62" t="s">
        <v>87</v>
      </c>
      <c r="O10" s="62"/>
      <c r="P10" s="62" t="s">
        <v>16</v>
      </c>
      <c r="Q10" s="76">
        <v>32885</v>
      </c>
      <c r="R10" s="76">
        <v>699</v>
      </c>
      <c r="S10" s="76">
        <v>13221</v>
      </c>
      <c r="T10" s="76">
        <v>6047</v>
      </c>
      <c r="U10" s="76">
        <v>9562</v>
      </c>
      <c r="V10" s="76">
        <v>386</v>
      </c>
      <c r="W10" s="76">
        <v>2970</v>
      </c>
    </row>
    <row r="11" spans="2:23">
      <c r="B11" s="9"/>
      <c r="C11" s="62"/>
      <c r="D11" s="208" t="s">
        <v>306</v>
      </c>
      <c r="E11" s="301">
        <v>19396</v>
      </c>
      <c r="F11" s="301">
        <v>363</v>
      </c>
      <c r="G11" s="301">
        <v>8914</v>
      </c>
      <c r="H11" s="301">
        <v>3820</v>
      </c>
      <c r="I11" s="301">
        <v>4405</v>
      </c>
      <c r="J11" s="301">
        <v>15</v>
      </c>
      <c r="K11" s="302">
        <v>1879</v>
      </c>
      <c r="M11" s="9"/>
      <c r="N11" s="62"/>
      <c r="O11" s="62"/>
      <c r="P11" s="62" t="s">
        <v>19</v>
      </c>
      <c r="Q11" s="76">
        <v>3297</v>
      </c>
      <c r="R11" s="76">
        <v>90</v>
      </c>
      <c r="S11" s="76">
        <v>1233</v>
      </c>
      <c r="T11" s="76">
        <v>709</v>
      </c>
      <c r="U11" s="76">
        <v>929</v>
      </c>
      <c r="V11" s="76">
        <v>38</v>
      </c>
      <c r="W11" s="76">
        <v>298</v>
      </c>
    </row>
    <row r="12" spans="2:23">
      <c r="B12" s="9"/>
      <c r="C12" s="62"/>
      <c r="D12" s="62" t="s">
        <v>1</v>
      </c>
      <c r="E12" s="301">
        <v>23580</v>
      </c>
      <c r="F12" s="301">
        <v>348</v>
      </c>
      <c r="G12" s="301">
        <v>8428</v>
      </c>
      <c r="H12" s="301">
        <v>4778</v>
      </c>
      <c r="I12" s="301">
        <v>7911</v>
      </c>
      <c r="J12" s="301">
        <v>281</v>
      </c>
      <c r="K12" s="302">
        <v>1834</v>
      </c>
      <c r="M12" s="9"/>
      <c r="N12" s="62"/>
      <c r="O12" s="62"/>
      <c r="P12" s="62" t="s">
        <v>10</v>
      </c>
      <c r="Q12" s="76">
        <v>2952</v>
      </c>
      <c r="R12" s="76">
        <v>100</v>
      </c>
      <c r="S12" s="76">
        <v>1211</v>
      </c>
      <c r="T12" s="76">
        <v>688</v>
      </c>
      <c r="U12" s="76">
        <v>653</v>
      </c>
      <c r="V12" s="76">
        <v>28</v>
      </c>
      <c r="W12" s="76">
        <v>272</v>
      </c>
    </row>
    <row r="13" spans="2:23">
      <c r="B13" s="9"/>
      <c r="C13" s="69"/>
      <c r="D13" s="62" t="s">
        <v>2</v>
      </c>
      <c r="E13" s="301">
        <v>16865</v>
      </c>
      <c r="F13" s="301">
        <v>327</v>
      </c>
      <c r="G13" s="301">
        <v>5976</v>
      </c>
      <c r="H13" s="301">
        <v>3848</v>
      </c>
      <c r="I13" s="301">
        <v>5013</v>
      </c>
      <c r="J13" s="301">
        <v>318</v>
      </c>
      <c r="K13" s="302">
        <v>1383</v>
      </c>
      <c r="M13" s="9"/>
      <c r="N13" s="62"/>
      <c r="O13" s="62"/>
      <c r="P13" s="62" t="s">
        <v>26</v>
      </c>
      <c r="Q13" s="76">
        <v>13013</v>
      </c>
      <c r="R13" s="76">
        <v>423</v>
      </c>
      <c r="S13" s="76">
        <v>5480</v>
      </c>
      <c r="T13" s="76">
        <v>2603</v>
      </c>
      <c r="U13" s="76">
        <v>3273</v>
      </c>
      <c r="V13" s="76">
        <v>173</v>
      </c>
      <c r="W13" s="76">
        <v>1061</v>
      </c>
    </row>
    <row r="14" spans="2:23">
      <c r="B14" s="9"/>
      <c r="C14" s="70"/>
      <c r="D14" s="64" t="s">
        <v>0</v>
      </c>
      <c r="E14" s="303">
        <v>17090</v>
      </c>
      <c r="F14" s="303">
        <v>468</v>
      </c>
      <c r="G14" s="303">
        <v>6944</v>
      </c>
      <c r="H14" s="303">
        <v>4160</v>
      </c>
      <c r="I14" s="303">
        <v>3567</v>
      </c>
      <c r="J14" s="303">
        <v>313</v>
      </c>
      <c r="K14" s="304">
        <v>1638</v>
      </c>
      <c r="M14" s="9"/>
      <c r="N14" s="62"/>
      <c r="O14" s="62"/>
      <c r="P14" s="62" t="s">
        <v>28</v>
      </c>
      <c r="Q14" s="76">
        <v>6707</v>
      </c>
      <c r="R14" s="76">
        <v>170</v>
      </c>
      <c r="S14" s="76">
        <v>2622</v>
      </c>
      <c r="T14" s="76">
        <v>1852</v>
      </c>
      <c r="U14" s="76">
        <v>1430</v>
      </c>
      <c r="V14" s="76">
        <v>56</v>
      </c>
      <c r="W14" s="76">
        <v>577</v>
      </c>
    </row>
    <row r="15" spans="2:23">
      <c r="B15" s="73"/>
      <c r="C15" s="69" t="s">
        <v>27</v>
      </c>
      <c r="D15" s="62" t="s">
        <v>12</v>
      </c>
      <c r="E15" s="305">
        <v>34735</v>
      </c>
      <c r="F15" s="305">
        <v>976</v>
      </c>
      <c r="G15" s="305">
        <v>15696</v>
      </c>
      <c r="H15" s="305">
        <v>6580</v>
      </c>
      <c r="I15" s="305">
        <v>7960</v>
      </c>
      <c r="J15" s="305">
        <v>296</v>
      </c>
      <c r="K15" s="306">
        <v>3227</v>
      </c>
      <c r="M15" s="9"/>
      <c r="N15" s="62"/>
      <c r="O15" s="62"/>
      <c r="P15" s="62" t="s">
        <v>18</v>
      </c>
      <c r="Q15" s="76">
        <v>3880</v>
      </c>
      <c r="R15" s="76">
        <v>161</v>
      </c>
      <c r="S15" s="76">
        <v>1761</v>
      </c>
      <c r="T15" s="76">
        <v>614</v>
      </c>
      <c r="U15" s="76">
        <v>955</v>
      </c>
      <c r="V15" s="76">
        <v>44</v>
      </c>
      <c r="W15" s="76">
        <v>345</v>
      </c>
    </row>
    <row r="16" spans="2:23">
      <c r="B16" s="73"/>
      <c r="C16" s="69"/>
      <c r="D16" s="208" t="s">
        <v>305</v>
      </c>
      <c r="E16" s="301">
        <v>1137</v>
      </c>
      <c r="F16" s="301">
        <v>291</v>
      </c>
      <c r="G16" s="301">
        <v>697</v>
      </c>
      <c r="H16" s="301">
        <v>14</v>
      </c>
      <c r="I16" s="301">
        <v>7</v>
      </c>
      <c r="J16" s="309" t="s">
        <v>294</v>
      </c>
      <c r="K16" s="302">
        <v>128</v>
      </c>
      <c r="M16" s="9"/>
      <c r="N16" s="62"/>
      <c r="O16" s="62"/>
      <c r="P16" s="62" t="s">
        <v>25</v>
      </c>
      <c r="Q16" s="76">
        <v>1367</v>
      </c>
      <c r="R16" s="76">
        <v>15</v>
      </c>
      <c r="S16" s="76">
        <v>438</v>
      </c>
      <c r="T16" s="76">
        <v>230</v>
      </c>
      <c r="U16" s="76">
        <v>467</v>
      </c>
      <c r="V16" s="76">
        <v>29</v>
      </c>
      <c r="W16" s="76">
        <v>188</v>
      </c>
    </row>
    <row r="17" spans="2:23">
      <c r="B17" s="73"/>
      <c r="C17" s="69"/>
      <c r="D17" s="208" t="s">
        <v>306</v>
      </c>
      <c r="E17" s="301">
        <v>8036</v>
      </c>
      <c r="F17" s="301">
        <v>183</v>
      </c>
      <c r="G17" s="301">
        <v>4493</v>
      </c>
      <c r="H17" s="301">
        <v>1521</v>
      </c>
      <c r="I17" s="301">
        <v>985</v>
      </c>
      <c r="J17" s="301" t="s">
        <v>314</v>
      </c>
      <c r="K17" s="302">
        <v>852</v>
      </c>
      <c r="M17" s="9"/>
      <c r="N17" s="62"/>
      <c r="O17" s="62"/>
      <c r="P17" s="62" t="s">
        <v>24</v>
      </c>
      <c r="Q17" s="76">
        <v>5948</v>
      </c>
      <c r="R17" s="76">
        <v>120</v>
      </c>
      <c r="S17" s="76">
        <v>2288</v>
      </c>
      <c r="T17" s="76">
        <v>1746</v>
      </c>
      <c r="U17" s="76">
        <v>1273</v>
      </c>
      <c r="V17" s="76">
        <v>63</v>
      </c>
      <c r="W17" s="76">
        <v>458</v>
      </c>
    </row>
    <row r="18" spans="2:23">
      <c r="B18" s="73"/>
      <c r="C18" s="69"/>
      <c r="D18" s="62" t="s">
        <v>1</v>
      </c>
      <c r="E18" s="301">
        <v>11766</v>
      </c>
      <c r="F18" s="301">
        <v>167</v>
      </c>
      <c r="G18" s="301">
        <v>4599</v>
      </c>
      <c r="H18" s="301">
        <v>2225</v>
      </c>
      <c r="I18" s="301">
        <v>3692</v>
      </c>
      <c r="J18" s="301">
        <v>97</v>
      </c>
      <c r="K18" s="302">
        <v>986</v>
      </c>
      <c r="M18" s="9"/>
      <c r="N18" s="62"/>
      <c r="O18" s="62"/>
      <c r="P18" s="62" t="s">
        <v>14</v>
      </c>
      <c r="Q18" s="76">
        <v>937</v>
      </c>
      <c r="R18" s="76">
        <v>30</v>
      </c>
      <c r="S18" s="76">
        <v>420</v>
      </c>
      <c r="T18" s="76">
        <v>163</v>
      </c>
      <c r="U18" s="76">
        <v>223</v>
      </c>
      <c r="V18" s="76">
        <v>12</v>
      </c>
      <c r="W18" s="76">
        <v>89</v>
      </c>
    </row>
    <row r="19" spans="2:23">
      <c r="B19" s="73"/>
      <c r="C19" s="69"/>
      <c r="D19" s="62" t="s">
        <v>2</v>
      </c>
      <c r="E19" s="301">
        <v>7090</v>
      </c>
      <c r="F19" s="301">
        <v>128</v>
      </c>
      <c r="G19" s="301">
        <v>2907</v>
      </c>
      <c r="H19" s="301">
        <v>1462</v>
      </c>
      <c r="I19" s="301">
        <v>1869</v>
      </c>
      <c r="J19" s="301">
        <v>102</v>
      </c>
      <c r="K19" s="302">
        <v>622</v>
      </c>
      <c r="M19" s="9"/>
      <c r="N19" s="62"/>
      <c r="O19" s="62"/>
      <c r="P19" s="62" t="s">
        <v>11</v>
      </c>
      <c r="Q19" s="76">
        <v>1384</v>
      </c>
      <c r="R19" s="76">
        <v>52</v>
      </c>
      <c r="S19" s="76">
        <v>596</v>
      </c>
      <c r="T19" s="76">
        <v>248</v>
      </c>
      <c r="U19" s="76">
        <v>360</v>
      </c>
      <c r="V19" s="76">
        <v>16</v>
      </c>
      <c r="W19" s="76">
        <v>112</v>
      </c>
    </row>
    <row r="20" spans="2:23">
      <c r="B20" s="73"/>
      <c r="C20" s="70"/>
      <c r="D20" s="64" t="s">
        <v>0</v>
      </c>
      <c r="E20" s="303">
        <v>6706</v>
      </c>
      <c r="F20" s="303">
        <v>207</v>
      </c>
      <c r="G20" s="303">
        <v>3000</v>
      </c>
      <c r="H20" s="303">
        <v>1358</v>
      </c>
      <c r="I20" s="303">
        <v>1407</v>
      </c>
      <c r="J20" s="303">
        <v>95</v>
      </c>
      <c r="K20" s="304">
        <v>639</v>
      </c>
      <c r="M20" s="9"/>
      <c r="N20" s="62"/>
      <c r="O20" s="62"/>
      <c r="P20" s="62" t="s">
        <v>9</v>
      </c>
      <c r="Q20" s="76">
        <v>1030</v>
      </c>
      <c r="R20" s="76">
        <v>29</v>
      </c>
      <c r="S20" s="76">
        <v>456</v>
      </c>
      <c r="T20" s="76">
        <v>189</v>
      </c>
      <c r="U20" s="76">
        <v>255</v>
      </c>
      <c r="V20" s="76">
        <v>6</v>
      </c>
      <c r="W20" s="76">
        <v>95</v>
      </c>
    </row>
    <row r="21" spans="2:23">
      <c r="B21" s="73"/>
      <c r="C21" s="69" t="s">
        <v>20</v>
      </c>
      <c r="D21" s="62" t="s">
        <v>12</v>
      </c>
      <c r="E21" s="305">
        <v>44677</v>
      </c>
      <c r="F21" s="305">
        <v>1064</v>
      </c>
      <c r="G21" s="305">
        <v>16171</v>
      </c>
      <c r="H21" s="305">
        <v>10080</v>
      </c>
      <c r="I21" s="305">
        <v>12946</v>
      </c>
      <c r="J21" s="305">
        <v>631</v>
      </c>
      <c r="K21" s="306">
        <v>3785</v>
      </c>
      <c r="M21" s="9"/>
      <c r="N21" s="62"/>
      <c r="O21" s="62"/>
      <c r="P21" s="62" t="s">
        <v>22</v>
      </c>
      <c r="Q21" s="76">
        <v>518</v>
      </c>
      <c r="R21" s="76">
        <v>10</v>
      </c>
      <c r="S21" s="76">
        <v>203</v>
      </c>
      <c r="T21" s="76">
        <v>192</v>
      </c>
      <c r="U21" s="76">
        <v>65</v>
      </c>
      <c r="V21" s="76">
        <v>7</v>
      </c>
      <c r="W21" s="76">
        <v>41</v>
      </c>
    </row>
    <row r="22" spans="2:23">
      <c r="B22" s="73"/>
      <c r="C22" s="69"/>
      <c r="D22" s="208" t="s">
        <v>305</v>
      </c>
      <c r="E22" s="301">
        <v>1344</v>
      </c>
      <c r="F22" s="301">
        <v>243</v>
      </c>
      <c r="G22" s="301">
        <v>908</v>
      </c>
      <c r="H22" s="301">
        <v>40</v>
      </c>
      <c r="I22" s="301" t="s">
        <v>314</v>
      </c>
      <c r="J22" s="310" t="s">
        <v>294</v>
      </c>
      <c r="K22" s="302">
        <v>150</v>
      </c>
      <c r="M22" s="9"/>
      <c r="N22" s="62"/>
      <c r="O22" s="62"/>
      <c r="P22" s="62" t="s">
        <v>7</v>
      </c>
      <c r="Q22" s="76">
        <v>2749</v>
      </c>
      <c r="R22" s="76">
        <v>73</v>
      </c>
      <c r="S22" s="76">
        <v>942</v>
      </c>
      <c r="T22" s="76">
        <v>742</v>
      </c>
      <c r="U22" s="76">
        <v>711</v>
      </c>
      <c r="V22" s="76">
        <v>36</v>
      </c>
      <c r="W22" s="76">
        <v>245</v>
      </c>
    </row>
    <row r="23" spans="2:23">
      <c r="B23" s="73"/>
      <c r="C23" s="69"/>
      <c r="D23" s="208" t="s">
        <v>306</v>
      </c>
      <c r="E23" s="301">
        <v>11360</v>
      </c>
      <c r="F23" s="301">
        <v>180</v>
      </c>
      <c r="G23" s="301">
        <v>4421</v>
      </c>
      <c r="H23" s="301">
        <v>2299</v>
      </c>
      <c r="I23" s="301">
        <v>3420</v>
      </c>
      <c r="J23" s="301">
        <v>13</v>
      </c>
      <c r="K23" s="302">
        <v>1027</v>
      </c>
      <c r="M23" s="9"/>
      <c r="N23" s="62"/>
      <c r="O23" s="62"/>
      <c r="P23" s="62" t="s">
        <v>17</v>
      </c>
      <c r="Q23" s="76">
        <v>1640</v>
      </c>
      <c r="R23" s="76">
        <v>30</v>
      </c>
      <c r="S23" s="76">
        <v>598</v>
      </c>
      <c r="T23" s="76">
        <v>388</v>
      </c>
      <c r="U23" s="76">
        <v>448</v>
      </c>
      <c r="V23" s="76">
        <v>23</v>
      </c>
      <c r="W23" s="76">
        <v>153</v>
      </c>
    </row>
    <row r="24" spans="2:23">
      <c r="B24" s="73"/>
      <c r="C24" s="69"/>
      <c r="D24" s="62" t="s">
        <v>1</v>
      </c>
      <c r="E24" s="301">
        <v>11814</v>
      </c>
      <c r="F24" s="301">
        <v>181</v>
      </c>
      <c r="G24" s="301">
        <v>3829</v>
      </c>
      <c r="H24" s="301">
        <v>2553</v>
      </c>
      <c r="I24" s="301">
        <v>4219</v>
      </c>
      <c r="J24" s="301">
        <v>184</v>
      </c>
      <c r="K24" s="302">
        <v>848</v>
      </c>
      <c r="M24" s="9"/>
      <c r="N24" s="62"/>
      <c r="O24" s="64"/>
      <c r="P24" s="64" t="s">
        <v>13</v>
      </c>
      <c r="Q24" s="72">
        <v>1105</v>
      </c>
      <c r="R24" s="72">
        <v>38</v>
      </c>
      <c r="S24" s="72">
        <v>398</v>
      </c>
      <c r="T24" s="72">
        <v>249</v>
      </c>
      <c r="U24" s="72">
        <v>302</v>
      </c>
      <c r="V24" s="72">
        <v>10</v>
      </c>
      <c r="W24" s="72">
        <v>108</v>
      </c>
    </row>
    <row r="25" spans="2:23">
      <c r="B25" s="73"/>
      <c r="C25" s="69"/>
      <c r="D25" s="62" t="s">
        <v>2</v>
      </c>
      <c r="E25" s="301">
        <v>9775</v>
      </c>
      <c r="F25" s="301">
        <v>199</v>
      </c>
      <c r="G25" s="301">
        <v>3069</v>
      </c>
      <c r="H25" s="301">
        <v>2386</v>
      </c>
      <c r="I25" s="301">
        <v>3144</v>
      </c>
      <c r="J25" s="301">
        <v>216</v>
      </c>
      <c r="K25" s="302">
        <v>761</v>
      </c>
      <c r="M25" s="73"/>
      <c r="N25" s="73"/>
      <c r="O25" s="75" t="s">
        <v>27</v>
      </c>
      <c r="P25" s="75" t="s">
        <v>12</v>
      </c>
      <c r="Q25" s="76">
        <v>34735</v>
      </c>
      <c r="R25" s="76">
        <v>976</v>
      </c>
      <c r="S25" s="76">
        <v>15696</v>
      </c>
      <c r="T25" s="76">
        <v>6580</v>
      </c>
      <c r="U25" s="76">
        <v>7960</v>
      </c>
      <c r="V25" s="76">
        <v>296</v>
      </c>
      <c r="W25" s="76">
        <v>3227</v>
      </c>
    </row>
    <row r="26" spans="2:23" ht="12.75" thickBot="1">
      <c r="B26" s="104"/>
      <c r="C26" s="107"/>
      <c r="D26" s="106" t="s">
        <v>0</v>
      </c>
      <c r="E26" s="307">
        <v>10384</v>
      </c>
      <c r="F26" s="307">
        <v>261</v>
      </c>
      <c r="G26" s="307">
        <v>3944</v>
      </c>
      <c r="H26" s="307">
        <v>2802</v>
      </c>
      <c r="I26" s="307">
        <v>2160</v>
      </c>
      <c r="J26" s="307">
        <v>218</v>
      </c>
      <c r="K26" s="308">
        <v>999</v>
      </c>
      <c r="M26" s="73"/>
      <c r="N26" s="73"/>
      <c r="O26" s="62"/>
      <c r="P26" s="62" t="s">
        <v>16</v>
      </c>
      <c r="Q26" s="76">
        <v>13989</v>
      </c>
      <c r="R26" s="76">
        <v>347</v>
      </c>
      <c r="S26" s="76">
        <v>6362</v>
      </c>
      <c r="T26" s="76">
        <v>2319</v>
      </c>
      <c r="U26" s="76">
        <v>3570</v>
      </c>
      <c r="V26" s="76">
        <v>111</v>
      </c>
      <c r="W26" s="76">
        <v>1280</v>
      </c>
    </row>
    <row r="27" spans="2:23">
      <c r="B27" s="274" t="s">
        <v>239</v>
      </c>
      <c r="C27" s="274"/>
      <c r="D27" s="274"/>
      <c r="E27" s="274"/>
      <c r="M27" s="73"/>
      <c r="N27" s="73"/>
      <c r="O27" s="62"/>
      <c r="P27" s="62" t="s">
        <v>19</v>
      </c>
      <c r="Q27" s="76">
        <v>1560</v>
      </c>
      <c r="R27" s="76">
        <v>40</v>
      </c>
      <c r="S27" s="76">
        <v>627</v>
      </c>
      <c r="T27" s="76">
        <v>295</v>
      </c>
      <c r="U27" s="76">
        <v>435</v>
      </c>
      <c r="V27" s="76">
        <v>13</v>
      </c>
      <c r="W27" s="76">
        <v>150</v>
      </c>
    </row>
    <row r="28" spans="2:23">
      <c r="B28" s="98" t="s">
        <v>168</v>
      </c>
      <c r="M28" s="73"/>
      <c r="N28" s="73"/>
      <c r="O28" s="62"/>
      <c r="P28" s="62" t="s">
        <v>10</v>
      </c>
      <c r="Q28" s="76">
        <v>1324</v>
      </c>
      <c r="R28" s="76">
        <v>42</v>
      </c>
      <c r="S28" s="76">
        <v>550</v>
      </c>
      <c r="T28" s="76">
        <v>302</v>
      </c>
      <c r="U28" s="76">
        <v>297</v>
      </c>
      <c r="V28" s="76">
        <v>9</v>
      </c>
      <c r="W28" s="76">
        <v>124</v>
      </c>
    </row>
    <row r="29" spans="2:23">
      <c r="B29" s="13"/>
      <c r="M29" s="73"/>
      <c r="N29" s="73"/>
      <c r="O29" s="62"/>
      <c r="P29" s="62" t="s">
        <v>26</v>
      </c>
      <c r="Q29" s="76">
        <v>5793</v>
      </c>
      <c r="R29" s="76">
        <v>209</v>
      </c>
      <c r="S29" s="76">
        <v>2696</v>
      </c>
      <c r="T29" s="76">
        <v>1042</v>
      </c>
      <c r="U29" s="76">
        <v>1272</v>
      </c>
      <c r="V29" s="76">
        <v>65</v>
      </c>
      <c r="W29" s="76">
        <v>509</v>
      </c>
    </row>
    <row r="30" spans="2:23" ht="13.5">
      <c r="E30" s="99"/>
      <c r="F30" s="99"/>
      <c r="G30" s="99"/>
      <c r="H30" s="99"/>
      <c r="I30" s="99"/>
      <c r="J30" s="101"/>
      <c r="K30" s="101"/>
      <c r="M30" s="73"/>
      <c r="N30" s="73"/>
      <c r="O30" s="62"/>
      <c r="P30" s="62" t="s">
        <v>28</v>
      </c>
      <c r="Q30" s="76">
        <v>2837</v>
      </c>
      <c r="R30" s="76">
        <v>85</v>
      </c>
      <c r="S30" s="76">
        <v>1288</v>
      </c>
      <c r="T30" s="76">
        <v>747</v>
      </c>
      <c r="U30" s="76">
        <v>424</v>
      </c>
      <c r="V30" s="76">
        <v>17</v>
      </c>
      <c r="W30" s="76">
        <v>276</v>
      </c>
    </row>
    <row r="31" spans="2:23" ht="13.5">
      <c r="B31" s="182"/>
      <c r="E31" s="99"/>
      <c r="F31" s="101"/>
      <c r="G31" s="99"/>
      <c r="H31" s="101"/>
      <c r="I31" s="101"/>
      <c r="J31" s="181"/>
      <c r="K31" s="101"/>
      <c r="M31" s="73"/>
      <c r="N31" s="73"/>
      <c r="O31" s="62"/>
      <c r="P31" s="62" t="s">
        <v>18</v>
      </c>
      <c r="Q31" s="76">
        <v>1682</v>
      </c>
      <c r="R31" s="76">
        <v>76</v>
      </c>
      <c r="S31" s="76">
        <v>854</v>
      </c>
      <c r="T31" s="76">
        <v>235</v>
      </c>
      <c r="U31" s="76">
        <v>343</v>
      </c>
      <c r="V31" s="76">
        <v>16</v>
      </c>
      <c r="W31" s="76">
        <v>158</v>
      </c>
    </row>
    <row r="32" spans="2:23" ht="13.5">
      <c r="B32" s="13"/>
      <c r="E32" s="99"/>
      <c r="F32" s="101"/>
      <c r="G32" s="99"/>
      <c r="H32" s="99"/>
      <c r="I32" s="101"/>
      <c r="J32" s="101"/>
      <c r="K32" s="101"/>
      <c r="M32" s="73"/>
      <c r="N32" s="73"/>
      <c r="O32" s="62"/>
      <c r="P32" s="62" t="s">
        <v>25</v>
      </c>
      <c r="Q32" s="76">
        <v>598</v>
      </c>
      <c r="R32" s="76">
        <v>6</v>
      </c>
      <c r="S32" s="76">
        <v>235</v>
      </c>
      <c r="T32" s="76">
        <v>68</v>
      </c>
      <c r="U32" s="76">
        <v>192</v>
      </c>
      <c r="V32" s="76">
        <v>12</v>
      </c>
      <c r="W32" s="76">
        <v>85</v>
      </c>
    </row>
    <row r="33" spans="5:23" ht="13.5">
      <c r="E33" s="99"/>
      <c r="F33" s="101"/>
      <c r="G33" s="99"/>
      <c r="H33" s="99"/>
      <c r="I33" s="99"/>
      <c r="J33" s="101"/>
      <c r="K33" s="101"/>
      <c r="M33" s="73"/>
      <c r="N33" s="73"/>
      <c r="O33" s="62"/>
      <c r="P33" s="62" t="s">
        <v>24</v>
      </c>
      <c r="Q33" s="76">
        <v>2605</v>
      </c>
      <c r="R33" s="76">
        <v>61</v>
      </c>
      <c r="S33" s="76">
        <v>1228</v>
      </c>
      <c r="T33" s="76">
        <v>657</v>
      </c>
      <c r="U33" s="76">
        <v>434</v>
      </c>
      <c r="V33" s="76">
        <v>8</v>
      </c>
      <c r="W33" s="76">
        <v>217</v>
      </c>
    </row>
    <row r="34" spans="5:23" ht="13.5">
      <c r="E34" s="99"/>
      <c r="F34" s="101"/>
      <c r="G34" s="99"/>
      <c r="H34" s="99"/>
      <c r="I34" s="99"/>
      <c r="J34" s="101"/>
      <c r="K34" s="101"/>
      <c r="M34" s="73"/>
      <c r="N34" s="73"/>
      <c r="O34" s="62"/>
      <c r="P34" s="62" t="s">
        <v>14</v>
      </c>
      <c r="Q34" s="76">
        <v>489</v>
      </c>
      <c r="R34" s="76">
        <v>13</v>
      </c>
      <c r="S34" s="76">
        <v>247</v>
      </c>
      <c r="T34" s="76">
        <v>75</v>
      </c>
      <c r="U34" s="76">
        <v>105</v>
      </c>
      <c r="V34" s="76" t="s">
        <v>314</v>
      </c>
      <c r="W34" s="76">
        <v>46</v>
      </c>
    </row>
    <row r="35" spans="5:23" ht="13.5">
      <c r="E35" s="99"/>
      <c r="F35" s="101"/>
      <c r="G35" s="99"/>
      <c r="H35" s="99"/>
      <c r="I35" s="99"/>
      <c r="J35" s="101"/>
      <c r="K35" s="101"/>
      <c r="M35" s="73"/>
      <c r="N35" s="73"/>
      <c r="O35" s="62"/>
      <c r="P35" s="62" t="s">
        <v>11</v>
      </c>
      <c r="Q35" s="76">
        <v>611</v>
      </c>
      <c r="R35" s="76">
        <v>26</v>
      </c>
      <c r="S35" s="76">
        <v>284</v>
      </c>
      <c r="T35" s="76">
        <v>91</v>
      </c>
      <c r="U35" s="76">
        <v>143</v>
      </c>
      <c r="V35" s="76">
        <v>5</v>
      </c>
      <c r="W35" s="76">
        <v>62</v>
      </c>
    </row>
    <row r="36" spans="5:23" ht="13.5">
      <c r="E36" s="99"/>
      <c r="F36" s="99"/>
      <c r="G36" s="99"/>
      <c r="H36" s="99"/>
      <c r="I36" s="99"/>
      <c r="J36" s="101"/>
      <c r="K36" s="101"/>
      <c r="M36" s="73"/>
      <c r="N36" s="73"/>
      <c r="O36" s="62"/>
      <c r="P36" s="62" t="s">
        <v>9</v>
      </c>
      <c r="Q36" s="76">
        <v>520</v>
      </c>
      <c r="R36" s="76">
        <v>10</v>
      </c>
      <c r="S36" s="76">
        <v>252</v>
      </c>
      <c r="T36" s="76">
        <v>80</v>
      </c>
      <c r="U36" s="76">
        <v>112</v>
      </c>
      <c r="V36" s="76" t="s">
        <v>314</v>
      </c>
      <c r="W36" s="76">
        <v>63</v>
      </c>
    </row>
    <row r="37" spans="5:23" ht="13.5">
      <c r="E37" s="99"/>
      <c r="F37" s="99"/>
      <c r="G37" s="99"/>
      <c r="H37" s="99"/>
      <c r="I37" s="99"/>
      <c r="J37" s="101"/>
      <c r="K37" s="101"/>
      <c r="M37" s="73"/>
      <c r="N37" s="73"/>
      <c r="O37" s="62"/>
      <c r="P37" s="62" t="s">
        <v>22</v>
      </c>
      <c r="Q37" s="76">
        <v>259</v>
      </c>
      <c r="R37" s="76">
        <v>5</v>
      </c>
      <c r="S37" s="76">
        <v>114</v>
      </c>
      <c r="T37" s="76">
        <v>92</v>
      </c>
      <c r="U37" s="76">
        <v>26</v>
      </c>
      <c r="V37" s="76" t="s">
        <v>314</v>
      </c>
      <c r="W37" s="76">
        <v>19</v>
      </c>
    </row>
    <row r="38" spans="5:23" ht="13.5">
      <c r="E38" s="99"/>
      <c r="F38" s="101"/>
      <c r="G38" s="101"/>
      <c r="H38" s="101"/>
      <c r="I38" s="101"/>
      <c r="J38" s="101"/>
      <c r="K38" s="101"/>
      <c r="M38" s="73"/>
      <c r="N38" s="73"/>
      <c r="O38" s="62"/>
      <c r="P38" s="62" t="s">
        <v>7</v>
      </c>
      <c r="Q38" s="76">
        <v>1165</v>
      </c>
      <c r="R38" s="76">
        <v>25</v>
      </c>
      <c r="S38" s="76">
        <v>454</v>
      </c>
      <c r="T38" s="76">
        <v>289</v>
      </c>
      <c r="U38" s="76">
        <v>275</v>
      </c>
      <c r="V38" s="76">
        <v>12</v>
      </c>
      <c r="W38" s="76">
        <v>110</v>
      </c>
    </row>
    <row r="39" spans="5:23" ht="13.5">
      <c r="E39" s="99"/>
      <c r="F39" s="101"/>
      <c r="G39" s="99"/>
      <c r="H39" s="99"/>
      <c r="I39" s="101"/>
      <c r="J39" s="101"/>
      <c r="K39" s="101"/>
      <c r="M39" s="73"/>
      <c r="N39" s="73"/>
      <c r="O39" s="62"/>
      <c r="P39" s="62" t="s">
        <v>17</v>
      </c>
      <c r="Q39" s="76">
        <v>785</v>
      </c>
      <c r="R39" s="76">
        <v>11</v>
      </c>
      <c r="S39" s="76">
        <v>310</v>
      </c>
      <c r="T39" s="76">
        <v>173</v>
      </c>
      <c r="U39" s="76">
        <v>206</v>
      </c>
      <c r="V39" s="76">
        <v>11</v>
      </c>
      <c r="W39" s="76">
        <v>74</v>
      </c>
    </row>
    <row r="40" spans="5:23" ht="13.5">
      <c r="E40" s="99"/>
      <c r="F40" s="101"/>
      <c r="G40" s="99"/>
      <c r="H40" s="99"/>
      <c r="I40" s="99"/>
      <c r="J40" s="101"/>
      <c r="K40" s="101"/>
      <c r="M40" s="73"/>
      <c r="N40" s="73"/>
      <c r="O40" s="62"/>
      <c r="P40" s="64" t="s">
        <v>13</v>
      </c>
      <c r="Q40" s="72">
        <v>518</v>
      </c>
      <c r="R40" s="72">
        <v>20</v>
      </c>
      <c r="S40" s="72">
        <v>195</v>
      </c>
      <c r="T40" s="72">
        <v>115</v>
      </c>
      <c r="U40" s="72">
        <v>126</v>
      </c>
      <c r="V40" s="72">
        <v>8</v>
      </c>
      <c r="W40" s="72">
        <v>54</v>
      </c>
    </row>
    <row r="41" spans="5:23" ht="12" customHeight="1">
      <c r="E41" s="99"/>
      <c r="F41" s="101"/>
      <c r="G41" s="99"/>
      <c r="H41" s="99"/>
      <c r="I41" s="99"/>
      <c r="J41" s="101"/>
      <c r="K41" s="101"/>
      <c r="M41" s="73"/>
      <c r="N41" s="73"/>
      <c r="O41" s="75" t="s">
        <v>20</v>
      </c>
      <c r="P41" s="75" t="s">
        <v>12</v>
      </c>
      <c r="Q41" s="76">
        <v>44677</v>
      </c>
      <c r="R41" s="76">
        <v>1064</v>
      </c>
      <c r="S41" s="76">
        <v>16171</v>
      </c>
      <c r="T41" s="76">
        <v>10080</v>
      </c>
      <c r="U41" s="76">
        <v>12946</v>
      </c>
      <c r="V41" s="76">
        <v>631</v>
      </c>
      <c r="W41" s="76">
        <v>3785</v>
      </c>
    </row>
    <row r="42" spans="5:23" ht="13.5">
      <c r="E42" s="99"/>
      <c r="F42" s="101"/>
      <c r="G42" s="99"/>
      <c r="H42" s="99"/>
      <c r="I42" s="99"/>
      <c r="J42" s="101"/>
      <c r="K42" s="101"/>
      <c r="M42" s="73"/>
      <c r="N42" s="73"/>
      <c r="O42" s="62"/>
      <c r="P42" s="62" t="s">
        <v>16</v>
      </c>
      <c r="Q42" s="76">
        <v>18896</v>
      </c>
      <c r="R42" s="76">
        <v>352</v>
      </c>
      <c r="S42" s="76">
        <v>6859</v>
      </c>
      <c r="T42" s="76">
        <v>3728</v>
      </c>
      <c r="U42" s="76">
        <v>5992</v>
      </c>
      <c r="V42" s="76">
        <v>275</v>
      </c>
      <c r="W42" s="76">
        <v>1690</v>
      </c>
    </row>
    <row r="43" spans="5:23" ht="13.5">
      <c r="E43" s="99"/>
      <c r="F43" s="101"/>
      <c r="G43" s="99"/>
      <c r="H43" s="99"/>
      <c r="I43" s="99"/>
      <c r="J43" s="101"/>
      <c r="K43" s="101"/>
      <c r="M43" s="73"/>
      <c r="N43" s="73"/>
      <c r="O43" s="62"/>
      <c r="P43" s="62" t="s">
        <v>19</v>
      </c>
      <c r="Q43" s="76">
        <v>1737</v>
      </c>
      <c r="R43" s="76">
        <v>50</v>
      </c>
      <c r="S43" s="76">
        <v>606</v>
      </c>
      <c r="T43" s="76">
        <v>414</v>
      </c>
      <c r="U43" s="76">
        <v>494</v>
      </c>
      <c r="V43" s="76">
        <v>25</v>
      </c>
      <c r="W43" s="76">
        <v>148</v>
      </c>
    </row>
    <row r="44" spans="5:23" ht="13.5">
      <c r="E44" s="99"/>
      <c r="F44" s="99"/>
      <c r="G44" s="99"/>
      <c r="H44" s="99"/>
      <c r="I44" s="99"/>
      <c r="J44" s="101"/>
      <c r="K44" s="101"/>
      <c r="M44" s="73"/>
      <c r="N44" s="73"/>
      <c r="O44" s="62"/>
      <c r="P44" s="62" t="s">
        <v>10</v>
      </c>
      <c r="Q44" s="76">
        <v>1628</v>
      </c>
      <c r="R44" s="76">
        <v>58</v>
      </c>
      <c r="S44" s="76">
        <v>661</v>
      </c>
      <c r="T44" s="76">
        <v>386</v>
      </c>
      <c r="U44" s="76">
        <v>356</v>
      </c>
      <c r="V44" s="76">
        <v>19</v>
      </c>
      <c r="W44" s="76">
        <v>148</v>
      </c>
    </row>
    <row r="45" spans="5:23" ht="13.5">
      <c r="E45" s="99"/>
      <c r="F45" s="101"/>
      <c r="G45" s="99"/>
      <c r="H45" s="101"/>
      <c r="I45" s="101"/>
      <c r="J45" s="101"/>
      <c r="K45" s="101"/>
      <c r="M45" s="73"/>
      <c r="N45" s="73"/>
      <c r="O45" s="62"/>
      <c r="P45" s="62" t="s">
        <v>26</v>
      </c>
      <c r="Q45" s="76">
        <v>7220</v>
      </c>
      <c r="R45" s="76">
        <v>214</v>
      </c>
      <c r="S45" s="76">
        <v>2784</v>
      </c>
      <c r="T45" s="76">
        <v>1561</v>
      </c>
      <c r="U45" s="76">
        <v>2001</v>
      </c>
      <c r="V45" s="76">
        <v>108</v>
      </c>
      <c r="W45" s="76">
        <v>552</v>
      </c>
    </row>
    <row r="46" spans="5:23" ht="13.5">
      <c r="E46" s="99"/>
      <c r="F46" s="101"/>
      <c r="G46" s="99"/>
      <c r="H46" s="99"/>
      <c r="I46" s="101"/>
      <c r="J46" s="101"/>
      <c r="K46" s="101"/>
      <c r="M46" s="73"/>
      <c r="N46" s="73"/>
      <c r="O46" s="62"/>
      <c r="P46" s="62" t="s">
        <v>28</v>
      </c>
      <c r="Q46" s="76">
        <v>3870</v>
      </c>
      <c r="R46" s="76">
        <v>85</v>
      </c>
      <c r="S46" s="76">
        <v>1334</v>
      </c>
      <c r="T46" s="76">
        <v>1105</v>
      </c>
      <c r="U46" s="76">
        <v>1006</v>
      </c>
      <c r="V46" s="76">
        <v>39</v>
      </c>
      <c r="W46" s="76">
        <v>301</v>
      </c>
    </row>
    <row r="47" spans="5:23" ht="13.5">
      <c r="E47" s="99"/>
      <c r="F47" s="101"/>
      <c r="G47" s="99"/>
      <c r="H47" s="99"/>
      <c r="I47" s="99"/>
      <c r="J47" s="101"/>
      <c r="K47" s="101"/>
      <c r="M47" s="73"/>
      <c r="N47" s="73"/>
      <c r="O47" s="62"/>
      <c r="P47" s="62" t="s">
        <v>18</v>
      </c>
      <c r="Q47" s="76">
        <v>2198</v>
      </c>
      <c r="R47" s="76">
        <v>85</v>
      </c>
      <c r="S47" s="76">
        <v>907</v>
      </c>
      <c r="T47" s="76">
        <v>379</v>
      </c>
      <c r="U47" s="76">
        <v>612</v>
      </c>
      <c r="V47" s="76">
        <v>28</v>
      </c>
      <c r="W47" s="76">
        <v>187</v>
      </c>
    </row>
    <row r="48" spans="5:23" ht="13.5">
      <c r="E48" s="99"/>
      <c r="F48" s="101"/>
      <c r="G48" s="99"/>
      <c r="H48" s="99"/>
      <c r="I48" s="99"/>
      <c r="J48" s="101"/>
      <c r="K48" s="101"/>
      <c r="M48" s="73"/>
      <c r="N48" s="73"/>
      <c r="O48" s="62"/>
      <c r="P48" s="62" t="s">
        <v>25</v>
      </c>
      <c r="Q48" s="76">
        <v>769</v>
      </c>
      <c r="R48" s="76">
        <v>9</v>
      </c>
      <c r="S48" s="76">
        <v>203</v>
      </c>
      <c r="T48" s="76">
        <v>162</v>
      </c>
      <c r="U48" s="76">
        <v>275</v>
      </c>
      <c r="V48" s="76">
        <v>17</v>
      </c>
      <c r="W48" s="76">
        <v>103</v>
      </c>
    </row>
    <row r="49" spans="5:23" ht="13.5">
      <c r="E49" s="99"/>
      <c r="F49" s="101"/>
      <c r="G49" s="99"/>
      <c r="H49" s="99"/>
      <c r="I49" s="99"/>
      <c r="J49" s="101"/>
      <c r="K49" s="101"/>
      <c r="M49" s="73"/>
      <c r="N49" s="73"/>
      <c r="O49" s="62"/>
      <c r="P49" s="62" t="s">
        <v>24</v>
      </c>
      <c r="Q49" s="76">
        <v>3343</v>
      </c>
      <c r="R49" s="76">
        <v>59</v>
      </c>
      <c r="S49" s="76">
        <v>1060</v>
      </c>
      <c r="T49" s="76">
        <v>1089</v>
      </c>
      <c r="U49" s="76">
        <v>839</v>
      </c>
      <c r="V49" s="76">
        <v>55</v>
      </c>
      <c r="W49" s="76">
        <v>241</v>
      </c>
    </row>
    <row r="50" spans="5:23" ht="13.5">
      <c r="E50" s="99"/>
      <c r="F50" s="101"/>
      <c r="G50" s="99"/>
      <c r="H50" s="99"/>
      <c r="I50" s="99"/>
      <c r="J50" s="101"/>
      <c r="K50" s="101"/>
      <c r="M50" s="73"/>
      <c r="N50" s="73"/>
      <c r="O50" s="62"/>
      <c r="P50" s="62" t="s">
        <v>14</v>
      </c>
      <c r="Q50" s="76">
        <v>448</v>
      </c>
      <c r="R50" s="76">
        <v>17</v>
      </c>
      <c r="S50" s="76">
        <v>173</v>
      </c>
      <c r="T50" s="76">
        <v>88</v>
      </c>
      <c r="U50" s="76">
        <v>118</v>
      </c>
      <c r="V50" s="76">
        <v>9</v>
      </c>
      <c r="W50" s="76">
        <v>43</v>
      </c>
    </row>
    <row r="51" spans="5:23" ht="13.5">
      <c r="E51" s="180"/>
      <c r="F51" s="180"/>
      <c r="G51" s="180"/>
      <c r="H51" s="180"/>
      <c r="I51" s="180"/>
      <c r="J51" s="180"/>
      <c r="K51" s="180"/>
      <c r="M51" s="73"/>
      <c r="N51" s="73"/>
      <c r="O51" s="62"/>
      <c r="P51" s="62" t="s">
        <v>11</v>
      </c>
      <c r="Q51" s="76">
        <v>773</v>
      </c>
      <c r="R51" s="76">
        <v>26</v>
      </c>
      <c r="S51" s="76">
        <v>312</v>
      </c>
      <c r="T51" s="76">
        <v>157</v>
      </c>
      <c r="U51" s="76">
        <v>217</v>
      </c>
      <c r="V51" s="76">
        <v>11</v>
      </c>
      <c r="W51" s="76">
        <v>50</v>
      </c>
    </row>
    <row r="52" spans="5:23" ht="13.5">
      <c r="E52" s="180"/>
      <c r="F52" s="180"/>
      <c r="G52" s="180"/>
      <c r="H52" s="180"/>
      <c r="I52" s="99"/>
      <c r="J52" s="99"/>
      <c r="K52" s="99"/>
      <c r="M52" s="73"/>
      <c r="N52" s="73"/>
      <c r="O52" s="62"/>
      <c r="P52" s="62" t="s">
        <v>9</v>
      </c>
      <c r="Q52" s="76">
        <v>510</v>
      </c>
      <c r="R52" s="76">
        <v>19</v>
      </c>
      <c r="S52" s="76">
        <v>204</v>
      </c>
      <c r="T52" s="76">
        <v>109</v>
      </c>
      <c r="U52" s="76">
        <v>143</v>
      </c>
      <c r="V52" s="76" t="s">
        <v>314</v>
      </c>
      <c r="W52" s="76">
        <v>32</v>
      </c>
    </row>
    <row r="53" spans="5:23" ht="13.5">
      <c r="E53" s="180"/>
      <c r="F53" s="180"/>
      <c r="G53" s="180"/>
      <c r="H53" s="180"/>
      <c r="I53" s="99"/>
      <c r="J53" s="99"/>
      <c r="K53" s="99"/>
      <c r="M53" s="73"/>
      <c r="N53" s="73"/>
      <c r="O53" s="62"/>
      <c r="P53" s="62" t="s">
        <v>22</v>
      </c>
      <c r="Q53" s="76">
        <v>259</v>
      </c>
      <c r="R53" s="76">
        <v>5</v>
      </c>
      <c r="S53" s="76">
        <v>89</v>
      </c>
      <c r="T53" s="76">
        <v>100</v>
      </c>
      <c r="U53" s="76">
        <v>39</v>
      </c>
      <c r="V53" s="76" t="s">
        <v>314</v>
      </c>
      <c r="W53" s="76">
        <v>22</v>
      </c>
    </row>
    <row r="54" spans="5:23" ht="13.5">
      <c r="E54" s="180"/>
      <c r="F54" s="180"/>
      <c r="G54" s="180"/>
      <c r="H54" s="180"/>
      <c r="I54" s="99"/>
      <c r="J54" s="99"/>
      <c r="K54" s="99"/>
      <c r="M54" s="73"/>
      <c r="N54" s="73"/>
      <c r="O54" s="62"/>
      <c r="P54" s="62" t="s">
        <v>7</v>
      </c>
      <c r="Q54" s="76">
        <v>1584</v>
      </c>
      <c r="R54" s="76">
        <v>48</v>
      </c>
      <c r="S54" s="76">
        <v>488</v>
      </c>
      <c r="T54" s="76">
        <v>453</v>
      </c>
      <c r="U54" s="76">
        <v>436</v>
      </c>
      <c r="V54" s="76">
        <v>24</v>
      </c>
      <c r="W54" s="76">
        <v>135</v>
      </c>
    </row>
    <row r="55" spans="5:23" ht="13.5">
      <c r="E55" s="180"/>
      <c r="F55" s="180"/>
      <c r="G55" s="180"/>
      <c r="H55" s="180"/>
      <c r="I55" s="99"/>
      <c r="J55" s="99"/>
      <c r="K55" s="99"/>
      <c r="M55" s="73"/>
      <c r="N55" s="73"/>
      <c r="O55" s="62"/>
      <c r="P55" s="62" t="s">
        <v>17</v>
      </c>
      <c r="Q55" s="76">
        <v>855</v>
      </c>
      <c r="R55" s="76">
        <v>19</v>
      </c>
      <c r="S55" s="76">
        <v>288</v>
      </c>
      <c r="T55" s="76">
        <v>215</v>
      </c>
      <c r="U55" s="76">
        <v>242</v>
      </c>
      <c r="V55" s="76">
        <v>12</v>
      </c>
      <c r="W55" s="76">
        <v>79</v>
      </c>
    </row>
    <row r="56" spans="5:23" ht="14.25" thickBot="1">
      <c r="E56" s="180"/>
      <c r="F56" s="180"/>
      <c r="G56" s="180"/>
      <c r="H56" s="180"/>
      <c r="I56" s="99"/>
      <c r="J56" s="99"/>
      <c r="K56" s="99"/>
      <c r="M56" s="104"/>
      <c r="N56" s="106"/>
      <c r="O56" s="106"/>
      <c r="P56" s="106" t="s">
        <v>13</v>
      </c>
      <c r="Q56" s="202">
        <v>587</v>
      </c>
      <c r="R56" s="202">
        <v>18</v>
      </c>
      <c r="S56" s="202">
        <v>203</v>
      </c>
      <c r="T56" s="202">
        <v>134</v>
      </c>
      <c r="U56" s="202">
        <v>176</v>
      </c>
      <c r="V56" s="202" t="s">
        <v>314</v>
      </c>
      <c r="W56" s="202">
        <v>54</v>
      </c>
    </row>
    <row r="57" spans="5:23" ht="13.5">
      <c r="E57" s="180"/>
      <c r="F57" s="180"/>
      <c r="G57" s="180"/>
      <c r="H57" s="180"/>
      <c r="I57" s="99"/>
      <c r="J57" s="99"/>
      <c r="K57" s="99"/>
      <c r="M57" s="274" t="s">
        <v>239</v>
      </c>
      <c r="N57" s="274"/>
      <c r="O57" s="274"/>
      <c r="P57" s="274"/>
    </row>
    <row r="58" spans="5:23" ht="13.5">
      <c r="E58" s="180"/>
      <c r="F58" s="180"/>
      <c r="G58" s="180"/>
      <c r="H58" s="180"/>
      <c r="I58" s="99"/>
      <c r="J58" s="99"/>
      <c r="K58" s="99"/>
      <c r="M58" s="98" t="s">
        <v>167</v>
      </c>
      <c r="N58" s="1"/>
    </row>
    <row r="59" spans="5:23" ht="13.5">
      <c r="E59" s="180"/>
      <c r="F59" s="180"/>
      <c r="G59" s="180"/>
      <c r="H59" s="180"/>
      <c r="I59" s="99"/>
      <c r="J59" s="99"/>
      <c r="K59" s="99"/>
    </row>
    <row r="60" spans="5:23" ht="13.5">
      <c r="E60" s="180"/>
      <c r="F60" s="180"/>
      <c r="G60" s="180"/>
      <c r="H60" s="180"/>
      <c r="I60" s="99"/>
      <c r="J60" s="99"/>
      <c r="K60" s="99"/>
    </row>
    <row r="61" spans="5:23" ht="13.5">
      <c r="E61" s="180"/>
      <c r="F61" s="180"/>
      <c r="G61" s="180"/>
      <c r="H61" s="180"/>
      <c r="I61" s="99"/>
      <c r="J61" s="99"/>
      <c r="K61" s="99"/>
    </row>
    <row r="62" spans="5:23" ht="13.5">
      <c r="E62" s="180"/>
      <c r="F62" s="180"/>
      <c r="G62" s="180"/>
      <c r="H62" s="180"/>
      <c r="I62" s="99"/>
      <c r="J62" s="99"/>
      <c r="K62" s="99"/>
    </row>
    <row r="63" spans="5:23" ht="13.5">
      <c r="E63" s="180"/>
      <c r="F63" s="180"/>
      <c r="G63" s="180"/>
      <c r="H63" s="180"/>
      <c r="I63" s="99"/>
      <c r="J63" s="99"/>
      <c r="K63" s="99"/>
    </row>
    <row r="64" spans="5:23" ht="13.5">
      <c r="E64" s="180"/>
      <c r="F64" s="180"/>
      <c r="G64" s="180"/>
      <c r="H64" s="180"/>
      <c r="I64" s="99"/>
      <c r="J64" s="99"/>
      <c r="K64" s="99"/>
    </row>
    <row r="65" spans="5:11" ht="13.5">
      <c r="E65" s="180"/>
      <c r="F65" s="180"/>
      <c r="G65" s="180"/>
      <c r="H65" s="180"/>
      <c r="I65" s="99"/>
      <c r="J65" s="99"/>
      <c r="K65" s="99"/>
    </row>
    <row r="66" spans="5:11" ht="13.5">
      <c r="E66" s="180"/>
      <c r="F66" s="180"/>
      <c r="G66" s="180"/>
      <c r="H66" s="180"/>
      <c r="I66" s="99"/>
      <c r="J66" s="99"/>
      <c r="K66" s="99"/>
    </row>
    <row r="67" spans="5:11" ht="13.5">
      <c r="E67" s="180"/>
      <c r="F67" s="180"/>
      <c r="G67" s="180"/>
      <c r="H67" s="180"/>
      <c r="I67" s="99"/>
      <c r="J67" s="99"/>
      <c r="K67" s="99"/>
    </row>
    <row r="68" spans="5:11" ht="13.5">
      <c r="E68" s="180"/>
      <c r="F68" s="180"/>
      <c r="G68" s="180"/>
      <c r="H68" s="180"/>
      <c r="I68" s="99"/>
      <c r="J68" s="99"/>
      <c r="K68" s="99"/>
    </row>
    <row r="69" spans="5:11" ht="13.5">
      <c r="E69" s="180"/>
      <c r="F69" s="180"/>
      <c r="G69" s="180"/>
      <c r="H69" s="180"/>
      <c r="I69" s="99"/>
      <c r="J69" s="99"/>
      <c r="K69" s="99"/>
    </row>
    <row r="70" spans="5:11" ht="13.5">
      <c r="E70" s="180"/>
      <c r="F70" s="180"/>
      <c r="G70" s="180"/>
      <c r="H70" s="180"/>
      <c r="I70" s="99"/>
      <c r="J70" s="99"/>
      <c r="K70" s="99"/>
    </row>
    <row r="71" spans="5:11" ht="13.5">
      <c r="E71" s="180"/>
      <c r="F71" s="180"/>
      <c r="G71" s="180"/>
      <c r="H71" s="180"/>
      <c r="I71" s="99"/>
      <c r="J71" s="99"/>
      <c r="K71" s="99"/>
    </row>
    <row r="72" spans="5:11">
      <c r="E72" s="59"/>
      <c r="F72" s="59"/>
      <c r="G72" s="59"/>
      <c r="H72" s="59"/>
    </row>
    <row r="73" spans="5:11">
      <c r="E73" s="59"/>
      <c r="F73" s="59"/>
      <c r="G73" s="59"/>
      <c r="H73" s="59"/>
    </row>
    <row r="74" spans="5:11">
      <c r="E74" s="59"/>
      <c r="F74" s="59"/>
      <c r="G74" s="59"/>
      <c r="H74" s="59"/>
    </row>
  </sheetData>
  <mergeCells count="18">
    <mergeCell ref="B27:E27"/>
    <mergeCell ref="M57:P57"/>
    <mergeCell ref="G7:G8"/>
    <mergeCell ref="B6:D7"/>
    <mergeCell ref="F7:F8"/>
    <mergeCell ref="I7:I8"/>
    <mergeCell ref="H7:H8"/>
    <mergeCell ref="E6:E8"/>
    <mergeCell ref="S7:S8"/>
    <mergeCell ref="T7:T8"/>
    <mergeCell ref="W7:W8"/>
    <mergeCell ref="J7:J8"/>
    <mergeCell ref="K7:K8"/>
    <mergeCell ref="U7:U8"/>
    <mergeCell ref="V7:V8"/>
    <mergeCell ref="M6:P7"/>
    <mergeCell ref="R7:R8"/>
    <mergeCell ref="Q6:Q8"/>
  </mergeCells>
  <phoneticPr fontId="10" type="noConversion"/>
  <hyperlinks>
    <hyperlink ref="B1" location="목차!A1" display="#목차" xr:uid="{32CB7E3C-2AB5-4BF7-879F-3BB3CBE4EA50}"/>
  </hyperlinks>
  <pageMargins left="0.25" right="0.25" top="0.75" bottom="0.75" header="0.30000001192092896" footer="0.30000001192092896"/>
  <pageSetup paperSize="9" scale="44" fitToWidth="0" fitToHeight="0" orientation="portrait" r:id="rId1"/>
  <colBreaks count="1" manualBreakCount="1">
    <brk id="1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9622A-F057-4369-ACD1-E536C1326281}">
  <dimension ref="B1:W356"/>
  <sheetViews>
    <sheetView showGridLines="0" showZeros="0" zoomScale="90" zoomScaleNormal="90" zoomScaleSheetLayoutView="90" workbookViewId="0">
      <pane ySplit="8" topLeftCell="A9" activePane="bottomLeft" state="frozen"/>
      <selection pane="bottomLeft" activeCell="AA10" sqref="AA10"/>
    </sheetView>
  </sheetViews>
  <sheetFormatPr defaultColWidth="9" defaultRowHeight="12"/>
  <cols>
    <col min="1" max="1" width="1.25" style="3" customWidth="1"/>
    <col min="2" max="2" width="2.875" style="3" customWidth="1"/>
    <col min="3" max="4" width="11.25" style="3" customWidth="1"/>
    <col min="5" max="11" width="8.75" style="3" customWidth="1"/>
    <col min="12" max="12" width="3.25" style="3" customWidth="1"/>
    <col min="13" max="13" width="2.375" style="3" customWidth="1"/>
    <col min="14" max="14" width="11.625" style="3" customWidth="1"/>
    <col min="15" max="16" width="9" style="3"/>
    <col min="17" max="23" width="8.75" style="3" customWidth="1"/>
    <col min="24" max="16384" width="9" style="3"/>
  </cols>
  <sheetData>
    <row r="1" spans="2:23" ht="16.5">
      <c r="B1" s="4" t="s">
        <v>23</v>
      </c>
      <c r="C1" s="4"/>
      <c r="D1" s="4"/>
      <c r="E1" s="5"/>
    </row>
    <row r="2" spans="2:23" s="2" customFormat="1" ht="14.25">
      <c r="B2" s="6" t="s">
        <v>142</v>
      </c>
      <c r="M2" s="6"/>
      <c r="N2" s="6"/>
    </row>
    <row r="3" spans="2:23">
      <c r="B3" s="6" t="s">
        <v>92</v>
      </c>
      <c r="M3" s="6"/>
      <c r="N3" s="6"/>
    </row>
    <row r="4" spans="2:23">
      <c r="B4" s="6" t="s">
        <v>93</v>
      </c>
      <c r="M4" s="6" t="s">
        <v>104</v>
      </c>
    </row>
    <row r="5" spans="2:23" ht="12.75" thickBot="1">
      <c r="B5" s="7"/>
      <c r="C5" s="7"/>
      <c r="D5" s="7"/>
      <c r="E5" s="7"/>
      <c r="F5" s="7"/>
      <c r="G5" s="7"/>
      <c r="H5" s="7"/>
      <c r="I5" s="7"/>
      <c r="J5" s="7"/>
      <c r="K5" s="8" t="s">
        <v>34</v>
      </c>
      <c r="M5" s="81"/>
      <c r="N5" s="81"/>
      <c r="O5" s="81"/>
      <c r="P5" s="81"/>
      <c r="Q5" s="81"/>
      <c r="R5" s="81"/>
      <c r="S5" s="81"/>
      <c r="T5" s="81"/>
      <c r="U5" s="81"/>
      <c r="V5" s="81"/>
      <c r="W5" s="8" t="s">
        <v>34</v>
      </c>
    </row>
    <row r="6" spans="2:23" ht="16.5" customHeight="1">
      <c r="B6" s="252" t="s">
        <v>29</v>
      </c>
      <c r="C6" s="252"/>
      <c r="D6" s="252"/>
      <c r="E6" s="272" t="s">
        <v>190</v>
      </c>
      <c r="F6" s="198"/>
      <c r="G6" s="198"/>
      <c r="H6" s="198"/>
      <c r="I6" s="198"/>
      <c r="J6" s="198"/>
      <c r="K6" s="198"/>
      <c r="M6" s="252" t="s">
        <v>29</v>
      </c>
      <c r="N6" s="252"/>
      <c r="O6" s="252"/>
      <c r="P6" s="243"/>
      <c r="Q6" s="272" t="s">
        <v>46</v>
      </c>
      <c r="R6" s="198"/>
      <c r="S6" s="198"/>
      <c r="T6" s="198"/>
      <c r="U6" s="198"/>
      <c r="V6" s="198"/>
      <c r="W6" s="198"/>
    </row>
    <row r="7" spans="2:23" ht="16.5" customHeight="1">
      <c r="B7" s="253"/>
      <c r="C7" s="253"/>
      <c r="D7" s="253"/>
      <c r="E7" s="261"/>
      <c r="F7" s="268" t="s">
        <v>191</v>
      </c>
      <c r="G7" s="268" t="s">
        <v>192</v>
      </c>
      <c r="H7" s="268" t="s">
        <v>193</v>
      </c>
      <c r="I7" s="268" t="s">
        <v>194</v>
      </c>
      <c r="J7" s="268" t="s">
        <v>37</v>
      </c>
      <c r="K7" s="259" t="s">
        <v>195</v>
      </c>
      <c r="M7" s="253"/>
      <c r="N7" s="253"/>
      <c r="O7" s="253"/>
      <c r="P7" s="244"/>
      <c r="Q7" s="261"/>
      <c r="R7" s="268" t="s">
        <v>196</v>
      </c>
      <c r="S7" s="268" t="s">
        <v>197</v>
      </c>
      <c r="T7" s="268" t="s">
        <v>198</v>
      </c>
      <c r="U7" s="268" t="s">
        <v>199</v>
      </c>
      <c r="V7" s="268" t="s">
        <v>37</v>
      </c>
      <c r="W7" s="259" t="s">
        <v>45</v>
      </c>
    </row>
    <row r="8" spans="2:23" ht="63" customHeight="1" thickBot="1">
      <c r="B8" s="110"/>
      <c r="C8" s="111" t="s">
        <v>15</v>
      </c>
      <c r="D8" s="111" t="s">
        <v>21</v>
      </c>
      <c r="E8" s="260"/>
      <c r="F8" s="269"/>
      <c r="G8" s="269"/>
      <c r="H8" s="269"/>
      <c r="I8" s="269"/>
      <c r="J8" s="269"/>
      <c r="K8" s="260"/>
      <c r="M8" s="110"/>
      <c r="N8" s="111" t="s">
        <v>88</v>
      </c>
      <c r="O8" s="111" t="s">
        <v>15</v>
      </c>
      <c r="P8" s="111" t="s">
        <v>8</v>
      </c>
      <c r="Q8" s="260"/>
      <c r="R8" s="269"/>
      <c r="S8" s="269"/>
      <c r="T8" s="269"/>
      <c r="U8" s="269"/>
      <c r="V8" s="269"/>
      <c r="W8" s="260"/>
    </row>
    <row r="9" spans="2:23" ht="12.75" thickTop="1">
      <c r="B9" s="81"/>
      <c r="C9" s="62" t="s">
        <v>55</v>
      </c>
      <c r="D9" s="62" t="s">
        <v>12</v>
      </c>
      <c r="E9" s="204">
        <v>79412</v>
      </c>
      <c r="F9" s="74">
        <v>36138</v>
      </c>
      <c r="G9" s="74">
        <v>4849</v>
      </c>
      <c r="H9" s="74">
        <v>3136</v>
      </c>
      <c r="I9" s="74">
        <v>2075</v>
      </c>
      <c r="J9" s="74">
        <v>7012</v>
      </c>
      <c r="K9" s="76">
        <v>26202</v>
      </c>
      <c r="M9" s="9"/>
      <c r="N9" s="62" t="s">
        <v>86</v>
      </c>
      <c r="O9" s="62" t="s">
        <v>55</v>
      </c>
      <c r="P9" s="62" t="s">
        <v>12</v>
      </c>
      <c r="Q9" s="76">
        <v>79412</v>
      </c>
      <c r="R9" s="76">
        <v>36138</v>
      </c>
      <c r="S9" s="76">
        <v>4849</v>
      </c>
      <c r="T9" s="76">
        <v>3136</v>
      </c>
      <c r="U9" s="76">
        <v>2075</v>
      </c>
      <c r="V9" s="76">
        <v>7012</v>
      </c>
      <c r="W9" s="76">
        <v>26202</v>
      </c>
    </row>
    <row r="10" spans="2:23">
      <c r="B10" s="9"/>
      <c r="C10" s="62"/>
      <c r="D10" s="208" t="s">
        <v>305</v>
      </c>
      <c r="E10" s="74">
        <v>2481</v>
      </c>
      <c r="F10" s="74">
        <v>935</v>
      </c>
      <c r="G10" s="74">
        <v>206</v>
      </c>
      <c r="H10" s="74">
        <v>137</v>
      </c>
      <c r="I10" s="74">
        <v>125</v>
      </c>
      <c r="J10" s="74">
        <v>278</v>
      </c>
      <c r="K10" s="76">
        <v>800</v>
      </c>
      <c r="M10" s="9"/>
      <c r="N10" s="62" t="s">
        <v>87</v>
      </c>
      <c r="O10" s="62"/>
      <c r="P10" s="62" t="s">
        <v>16</v>
      </c>
      <c r="Q10" s="76">
        <v>32885</v>
      </c>
      <c r="R10" s="76">
        <v>14774</v>
      </c>
      <c r="S10" s="76">
        <v>2129</v>
      </c>
      <c r="T10" s="76">
        <v>1241</v>
      </c>
      <c r="U10" s="76">
        <v>921</v>
      </c>
      <c r="V10" s="76">
        <v>2970</v>
      </c>
      <c r="W10" s="76">
        <v>10850</v>
      </c>
    </row>
    <row r="11" spans="2:23">
      <c r="B11" s="9"/>
      <c r="C11" s="62"/>
      <c r="D11" s="208" t="s">
        <v>306</v>
      </c>
      <c r="E11" s="74">
        <v>19396</v>
      </c>
      <c r="F11" s="74">
        <v>7732</v>
      </c>
      <c r="G11" s="74">
        <v>1138</v>
      </c>
      <c r="H11" s="74">
        <v>1014</v>
      </c>
      <c r="I11" s="74">
        <v>604</v>
      </c>
      <c r="J11" s="74">
        <v>1879</v>
      </c>
      <c r="K11" s="76">
        <v>7029</v>
      </c>
      <c r="M11" s="9"/>
      <c r="N11" s="62"/>
      <c r="O11" s="62"/>
      <c r="P11" s="62" t="s">
        <v>19</v>
      </c>
      <c r="Q11" s="76">
        <v>3297</v>
      </c>
      <c r="R11" s="76">
        <v>1447</v>
      </c>
      <c r="S11" s="76">
        <v>162</v>
      </c>
      <c r="T11" s="76">
        <v>172</v>
      </c>
      <c r="U11" s="76">
        <v>88</v>
      </c>
      <c r="V11" s="76">
        <v>298</v>
      </c>
      <c r="W11" s="76">
        <v>1130</v>
      </c>
    </row>
    <row r="12" spans="2:23">
      <c r="B12" s="9"/>
      <c r="C12" s="62"/>
      <c r="D12" s="62" t="s">
        <v>1</v>
      </c>
      <c r="E12" s="74">
        <v>23580</v>
      </c>
      <c r="F12" s="74">
        <v>11130</v>
      </c>
      <c r="G12" s="74">
        <v>1244</v>
      </c>
      <c r="H12" s="74">
        <v>850</v>
      </c>
      <c r="I12" s="74">
        <v>463</v>
      </c>
      <c r="J12" s="74">
        <v>1834</v>
      </c>
      <c r="K12" s="76">
        <v>8059</v>
      </c>
      <c r="M12" s="9"/>
      <c r="N12" s="62"/>
      <c r="O12" s="62"/>
      <c r="P12" s="62" t="s">
        <v>10</v>
      </c>
      <c r="Q12" s="76">
        <v>2952</v>
      </c>
      <c r="R12" s="76">
        <v>1479</v>
      </c>
      <c r="S12" s="76">
        <v>146</v>
      </c>
      <c r="T12" s="76">
        <v>132</v>
      </c>
      <c r="U12" s="76">
        <v>53</v>
      </c>
      <c r="V12" s="76">
        <v>272</v>
      </c>
      <c r="W12" s="76">
        <v>870</v>
      </c>
    </row>
    <row r="13" spans="2:23">
      <c r="B13" s="9"/>
      <c r="C13" s="69"/>
      <c r="D13" s="62" t="s">
        <v>2</v>
      </c>
      <c r="E13" s="74">
        <v>16865</v>
      </c>
      <c r="F13" s="74">
        <v>8172</v>
      </c>
      <c r="G13" s="74">
        <v>1049</v>
      </c>
      <c r="H13" s="74">
        <v>539</v>
      </c>
      <c r="I13" s="74">
        <v>411</v>
      </c>
      <c r="J13" s="74">
        <v>1383</v>
      </c>
      <c r="K13" s="76">
        <v>5311</v>
      </c>
      <c r="M13" s="9"/>
      <c r="N13" s="62"/>
      <c r="O13" s="62"/>
      <c r="P13" s="62" t="s">
        <v>26</v>
      </c>
      <c r="Q13" s="76">
        <v>13013</v>
      </c>
      <c r="R13" s="76">
        <v>5825</v>
      </c>
      <c r="S13" s="76">
        <v>794</v>
      </c>
      <c r="T13" s="76">
        <v>425</v>
      </c>
      <c r="U13" s="76">
        <v>283</v>
      </c>
      <c r="V13" s="76">
        <v>1061</v>
      </c>
      <c r="W13" s="76">
        <v>4625</v>
      </c>
    </row>
    <row r="14" spans="2:23">
      <c r="B14" s="9"/>
      <c r="C14" s="70"/>
      <c r="D14" s="64" t="s">
        <v>0</v>
      </c>
      <c r="E14" s="71">
        <v>17090</v>
      </c>
      <c r="F14" s="71">
        <v>8169</v>
      </c>
      <c r="G14" s="71">
        <v>1212</v>
      </c>
      <c r="H14" s="71">
        <v>596</v>
      </c>
      <c r="I14" s="71">
        <v>472</v>
      </c>
      <c r="J14" s="71">
        <v>1638</v>
      </c>
      <c r="K14" s="72">
        <v>5003</v>
      </c>
      <c r="M14" s="9"/>
      <c r="N14" s="62"/>
      <c r="O14" s="62"/>
      <c r="P14" s="62" t="s">
        <v>28</v>
      </c>
      <c r="Q14" s="76">
        <v>6707</v>
      </c>
      <c r="R14" s="76">
        <v>3067</v>
      </c>
      <c r="S14" s="76">
        <v>423</v>
      </c>
      <c r="T14" s="76">
        <v>272</v>
      </c>
      <c r="U14" s="76">
        <v>139</v>
      </c>
      <c r="V14" s="76">
        <v>577</v>
      </c>
      <c r="W14" s="76">
        <v>2229</v>
      </c>
    </row>
    <row r="15" spans="2:23">
      <c r="B15" s="73"/>
      <c r="C15" s="69" t="s">
        <v>27</v>
      </c>
      <c r="D15" s="62" t="s">
        <v>12</v>
      </c>
      <c r="E15" s="74">
        <v>34735</v>
      </c>
      <c r="F15" s="74">
        <v>16547</v>
      </c>
      <c r="G15" s="74">
        <v>1717</v>
      </c>
      <c r="H15" s="74">
        <v>1257</v>
      </c>
      <c r="I15" s="74">
        <v>579</v>
      </c>
      <c r="J15" s="74">
        <v>3227</v>
      </c>
      <c r="K15" s="76">
        <v>11408</v>
      </c>
      <c r="M15" s="9"/>
      <c r="N15" s="62"/>
      <c r="O15" s="62"/>
      <c r="P15" s="62" t="s">
        <v>18</v>
      </c>
      <c r="Q15" s="76">
        <v>3880</v>
      </c>
      <c r="R15" s="76">
        <v>1852</v>
      </c>
      <c r="S15" s="76">
        <v>231</v>
      </c>
      <c r="T15" s="76">
        <v>195</v>
      </c>
      <c r="U15" s="76">
        <v>107</v>
      </c>
      <c r="V15" s="76">
        <v>345</v>
      </c>
      <c r="W15" s="76">
        <v>1150</v>
      </c>
    </row>
    <row r="16" spans="2:23">
      <c r="B16" s="73"/>
      <c r="C16" s="69"/>
      <c r="D16" s="208" t="s">
        <v>305</v>
      </c>
      <c r="E16" s="74">
        <v>1137</v>
      </c>
      <c r="F16" s="74">
        <v>402</v>
      </c>
      <c r="G16" s="74">
        <v>88</v>
      </c>
      <c r="H16" s="74">
        <v>76</v>
      </c>
      <c r="I16" s="74">
        <v>55</v>
      </c>
      <c r="J16" s="74">
        <v>128</v>
      </c>
      <c r="K16" s="76">
        <v>388</v>
      </c>
      <c r="M16" s="9"/>
      <c r="N16" s="62"/>
      <c r="O16" s="62"/>
      <c r="P16" s="62" t="s">
        <v>25</v>
      </c>
      <c r="Q16" s="76">
        <v>1367</v>
      </c>
      <c r="R16" s="76">
        <v>532</v>
      </c>
      <c r="S16" s="76">
        <v>65</v>
      </c>
      <c r="T16" s="76">
        <v>70</v>
      </c>
      <c r="U16" s="76">
        <v>46</v>
      </c>
      <c r="V16" s="76">
        <v>188</v>
      </c>
      <c r="W16" s="76">
        <v>466</v>
      </c>
    </row>
    <row r="17" spans="2:23">
      <c r="B17" s="73"/>
      <c r="C17" s="69"/>
      <c r="D17" s="208" t="s">
        <v>306</v>
      </c>
      <c r="E17" s="74">
        <v>8036</v>
      </c>
      <c r="F17" s="74">
        <v>3131</v>
      </c>
      <c r="G17" s="74">
        <v>508</v>
      </c>
      <c r="H17" s="74">
        <v>366</v>
      </c>
      <c r="I17" s="74">
        <v>237</v>
      </c>
      <c r="J17" s="74">
        <v>852</v>
      </c>
      <c r="K17" s="76">
        <v>2942</v>
      </c>
      <c r="M17" s="9"/>
      <c r="N17" s="62"/>
      <c r="O17" s="62"/>
      <c r="P17" s="62" t="s">
        <v>24</v>
      </c>
      <c r="Q17" s="76">
        <v>5948</v>
      </c>
      <c r="R17" s="76">
        <v>2916</v>
      </c>
      <c r="S17" s="76">
        <v>386</v>
      </c>
      <c r="T17" s="76">
        <v>223</v>
      </c>
      <c r="U17" s="76">
        <v>160</v>
      </c>
      <c r="V17" s="76">
        <v>458</v>
      </c>
      <c r="W17" s="76">
        <v>1805</v>
      </c>
    </row>
    <row r="18" spans="2:23">
      <c r="B18" s="73"/>
      <c r="C18" s="69"/>
      <c r="D18" s="208" t="s">
        <v>1</v>
      </c>
      <c r="E18" s="74">
        <v>11766</v>
      </c>
      <c r="F18" s="74">
        <v>5473</v>
      </c>
      <c r="G18" s="74">
        <v>645</v>
      </c>
      <c r="H18" s="74">
        <v>398</v>
      </c>
      <c r="I18" s="74">
        <v>170</v>
      </c>
      <c r="J18" s="74">
        <v>986</v>
      </c>
      <c r="K18" s="76">
        <v>4094</v>
      </c>
      <c r="M18" s="9"/>
      <c r="N18" s="62"/>
      <c r="O18" s="62"/>
      <c r="P18" s="62" t="s">
        <v>14</v>
      </c>
      <c r="Q18" s="76">
        <v>937</v>
      </c>
      <c r="R18" s="76">
        <v>394</v>
      </c>
      <c r="S18" s="76">
        <v>67</v>
      </c>
      <c r="T18" s="76">
        <v>40</v>
      </c>
      <c r="U18" s="76">
        <v>34</v>
      </c>
      <c r="V18" s="76">
        <v>89</v>
      </c>
      <c r="W18" s="76">
        <v>313</v>
      </c>
    </row>
    <row r="19" spans="2:23">
      <c r="B19" s="73"/>
      <c r="C19" s="69"/>
      <c r="D19" s="62" t="s">
        <v>2</v>
      </c>
      <c r="E19" s="74">
        <v>7090</v>
      </c>
      <c r="F19" s="74">
        <v>3851</v>
      </c>
      <c r="G19" s="74">
        <v>251</v>
      </c>
      <c r="H19" s="74">
        <v>203</v>
      </c>
      <c r="I19" s="74">
        <v>57</v>
      </c>
      <c r="J19" s="74">
        <v>622</v>
      </c>
      <c r="K19" s="76">
        <v>2106</v>
      </c>
      <c r="M19" s="9"/>
      <c r="N19" s="62"/>
      <c r="O19" s="62"/>
      <c r="P19" s="62" t="s">
        <v>11</v>
      </c>
      <c r="Q19" s="76">
        <v>1384</v>
      </c>
      <c r="R19" s="76">
        <v>639</v>
      </c>
      <c r="S19" s="76">
        <v>66</v>
      </c>
      <c r="T19" s="76">
        <v>75</v>
      </c>
      <c r="U19" s="76">
        <v>39</v>
      </c>
      <c r="V19" s="76">
        <v>112</v>
      </c>
      <c r="W19" s="76">
        <v>453</v>
      </c>
    </row>
    <row r="20" spans="2:23">
      <c r="B20" s="73"/>
      <c r="C20" s="70"/>
      <c r="D20" s="64" t="s">
        <v>0</v>
      </c>
      <c r="E20" s="71">
        <v>6706</v>
      </c>
      <c r="F20" s="71">
        <v>3690</v>
      </c>
      <c r="G20" s="71">
        <v>225</v>
      </c>
      <c r="H20" s="71">
        <v>214</v>
      </c>
      <c r="I20" s="71">
        <v>60</v>
      </c>
      <c r="J20" s="71">
        <v>639</v>
      </c>
      <c r="K20" s="72">
        <v>1878</v>
      </c>
      <c r="M20" s="9"/>
      <c r="N20" s="62"/>
      <c r="O20" s="62"/>
      <c r="P20" s="62" t="s">
        <v>9</v>
      </c>
      <c r="Q20" s="76">
        <v>1030</v>
      </c>
      <c r="R20" s="76">
        <v>493</v>
      </c>
      <c r="S20" s="76">
        <v>41</v>
      </c>
      <c r="T20" s="76">
        <v>43</v>
      </c>
      <c r="U20" s="76">
        <v>23</v>
      </c>
      <c r="V20" s="76">
        <v>95</v>
      </c>
      <c r="W20" s="76">
        <v>335</v>
      </c>
    </row>
    <row r="21" spans="2:23">
      <c r="B21" s="73"/>
      <c r="C21" s="69" t="s">
        <v>20</v>
      </c>
      <c r="D21" s="62" t="s">
        <v>12</v>
      </c>
      <c r="E21" s="77">
        <v>44677</v>
      </c>
      <c r="F21" s="77">
        <v>19591</v>
      </c>
      <c r="G21" s="77">
        <v>3132</v>
      </c>
      <c r="H21" s="77">
        <v>1879</v>
      </c>
      <c r="I21" s="77">
        <v>1496</v>
      </c>
      <c r="J21" s="77">
        <v>3785</v>
      </c>
      <c r="K21" s="78">
        <v>14794</v>
      </c>
      <c r="M21" s="9"/>
      <c r="N21" s="62"/>
      <c r="O21" s="62"/>
      <c r="P21" s="62" t="s">
        <v>22</v>
      </c>
      <c r="Q21" s="76">
        <v>518</v>
      </c>
      <c r="R21" s="76">
        <v>255</v>
      </c>
      <c r="S21" s="76">
        <v>30</v>
      </c>
      <c r="T21" s="76">
        <v>15</v>
      </c>
      <c r="U21" s="76">
        <v>15</v>
      </c>
      <c r="V21" s="76">
        <v>41</v>
      </c>
      <c r="W21" s="76">
        <v>162</v>
      </c>
    </row>
    <row r="22" spans="2:23">
      <c r="B22" s="73"/>
      <c r="C22" s="69"/>
      <c r="D22" s="208" t="s">
        <v>305</v>
      </c>
      <c r="E22" s="74">
        <v>1344</v>
      </c>
      <c r="F22" s="74">
        <v>533</v>
      </c>
      <c r="G22" s="74">
        <v>118</v>
      </c>
      <c r="H22" s="74">
        <v>61</v>
      </c>
      <c r="I22" s="74">
        <v>70</v>
      </c>
      <c r="J22" s="74">
        <v>150</v>
      </c>
      <c r="K22" s="76">
        <v>412</v>
      </c>
      <c r="M22" s="9"/>
      <c r="N22" s="62"/>
      <c r="O22" s="62"/>
      <c r="P22" s="62" t="s">
        <v>7</v>
      </c>
      <c r="Q22" s="76">
        <v>2749</v>
      </c>
      <c r="R22" s="76">
        <v>1233</v>
      </c>
      <c r="S22" s="76">
        <v>161</v>
      </c>
      <c r="T22" s="76">
        <v>122</v>
      </c>
      <c r="U22" s="76">
        <v>79</v>
      </c>
      <c r="V22" s="76">
        <v>245</v>
      </c>
      <c r="W22" s="76">
        <v>909</v>
      </c>
    </row>
    <row r="23" spans="2:23">
      <c r="B23" s="73"/>
      <c r="C23" s="69"/>
      <c r="D23" s="208" t="s">
        <v>306</v>
      </c>
      <c r="E23" s="74">
        <v>11360</v>
      </c>
      <c r="F23" s="74">
        <v>4601</v>
      </c>
      <c r="G23" s="74">
        <v>630</v>
      </c>
      <c r="H23" s="74">
        <v>648</v>
      </c>
      <c r="I23" s="74">
        <v>367</v>
      </c>
      <c r="J23" s="74">
        <v>1027</v>
      </c>
      <c r="K23" s="76">
        <v>4087</v>
      </c>
      <c r="M23" s="9"/>
      <c r="N23" s="62"/>
      <c r="O23" s="62"/>
      <c r="P23" s="62" t="s">
        <v>17</v>
      </c>
      <c r="Q23" s="76">
        <v>1640</v>
      </c>
      <c r="R23" s="76">
        <v>713</v>
      </c>
      <c r="S23" s="76">
        <v>94</v>
      </c>
      <c r="T23" s="76">
        <v>57</v>
      </c>
      <c r="U23" s="76">
        <v>49</v>
      </c>
      <c r="V23" s="76">
        <v>153</v>
      </c>
      <c r="W23" s="76">
        <v>574</v>
      </c>
    </row>
    <row r="24" spans="2:23">
      <c r="B24" s="73"/>
      <c r="C24" s="69"/>
      <c r="D24" s="62" t="s">
        <v>1</v>
      </c>
      <c r="E24" s="74">
        <v>11814</v>
      </c>
      <c r="F24" s="74">
        <v>5657</v>
      </c>
      <c r="G24" s="74">
        <v>599</v>
      </c>
      <c r="H24" s="74">
        <v>452</v>
      </c>
      <c r="I24" s="74">
        <v>293</v>
      </c>
      <c r="J24" s="74">
        <v>848</v>
      </c>
      <c r="K24" s="76">
        <v>3965</v>
      </c>
      <c r="M24" s="9"/>
      <c r="N24" s="62"/>
      <c r="O24" s="64"/>
      <c r="P24" s="64" t="s">
        <v>13</v>
      </c>
      <c r="Q24" s="72">
        <v>1105</v>
      </c>
      <c r="R24" s="72">
        <v>519</v>
      </c>
      <c r="S24" s="72">
        <v>54</v>
      </c>
      <c r="T24" s="72">
        <v>54</v>
      </c>
      <c r="U24" s="72">
        <v>39</v>
      </c>
      <c r="V24" s="72">
        <v>108</v>
      </c>
      <c r="W24" s="72">
        <v>331</v>
      </c>
    </row>
    <row r="25" spans="2:23">
      <c r="B25" s="73"/>
      <c r="C25" s="69"/>
      <c r="D25" s="62" t="s">
        <v>2</v>
      </c>
      <c r="E25" s="79">
        <v>9775</v>
      </c>
      <c r="F25" s="79">
        <v>4321</v>
      </c>
      <c r="G25" s="79">
        <v>798</v>
      </c>
      <c r="H25" s="79">
        <v>336</v>
      </c>
      <c r="I25" s="79">
        <v>354</v>
      </c>
      <c r="J25" s="79">
        <v>761</v>
      </c>
      <c r="K25" s="80">
        <v>3205</v>
      </c>
      <c r="M25" s="73"/>
      <c r="N25" s="73"/>
      <c r="O25" s="75" t="s">
        <v>27</v>
      </c>
      <c r="P25" s="75" t="s">
        <v>12</v>
      </c>
      <c r="Q25" s="76">
        <v>34735</v>
      </c>
      <c r="R25" s="76">
        <v>16547</v>
      </c>
      <c r="S25" s="76">
        <v>1717</v>
      </c>
      <c r="T25" s="76">
        <v>1257</v>
      </c>
      <c r="U25" s="76">
        <v>579</v>
      </c>
      <c r="V25" s="76">
        <v>3227</v>
      </c>
      <c r="W25" s="76">
        <v>11408</v>
      </c>
    </row>
    <row r="26" spans="2:23" ht="12.75" thickBot="1">
      <c r="B26" s="104"/>
      <c r="C26" s="107"/>
      <c r="D26" s="106" t="s">
        <v>0</v>
      </c>
      <c r="E26" s="205">
        <v>10384</v>
      </c>
      <c r="F26" s="205">
        <v>4479</v>
      </c>
      <c r="G26" s="205">
        <v>987</v>
      </c>
      <c r="H26" s="205">
        <v>382</v>
      </c>
      <c r="I26" s="205">
        <v>412</v>
      </c>
      <c r="J26" s="205">
        <v>999</v>
      </c>
      <c r="K26" s="206">
        <v>3125</v>
      </c>
      <c r="M26" s="73"/>
      <c r="N26" s="73"/>
      <c r="O26" s="62"/>
      <c r="P26" s="62" t="s">
        <v>16</v>
      </c>
      <c r="Q26" s="76">
        <v>13989</v>
      </c>
      <c r="R26" s="76">
        <v>6684</v>
      </c>
      <c r="S26" s="76">
        <v>719</v>
      </c>
      <c r="T26" s="76">
        <v>497</v>
      </c>
      <c r="U26" s="76">
        <v>249</v>
      </c>
      <c r="V26" s="76">
        <v>1280</v>
      </c>
      <c r="W26" s="76">
        <v>4560</v>
      </c>
    </row>
    <row r="27" spans="2:23" ht="13.5">
      <c r="B27" s="274" t="s">
        <v>240</v>
      </c>
      <c r="C27" s="274"/>
      <c r="D27" s="274"/>
      <c r="E27" s="274"/>
      <c r="M27" s="73"/>
      <c r="N27" s="73"/>
      <c r="O27" s="62"/>
      <c r="P27" s="62" t="s">
        <v>19</v>
      </c>
      <c r="Q27" s="76">
        <v>1560</v>
      </c>
      <c r="R27" s="76">
        <v>691</v>
      </c>
      <c r="S27" s="76">
        <v>73</v>
      </c>
      <c r="T27" s="76">
        <v>85</v>
      </c>
      <c r="U27" s="76">
        <v>34</v>
      </c>
      <c r="V27" s="76">
        <v>150</v>
      </c>
      <c r="W27" s="76">
        <v>527</v>
      </c>
    </row>
    <row r="28" spans="2:23">
      <c r="B28" s="1"/>
      <c r="M28" s="73"/>
      <c r="N28" s="73"/>
      <c r="O28" s="62"/>
      <c r="P28" s="62" t="s">
        <v>10</v>
      </c>
      <c r="Q28" s="76">
        <v>1324</v>
      </c>
      <c r="R28" s="76">
        <v>681</v>
      </c>
      <c r="S28" s="76">
        <v>51</v>
      </c>
      <c r="T28" s="76">
        <v>53</v>
      </c>
      <c r="U28" s="76">
        <v>19</v>
      </c>
      <c r="V28" s="76">
        <v>124</v>
      </c>
      <c r="W28" s="76">
        <v>396</v>
      </c>
    </row>
    <row r="29" spans="2:23">
      <c r="M29" s="73"/>
      <c r="N29" s="73"/>
      <c r="O29" s="62"/>
      <c r="P29" s="62" t="s">
        <v>26</v>
      </c>
      <c r="Q29" s="76">
        <v>5793</v>
      </c>
      <c r="R29" s="76">
        <v>2672</v>
      </c>
      <c r="S29" s="76">
        <v>298</v>
      </c>
      <c r="T29" s="76">
        <v>162</v>
      </c>
      <c r="U29" s="76">
        <v>77</v>
      </c>
      <c r="V29" s="76">
        <v>509</v>
      </c>
      <c r="W29" s="76">
        <v>2075</v>
      </c>
    </row>
    <row r="30" spans="2:23">
      <c r="M30" s="73"/>
      <c r="N30" s="73"/>
      <c r="O30" s="62"/>
      <c r="P30" s="62" t="s">
        <v>28</v>
      </c>
      <c r="Q30" s="76">
        <v>2837</v>
      </c>
      <c r="R30" s="76">
        <v>1401</v>
      </c>
      <c r="S30" s="76">
        <v>122</v>
      </c>
      <c r="T30" s="76">
        <v>100</v>
      </c>
      <c r="U30" s="76">
        <v>35</v>
      </c>
      <c r="V30" s="76">
        <v>276</v>
      </c>
      <c r="W30" s="76">
        <v>903</v>
      </c>
    </row>
    <row r="31" spans="2:23">
      <c r="M31" s="73"/>
      <c r="N31" s="73"/>
      <c r="O31" s="62"/>
      <c r="P31" s="62" t="s">
        <v>18</v>
      </c>
      <c r="Q31" s="76">
        <v>1682</v>
      </c>
      <c r="R31" s="76">
        <v>811</v>
      </c>
      <c r="S31" s="76">
        <v>76</v>
      </c>
      <c r="T31" s="76">
        <v>75</v>
      </c>
      <c r="U31" s="76">
        <v>34</v>
      </c>
      <c r="V31" s="76">
        <v>158</v>
      </c>
      <c r="W31" s="76">
        <v>528</v>
      </c>
    </row>
    <row r="32" spans="2:23">
      <c r="B32" s="44"/>
      <c r="C32" s="44"/>
      <c r="D32" s="44"/>
      <c r="E32" s="44"/>
      <c r="F32" s="44"/>
      <c r="G32" s="44"/>
      <c r="H32" s="44"/>
      <c r="I32" s="44"/>
      <c r="J32" s="44"/>
      <c r="K32" s="44"/>
      <c r="M32" s="73"/>
      <c r="N32" s="73"/>
      <c r="O32" s="62"/>
      <c r="P32" s="62" t="s">
        <v>25</v>
      </c>
      <c r="Q32" s="76">
        <v>598</v>
      </c>
      <c r="R32" s="76">
        <v>248</v>
      </c>
      <c r="S32" s="76">
        <v>23</v>
      </c>
      <c r="T32" s="76">
        <v>29</v>
      </c>
      <c r="U32" s="76">
        <v>13</v>
      </c>
      <c r="V32" s="76">
        <v>85</v>
      </c>
      <c r="W32" s="76">
        <v>200</v>
      </c>
    </row>
    <row r="33" spans="2:23">
      <c r="B33" s="283" t="s">
        <v>307</v>
      </c>
      <c r="C33" s="283"/>
      <c r="D33" s="283"/>
      <c r="E33" s="283"/>
      <c r="F33" s="283"/>
      <c r="G33" s="283"/>
      <c r="H33" s="283"/>
      <c r="I33" s="283"/>
      <c r="J33" s="283"/>
      <c r="K33" s="283"/>
      <c r="M33" s="73"/>
      <c r="N33" s="73"/>
      <c r="O33" s="62"/>
      <c r="P33" s="62" t="s">
        <v>24</v>
      </c>
      <c r="Q33" s="76">
        <v>2605</v>
      </c>
      <c r="R33" s="76">
        <v>1351</v>
      </c>
      <c r="S33" s="76">
        <v>154</v>
      </c>
      <c r="T33" s="76">
        <v>69</v>
      </c>
      <c r="U33" s="76">
        <v>36</v>
      </c>
      <c r="V33" s="76">
        <v>217</v>
      </c>
      <c r="W33" s="76">
        <v>778</v>
      </c>
    </row>
    <row r="34" spans="2:23"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M34" s="73"/>
      <c r="N34" s="73"/>
      <c r="O34" s="62"/>
      <c r="P34" s="62" t="s">
        <v>14</v>
      </c>
      <c r="Q34" s="76">
        <v>489</v>
      </c>
      <c r="R34" s="76">
        <v>226</v>
      </c>
      <c r="S34" s="76">
        <v>32</v>
      </c>
      <c r="T34" s="76">
        <v>10</v>
      </c>
      <c r="U34" s="76">
        <v>10</v>
      </c>
      <c r="V34" s="76">
        <v>46</v>
      </c>
      <c r="W34" s="76">
        <v>165</v>
      </c>
    </row>
    <row r="35" spans="2:23">
      <c r="M35" s="73"/>
      <c r="N35" s="73"/>
      <c r="O35" s="62"/>
      <c r="P35" s="62" t="s">
        <v>11</v>
      </c>
      <c r="Q35" s="76">
        <v>611</v>
      </c>
      <c r="R35" s="76">
        <v>278</v>
      </c>
      <c r="S35" s="76">
        <v>16</v>
      </c>
      <c r="T35" s="76">
        <v>38</v>
      </c>
      <c r="U35" s="76">
        <v>11</v>
      </c>
      <c r="V35" s="76">
        <v>62</v>
      </c>
      <c r="W35" s="76">
        <v>206</v>
      </c>
    </row>
    <row r="36" spans="2:23" ht="13.5">
      <c r="E36" s="99"/>
      <c r="F36" s="99"/>
      <c r="G36" s="99"/>
      <c r="H36" s="99"/>
      <c r="I36" s="99"/>
      <c r="J36" s="101"/>
      <c r="K36" s="99"/>
      <c r="M36" s="73"/>
      <c r="N36" s="73"/>
      <c r="O36" s="62"/>
      <c r="P36" s="62" t="s">
        <v>9</v>
      </c>
      <c r="Q36" s="76">
        <v>520</v>
      </c>
      <c r="R36" s="76">
        <v>235</v>
      </c>
      <c r="S36" s="76">
        <v>25</v>
      </c>
      <c r="T36" s="76">
        <v>15</v>
      </c>
      <c r="U36" s="76">
        <v>13</v>
      </c>
      <c r="V36" s="76">
        <v>63</v>
      </c>
      <c r="W36" s="76">
        <v>169</v>
      </c>
    </row>
    <row r="37" spans="2:23" ht="13.5">
      <c r="E37" s="99"/>
      <c r="F37" s="99"/>
      <c r="G37" s="101"/>
      <c r="H37" s="101"/>
      <c r="I37" s="101"/>
      <c r="J37" s="101"/>
      <c r="K37" s="101"/>
      <c r="M37" s="73"/>
      <c r="N37" s="73"/>
      <c r="O37" s="62"/>
      <c r="P37" s="62" t="s">
        <v>22</v>
      </c>
      <c r="Q37" s="76">
        <v>259</v>
      </c>
      <c r="R37" s="76">
        <v>141</v>
      </c>
      <c r="S37" s="76">
        <v>12</v>
      </c>
      <c r="T37" s="76">
        <v>8</v>
      </c>
      <c r="U37" s="76" t="s">
        <v>314</v>
      </c>
      <c r="V37" s="76">
        <v>19</v>
      </c>
      <c r="W37" s="76">
        <v>75</v>
      </c>
    </row>
    <row r="38" spans="2:23" ht="13.5">
      <c r="E38" s="99"/>
      <c r="F38" s="99"/>
      <c r="G38" s="101"/>
      <c r="H38" s="101"/>
      <c r="I38" s="101"/>
      <c r="J38" s="101"/>
      <c r="K38" s="99"/>
      <c r="M38" s="73"/>
      <c r="N38" s="73"/>
      <c r="O38" s="62"/>
      <c r="P38" s="62" t="s">
        <v>7</v>
      </c>
      <c r="Q38" s="76">
        <v>1165</v>
      </c>
      <c r="R38" s="76">
        <v>539</v>
      </c>
      <c r="S38" s="76">
        <v>62</v>
      </c>
      <c r="T38" s="76">
        <v>56</v>
      </c>
      <c r="U38" s="76">
        <v>22</v>
      </c>
      <c r="V38" s="76">
        <v>110</v>
      </c>
      <c r="W38" s="76">
        <v>376</v>
      </c>
    </row>
    <row r="39" spans="2:23" ht="13.5">
      <c r="E39" s="99"/>
      <c r="F39" s="99"/>
      <c r="G39" s="101"/>
      <c r="H39" s="101"/>
      <c r="I39" s="101"/>
      <c r="J39" s="101"/>
      <c r="K39" s="99"/>
      <c r="M39" s="73"/>
      <c r="N39" s="73"/>
      <c r="O39" s="62"/>
      <c r="P39" s="62" t="s">
        <v>17</v>
      </c>
      <c r="Q39" s="76">
        <v>785</v>
      </c>
      <c r="R39" s="76">
        <v>348</v>
      </c>
      <c r="S39" s="76">
        <v>33</v>
      </c>
      <c r="T39" s="76">
        <v>26</v>
      </c>
      <c r="U39" s="76">
        <v>11</v>
      </c>
      <c r="V39" s="76">
        <v>74</v>
      </c>
      <c r="W39" s="76">
        <v>293</v>
      </c>
    </row>
    <row r="40" spans="2:23" ht="13.5">
      <c r="E40" s="99"/>
      <c r="F40" s="99"/>
      <c r="G40" s="101"/>
      <c r="H40" s="101"/>
      <c r="I40" s="101"/>
      <c r="J40" s="101"/>
      <c r="K40" s="99"/>
      <c r="M40" s="73"/>
      <c r="N40" s="73"/>
      <c r="O40" s="62"/>
      <c r="P40" s="64" t="s">
        <v>13</v>
      </c>
      <c r="Q40" s="72">
        <v>518</v>
      </c>
      <c r="R40" s="72">
        <v>241</v>
      </c>
      <c r="S40" s="72">
        <v>21</v>
      </c>
      <c r="T40" s="72">
        <v>34</v>
      </c>
      <c r="U40" s="72">
        <v>11</v>
      </c>
      <c r="V40" s="72">
        <v>54</v>
      </c>
      <c r="W40" s="72">
        <v>157</v>
      </c>
    </row>
    <row r="41" spans="2:23" ht="13.5">
      <c r="E41" s="99"/>
      <c r="F41" s="99"/>
      <c r="G41" s="99"/>
      <c r="H41" s="101"/>
      <c r="I41" s="101"/>
      <c r="J41" s="101"/>
      <c r="K41" s="99"/>
      <c r="M41" s="73"/>
      <c r="N41" s="73"/>
      <c r="O41" s="75" t="s">
        <v>20</v>
      </c>
      <c r="P41" s="75" t="s">
        <v>12</v>
      </c>
      <c r="Q41" s="76">
        <v>44677</v>
      </c>
      <c r="R41" s="76">
        <v>19591</v>
      </c>
      <c r="S41" s="76">
        <v>3132</v>
      </c>
      <c r="T41" s="76">
        <v>1879</v>
      </c>
      <c r="U41" s="76">
        <v>1496</v>
      </c>
      <c r="V41" s="76">
        <v>3785</v>
      </c>
      <c r="W41" s="76">
        <v>14794</v>
      </c>
    </row>
    <row r="42" spans="2:23" ht="13.5">
      <c r="E42" s="99"/>
      <c r="F42" s="99"/>
      <c r="G42" s="99"/>
      <c r="H42" s="99"/>
      <c r="I42" s="101"/>
      <c r="J42" s="101"/>
      <c r="K42" s="99"/>
      <c r="M42" s="73"/>
      <c r="N42" s="73"/>
      <c r="O42" s="62"/>
      <c r="P42" s="62" t="s">
        <v>16</v>
      </c>
      <c r="Q42" s="76">
        <v>18896</v>
      </c>
      <c r="R42" s="76">
        <v>8090</v>
      </c>
      <c r="S42" s="76">
        <v>1410</v>
      </c>
      <c r="T42" s="76">
        <v>744</v>
      </c>
      <c r="U42" s="76">
        <v>672</v>
      </c>
      <c r="V42" s="76">
        <v>1690</v>
      </c>
      <c r="W42" s="76">
        <v>6290</v>
      </c>
    </row>
    <row r="43" spans="2:23" ht="13.5">
      <c r="E43" s="99"/>
      <c r="F43" s="99"/>
      <c r="G43" s="101"/>
      <c r="H43" s="101"/>
      <c r="I43" s="101"/>
      <c r="J43" s="101"/>
      <c r="K43" s="99"/>
      <c r="M43" s="73"/>
      <c r="N43" s="73"/>
      <c r="O43" s="62"/>
      <c r="P43" s="62" t="s">
        <v>19</v>
      </c>
      <c r="Q43" s="76">
        <v>1737</v>
      </c>
      <c r="R43" s="76">
        <v>756</v>
      </c>
      <c r="S43" s="76">
        <v>89</v>
      </c>
      <c r="T43" s="76">
        <v>87</v>
      </c>
      <c r="U43" s="76">
        <v>54</v>
      </c>
      <c r="V43" s="76">
        <v>148</v>
      </c>
      <c r="W43" s="76">
        <v>603</v>
      </c>
    </row>
    <row r="44" spans="2:23" ht="13.5">
      <c r="E44" s="99"/>
      <c r="F44" s="101"/>
      <c r="G44" s="101"/>
      <c r="H44" s="101"/>
      <c r="I44" s="101"/>
      <c r="J44" s="101"/>
      <c r="K44" s="101"/>
      <c r="M44" s="73"/>
      <c r="N44" s="73"/>
      <c r="O44" s="62"/>
      <c r="P44" s="62" t="s">
        <v>10</v>
      </c>
      <c r="Q44" s="76">
        <v>1628</v>
      </c>
      <c r="R44" s="76">
        <v>798</v>
      </c>
      <c r="S44" s="76">
        <v>95</v>
      </c>
      <c r="T44" s="76">
        <v>79</v>
      </c>
      <c r="U44" s="76">
        <v>34</v>
      </c>
      <c r="V44" s="76">
        <v>148</v>
      </c>
      <c r="W44" s="76">
        <v>474</v>
      </c>
    </row>
    <row r="45" spans="2:23" ht="13.5">
      <c r="E45" s="99"/>
      <c r="F45" s="99"/>
      <c r="G45" s="101"/>
      <c r="H45" s="101"/>
      <c r="I45" s="101"/>
      <c r="J45" s="101"/>
      <c r="K45" s="99"/>
      <c r="M45" s="73"/>
      <c r="N45" s="73"/>
      <c r="O45" s="62"/>
      <c r="P45" s="62" t="s">
        <v>26</v>
      </c>
      <c r="Q45" s="76">
        <v>7220</v>
      </c>
      <c r="R45" s="76">
        <v>3153</v>
      </c>
      <c r="S45" s="76">
        <v>496</v>
      </c>
      <c r="T45" s="76">
        <v>263</v>
      </c>
      <c r="U45" s="76">
        <v>206</v>
      </c>
      <c r="V45" s="76">
        <v>552</v>
      </c>
      <c r="W45" s="76">
        <v>2550</v>
      </c>
    </row>
    <row r="46" spans="2:23" ht="13.5">
      <c r="E46" s="99"/>
      <c r="F46" s="99"/>
      <c r="G46" s="101"/>
      <c r="H46" s="101"/>
      <c r="I46" s="101"/>
      <c r="J46" s="101"/>
      <c r="K46" s="99"/>
      <c r="M46" s="73"/>
      <c r="N46" s="73"/>
      <c r="O46" s="62"/>
      <c r="P46" s="62" t="s">
        <v>28</v>
      </c>
      <c r="Q46" s="76">
        <v>3870</v>
      </c>
      <c r="R46" s="76">
        <v>1666</v>
      </c>
      <c r="S46" s="76">
        <v>301</v>
      </c>
      <c r="T46" s="76">
        <v>172</v>
      </c>
      <c r="U46" s="76">
        <v>104</v>
      </c>
      <c r="V46" s="76">
        <v>301</v>
      </c>
      <c r="W46" s="76">
        <v>1326</v>
      </c>
    </row>
    <row r="47" spans="2:23" ht="13.5">
      <c r="E47" s="99"/>
      <c r="F47" s="99"/>
      <c r="G47" s="101"/>
      <c r="H47" s="101"/>
      <c r="I47" s="101"/>
      <c r="J47" s="101"/>
      <c r="K47" s="99"/>
      <c r="M47" s="73"/>
      <c r="N47" s="73"/>
      <c r="O47" s="62"/>
      <c r="P47" s="62" t="s">
        <v>18</v>
      </c>
      <c r="Q47" s="76">
        <v>2198</v>
      </c>
      <c r="R47" s="76">
        <v>1041</v>
      </c>
      <c r="S47" s="76">
        <v>155</v>
      </c>
      <c r="T47" s="76">
        <v>120</v>
      </c>
      <c r="U47" s="76">
        <v>73</v>
      </c>
      <c r="V47" s="76">
        <v>187</v>
      </c>
      <c r="W47" s="76">
        <v>622</v>
      </c>
    </row>
    <row r="48" spans="2:23" ht="13.5">
      <c r="E48" s="99"/>
      <c r="F48" s="99"/>
      <c r="G48" s="101"/>
      <c r="H48" s="101"/>
      <c r="I48" s="101"/>
      <c r="J48" s="101"/>
      <c r="K48" s="99"/>
      <c r="M48" s="73"/>
      <c r="N48" s="73"/>
      <c r="O48" s="62"/>
      <c r="P48" s="62" t="s">
        <v>25</v>
      </c>
      <c r="Q48" s="76">
        <v>769</v>
      </c>
      <c r="R48" s="76">
        <v>284</v>
      </c>
      <c r="S48" s="76">
        <v>42</v>
      </c>
      <c r="T48" s="76">
        <v>41</v>
      </c>
      <c r="U48" s="76">
        <v>33</v>
      </c>
      <c r="V48" s="76">
        <v>103</v>
      </c>
      <c r="W48" s="76">
        <v>266</v>
      </c>
    </row>
    <row r="49" spans="5:23" ht="13.5">
      <c r="E49" s="99"/>
      <c r="F49" s="99"/>
      <c r="G49" s="101"/>
      <c r="H49" s="101"/>
      <c r="I49" s="101"/>
      <c r="J49" s="101"/>
      <c r="K49" s="99"/>
      <c r="M49" s="73"/>
      <c r="N49" s="73"/>
      <c r="O49" s="62"/>
      <c r="P49" s="62" t="s">
        <v>24</v>
      </c>
      <c r="Q49" s="76">
        <v>3343</v>
      </c>
      <c r="R49" s="76">
        <v>1565</v>
      </c>
      <c r="S49" s="76">
        <v>232</v>
      </c>
      <c r="T49" s="76">
        <v>154</v>
      </c>
      <c r="U49" s="76">
        <v>124</v>
      </c>
      <c r="V49" s="76">
        <v>241</v>
      </c>
      <c r="W49" s="76">
        <v>1027</v>
      </c>
    </row>
    <row r="50" spans="5:23" ht="13.5">
      <c r="E50" s="99"/>
      <c r="F50" s="99"/>
      <c r="G50" s="99"/>
      <c r="H50" s="99"/>
      <c r="I50" s="101"/>
      <c r="J50" s="101"/>
      <c r="K50" s="99"/>
      <c r="M50" s="73"/>
      <c r="N50" s="73"/>
      <c r="O50" s="62"/>
      <c r="P50" s="62" t="s">
        <v>14</v>
      </c>
      <c r="Q50" s="76">
        <v>448</v>
      </c>
      <c r="R50" s="76">
        <v>168</v>
      </c>
      <c r="S50" s="76">
        <v>35</v>
      </c>
      <c r="T50" s="76">
        <v>30</v>
      </c>
      <c r="U50" s="76">
        <v>24</v>
      </c>
      <c r="V50" s="76">
        <v>43</v>
      </c>
      <c r="W50" s="76">
        <v>148</v>
      </c>
    </row>
    <row r="51" spans="5:23" ht="13.5">
      <c r="E51" s="99"/>
      <c r="F51" s="99"/>
      <c r="G51" s="101"/>
      <c r="H51" s="101"/>
      <c r="I51" s="101"/>
      <c r="J51" s="101"/>
      <c r="K51" s="101"/>
      <c r="M51" s="73"/>
      <c r="N51" s="73"/>
      <c r="O51" s="62"/>
      <c r="P51" s="62" t="s">
        <v>11</v>
      </c>
      <c r="Q51" s="76">
        <v>773</v>
      </c>
      <c r="R51" s="76">
        <v>361</v>
      </c>
      <c r="S51" s="76">
        <v>50</v>
      </c>
      <c r="T51" s="76">
        <v>37</v>
      </c>
      <c r="U51" s="76">
        <v>28</v>
      </c>
      <c r="V51" s="76">
        <v>50</v>
      </c>
      <c r="W51" s="76">
        <v>247</v>
      </c>
    </row>
    <row r="52" spans="5:23" ht="13.5">
      <c r="E52" s="99"/>
      <c r="F52" s="99"/>
      <c r="G52" s="101"/>
      <c r="H52" s="101"/>
      <c r="I52" s="101"/>
      <c r="J52" s="101"/>
      <c r="K52" s="99"/>
      <c r="M52" s="73"/>
      <c r="N52" s="73"/>
      <c r="O52" s="62"/>
      <c r="P52" s="62" t="s">
        <v>9</v>
      </c>
      <c r="Q52" s="76">
        <v>510</v>
      </c>
      <c r="R52" s="76">
        <v>258</v>
      </c>
      <c r="S52" s="76">
        <v>16</v>
      </c>
      <c r="T52" s="76">
        <v>28</v>
      </c>
      <c r="U52" s="76">
        <v>10</v>
      </c>
      <c r="V52" s="76">
        <v>32</v>
      </c>
      <c r="W52" s="76">
        <v>166</v>
      </c>
    </row>
    <row r="53" spans="5:23" ht="13.5">
      <c r="E53" s="99"/>
      <c r="F53" s="99"/>
      <c r="G53" s="101"/>
      <c r="H53" s="101"/>
      <c r="I53" s="101"/>
      <c r="J53" s="101"/>
      <c r="K53" s="99"/>
      <c r="M53" s="73"/>
      <c r="N53" s="73"/>
      <c r="O53" s="62"/>
      <c r="P53" s="62" t="s">
        <v>22</v>
      </c>
      <c r="Q53" s="76">
        <v>259</v>
      </c>
      <c r="R53" s="76">
        <v>114</v>
      </c>
      <c r="S53" s="76">
        <v>18</v>
      </c>
      <c r="T53" s="76">
        <v>7</v>
      </c>
      <c r="U53" s="76">
        <v>11</v>
      </c>
      <c r="V53" s="76">
        <v>22</v>
      </c>
      <c r="W53" s="76">
        <v>87</v>
      </c>
    </row>
    <row r="54" spans="5:23" ht="13.5">
      <c r="E54" s="99"/>
      <c r="F54" s="99"/>
      <c r="G54" s="101"/>
      <c r="H54" s="101"/>
      <c r="I54" s="101"/>
      <c r="J54" s="101"/>
      <c r="K54" s="99"/>
      <c r="M54" s="73"/>
      <c r="N54" s="73"/>
      <c r="O54" s="62"/>
      <c r="P54" s="62" t="s">
        <v>7</v>
      </c>
      <c r="Q54" s="76">
        <v>1584</v>
      </c>
      <c r="R54" s="76">
        <v>694</v>
      </c>
      <c r="S54" s="76">
        <v>99</v>
      </c>
      <c r="T54" s="76">
        <v>66</v>
      </c>
      <c r="U54" s="76">
        <v>57</v>
      </c>
      <c r="V54" s="76">
        <v>135</v>
      </c>
      <c r="W54" s="76">
        <v>533</v>
      </c>
    </row>
    <row r="55" spans="5:23" ht="13.5">
      <c r="E55" s="99"/>
      <c r="F55" s="99"/>
      <c r="G55" s="101"/>
      <c r="H55" s="101"/>
      <c r="I55" s="101"/>
      <c r="J55" s="101"/>
      <c r="K55" s="99"/>
      <c r="M55" s="73"/>
      <c r="N55" s="73"/>
      <c r="O55" s="62"/>
      <c r="P55" s="62" t="s">
        <v>17</v>
      </c>
      <c r="Q55" s="76">
        <v>855</v>
      </c>
      <c r="R55" s="76">
        <v>365</v>
      </c>
      <c r="S55" s="76">
        <v>61</v>
      </c>
      <c r="T55" s="76">
        <v>31</v>
      </c>
      <c r="U55" s="76">
        <v>38</v>
      </c>
      <c r="V55" s="76">
        <v>79</v>
      </c>
      <c r="W55" s="76">
        <v>281</v>
      </c>
    </row>
    <row r="56" spans="5:23" ht="14.25" thickBot="1">
      <c r="E56" s="99"/>
      <c r="F56" s="99"/>
      <c r="G56" s="99"/>
      <c r="H56" s="99"/>
      <c r="I56" s="101"/>
      <c r="J56" s="101"/>
      <c r="K56" s="99"/>
      <c r="M56" s="104"/>
      <c r="N56" s="106"/>
      <c r="O56" s="106"/>
      <c r="P56" s="106" t="s">
        <v>13</v>
      </c>
      <c r="Q56" s="202">
        <v>587</v>
      </c>
      <c r="R56" s="202">
        <v>278</v>
      </c>
      <c r="S56" s="202">
        <v>33</v>
      </c>
      <c r="T56" s="202">
        <v>20</v>
      </c>
      <c r="U56" s="202">
        <v>28</v>
      </c>
      <c r="V56" s="202">
        <v>54</v>
      </c>
      <c r="W56" s="202">
        <v>174</v>
      </c>
    </row>
    <row r="57" spans="5:23" ht="13.5">
      <c r="M57" s="274" t="s">
        <v>240</v>
      </c>
      <c r="N57" s="274"/>
      <c r="O57" s="274"/>
      <c r="P57" s="274"/>
    </row>
    <row r="58" spans="5:23" ht="13.5">
      <c r="E58" s="178"/>
      <c r="F58" s="178"/>
      <c r="G58" s="178"/>
      <c r="H58" s="178"/>
      <c r="I58" s="178"/>
      <c r="J58" s="178"/>
      <c r="K58" s="178"/>
    </row>
    <row r="59" spans="5:23" ht="13.5">
      <c r="E59" s="178"/>
      <c r="F59" s="178"/>
      <c r="G59" s="178"/>
      <c r="H59" s="178"/>
      <c r="I59" s="178"/>
      <c r="J59" s="178"/>
      <c r="K59" s="178"/>
    </row>
    <row r="60" spans="5:23" ht="13.5">
      <c r="E60" s="178"/>
      <c r="F60" s="178"/>
      <c r="G60" s="178"/>
      <c r="H60" s="178"/>
      <c r="I60" s="178"/>
      <c r="J60" s="178"/>
      <c r="K60" s="178"/>
    </row>
    <row r="61" spans="5:23" ht="13.5">
      <c r="E61" s="178"/>
      <c r="F61" s="178"/>
      <c r="G61" s="178"/>
      <c r="H61" s="178"/>
      <c r="I61" s="178"/>
      <c r="J61" s="178"/>
      <c r="K61" s="178"/>
    </row>
    <row r="62" spans="5:23" ht="13.5">
      <c r="E62" s="178"/>
      <c r="F62" s="178"/>
      <c r="G62" s="178"/>
      <c r="H62" s="178"/>
      <c r="I62" s="178"/>
      <c r="J62" s="178"/>
      <c r="K62" s="178"/>
    </row>
    <row r="63" spans="5:23" ht="13.5">
      <c r="E63" s="178"/>
      <c r="F63" s="178"/>
      <c r="G63" s="178"/>
      <c r="H63" s="178"/>
      <c r="I63" s="178"/>
      <c r="J63" s="178"/>
      <c r="K63" s="178"/>
    </row>
    <row r="64" spans="5:23" ht="13.5">
      <c r="E64" s="178"/>
      <c r="F64" s="178"/>
      <c r="G64" s="178"/>
      <c r="H64" s="178"/>
      <c r="I64" s="178"/>
      <c r="J64" s="178"/>
      <c r="K64" s="178"/>
    </row>
    <row r="65" spans="5:11" ht="13.5">
      <c r="E65" s="178"/>
      <c r="F65" s="178"/>
      <c r="G65" s="178"/>
      <c r="H65" s="178"/>
      <c r="I65" s="178"/>
      <c r="J65" s="178"/>
      <c r="K65" s="178"/>
    </row>
    <row r="66" spans="5:11" ht="13.5">
      <c r="E66" s="178"/>
      <c r="F66" s="178"/>
      <c r="G66" s="178"/>
      <c r="H66" s="178"/>
      <c r="I66" s="178"/>
      <c r="J66" s="178"/>
      <c r="K66" s="178"/>
    </row>
    <row r="67" spans="5:11" ht="13.5">
      <c r="E67" s="178"/>
      <c r="F67" s="178"/>
      <c r="G67" s="178"/>
      <c r="H67" s="178"/>
      <c r="I67" s="178"/>
      <c r="J67" s="178"/>
      <c r="K67" s="178"/>
    </row>
    <row r="68" spans="5:11" ht="13.5">
      <c r="E68" s="178"/>
      <c r="F68" s="178"/>
      <c r="G68" s="178"/>
      <c r="H68" s="178"/>
      <c r="I68" s="178"/>
      <c r="J68" s="178"/>
      <c r="K68" s="178"/>
    </row>
    <row r="69" spans="5:11" ht="13.5">
      <c r="E69" s="178"/>
      <c r="F69" s="178"/>
      <c r="G69" s="178"/>
      <c r="H69" s="178"/>
      <c r="I69" s="178"/>
      <c r="J69" s="178"/>
      <c r="K69" s="178"/>
    </row>
    <row r="70" spans="5:11" ht="13.5">
      <c r="E70" s="178"/>
      <c r="F70" s="178"/>
      <c r="G70" s="178"/>
      <c r="H70" s="178"/>
      <c r="I70" s="178"/>
      <c r="J70" s="178"/>
      <c r="K70" s="178"/>
    </row>
    <row r="71" spans="5:11" ht="13.5">
      <c r="E71" s="178"/>
      <c r="F71" s="178"/>
      <c r="G71" s="178"/>
      <c r="H71" s="178"/>
      <c r="I71" s="178"/>
      <c r="J71" s="178"/>
      <c r="K71" s="178"/>
    </row>
    <row r="72" spans="5:11" ht="13.5">
      <c r="E72" s="178"/>
      <c r="F72" s="178"/>
      <c r="G72" s="178"/>
      <c r="H72" s="178"/>
      <c r="I72" s="178"/>
      <c r="J72" s="178"/>
      <c r="K72" s="178"/>
    </row>
    <row r="73" spans="5:11" ht="13.5">
      <c r="E73" s="178"/>
      <c r="F73" s="178"/>
      <c r="G73" s="178"/>
      <c r="H73" s="178"/>
      <c r="I73" s="178"/>
      <c r="J73" s="178"/>
      <c r="K73" s="178"/>
    </row>
    <row r="74" spans="5:11" ht="13.5">
      <c r="E74" s="178"/>
      <c r="F74" s="178"/>
      <c r="G74" s="178"/>
      <c r="H74" s="178"/>
      <c r="I74" s="178"/>
      <c r="J74" s="178"/>
      <c r="K74" s="178"/>
    </row>
    <row r="75" spans="5:11" ht="13.5">
      <c r="E75" s="178"/>
      <c r="F75" s="178"/>
      <c r="G75" s="178"/>
      <c r="H75" s="178"/>
      <c r="I75" s="178"/>
      <c r="J75" s="178"/>
      <c r="K75" s="178"/>
    </row>
    <row r="76" spans="5:11" ht="13.5">
      <c r="E76" s="178"/>
      <c r="F76" s="178"/>
      <c r="G76" s="178"/>
      <c r="H76" s="178"/>
      <c r="I76" s="178"/>
      <c r="J76" s="178"/>
      <c r="K76" s="178"/>
    </row>
    <row r="77" spans="5:11" ht="13.5">
      <c r="E77" s="178"/>
      <c r="F77" s="178"/>
      <c r="G77" s="178"/>
      <c r="H77" s="178"/>
      <c r="I77" s="178"/>
      <c r="J77" s="178"/>
      <c r="K77" s="178"/>
    </row>
    <row r="78" spans="5:11" ht="13.5">
      <c r="E78" s="178"/>
      <c r="F78" s="178"/>
      <c r="G78" s="178"/>
      <c r="H78" s="178"/>
      <c r="I78" s="178"/>
      <c r="J78" s="178"/>
      <c r="K78" s="178"/>
    </row>
    <row r="356" ht="12" customHeight="1"/>
  </sheetData>
  <mergeCells count="19">
    <mergeCell ref="M57:P57"/>
    <mergeCell ref="U7:U8"/>
    <mergeCell ref="V7:V8"/>
    <mergeCell ref="W7:W8"/>
    <mergeCell ref="M6:P7"/>
    <mergeCell ref="R7:R8"/>
    <mergeCell ref="S7:S8"/>
    <mergeCell ref="T7:T8"/>
    <mergeCell ref="Q6:Q8"/>
    <mergeCell ref="B33:K34"/>
    <mergeCell ref="K7:K8"/>
    <mergeCell ref="G7:G8"/>
    <mergeCell ref="B6:D7"/>
    <mergeCell ref="F7:F8"/>
    <mergeCell ref="H7:H8"/>
    <mergeCell ref="I7:I8"/>
    <mergeCell ref="J7:J8"/>
    <mergeCell ref="E6:E8"/>
    <mergeCell ref="B27:E27"/>
  </mergeCells>
  <phoneticPr fontId="10" type="noConversion"/>
  <hyperlinks>
    <hyperlink ref="B1" location="목차!A1" display="#목차" xr:uid="{B1F46071-A82E-461E-BE16-88F0F15EB2A5}"/>
  </hyperlinks>
  <pageMargins left="0.25" right="0.25" top="0.75" bottom="0.75" header="0.30000001192092896" footer="0.30000001192092896"/>
  <pageSetup paperSize="9" scale="41" fitToWidth="0" fitToHeight="0" orientation="portrait" r:id="rId1"/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B6F33-3D3C-47DD-824B-6D3C98489A22}">
  <dimension ref="B1:BI75"/>
  <sheetViews>
    <sheetView showGridLines="0" showZeros="0" zoomScale="85" zoomScaleNormal="85" zoomScaleSheetLayoutView="90" workbookViewId="0">
      <pane ySplit="8" topLeftCell="A9" activePane="bottomLeft" state="frozen"/>
      <selection pane="bottomLeft" activeCell="W32" sqref="W32"/>
    </sheetView>
  </sheetViews>
  <sheetFormatPr defaultColWidth="9" defaultRowHeight="12"/>
  <cols>
    <col min="1" max="1" width="1.25" style="3" customWidth="1"/>
    <col min="2" max="2" width="2.875" style="3" customWidth="1"/>
    <col min="3" max="4" width="11.25" style="3" customWidth="1"/>
    <col min="5" max="5" width="7.75" style="3" customWidth="1"/>
    <col min="6" max="30" width="7.75" style="10" customWidth="1"/>
    <col min="31" max="31" width="4.5" style="3" customWidth="1"/>
    <col min="32" max="32" width="3.625" style="3" customWidth="1"/>
    <col min="33" max="33" width="11.875" style="3" customWidth="1"/>
    <col min="34" max="44" width="9" style="3"/>
    <col min="45" max="45" width="9" style="3" customWidth="1"/>
    <col min="46" max="16384" width="9" style="3"/>
  </cols>
  <sheetData>
    <row r="1" spans="2:61" ht="16.5">
      <c r="B1" s="4" t="s">
        <v>23</v>
      </c>
      <c r="C1" s="4"/>
      <c r="D1" s="4"/>
      <c r="E1" s="5"/>
    </row>
    <row r="2" spans="2:61" s="2" customFormat="1">
      <c r="B2" s="6" t="s">
        <v>94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2:61" ht="14.25">
      <c r="B3" s="6" t="s">
        <v>309</v>
      </c>
      <c r="AF3" s="6" t="s">
        <v>311</v>
      </c>
      <c r="AG3" s="6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</row>
    <row r="4" spans="2:61"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</row>
    <row r="5" spans="2:61" ht="12.75" thickBot="1">
      <c r="B5" s="7"/>
      <c r="C5" s="7"/>
      <c r="D5" s="7"/>
      <c r="E5" s="7"/>
      <c r="F5" s="82"/>
      <c r="G5" s="82"/>
      <c r="H5" s="82"/>
      <c r="I5" s="82"/>
      <c r="J5" s="82"/>
      <c r="AC5" s="8"/>
      <c r="AD5" s="8" t="s">
        <v>34</v>
      </c>
      <c r="AF5" s="7"/>
      <c r="AG5" s="7"/>
      <c r="AH5" s="7"/>
      <c r="AI5" s="7"/>
      <c r="AJ5" s="7"/>
      <c r="AK5" s="82"/>
      <c r="AL5" s="82"/>
      <c r="AM5" s="82"/>
      <c r="AN5" s="82"/>
      <c r="AO5" s="82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8"/>
      <c r="BI5" s="8" t="s">
        <v>34</v>
      </c>
    </row>
    <row r="6" spans="2:61" ht="16.5" customHeight="1">
      <c r="B6" s="252" t="s">
        <v>29</v>
      </c>
      <c r="C6" s="252"/>
      <c r="D6" s="252"/>
      <c r="E6" s="272" t="s">
        <v>190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F6" s="252" t="s">
        <v>29</v>
      </c>
      <c r="AG6" s="252"/>
      <c r="AH6" s="252"/>
      <c r="AI6" s="252"/>
      <c r="AJ6" s="272" t="s">
        <v>141</v>
      </c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</row>
    <row r="7" spans="2:61" ht="29.25" customHeight="1">
      <c r="B7" s="253"/>
      <c r="C7" s="253"/>
      <c r="D7" s="253"/>
      <c r="E7" s="261"/>
      <c r="F7" s="285" t="s">
        <v>41</v>
      </c>
      <c r="G7" s="285" t="s">
        <v>201</v>
      </c>
      <c r="H7" s="285" t="s">
        <v>202</v>
      </c>
      <c r="I7" s="285" t="s">
        <v>203</v>
      </c>
      <c r="J7" s="285" t="s">
        <v>204</v>
      </c>
      <c r="K7" s="285" t="s">
        <v>205</v>
      </c>
      <c r="L7" s="285" t="s">
        <v>206</v>
      </c>
      <c r="M7" s="285" t="s">
        <v>207</v>
      </c>
      <c r="N7" s="285" t="s">
        <v>208</v>
      </c>
      <c r="O7" s="285" t="s">
        <v>209</v>
      </c>
      <c r="P7" s="285" t="s">
        <v>210</v>
      </c>
      <c r="Q7" s="285" t="s">
        <v>211</v>
      </c>
      <c r="R7" s="285" t="s">
        <v>212</v>
      </c>
      <c r="S7" s="285" t="s">
        <v>213</v>
      </c>
      <c r="T7" s="285" t="s">
        <v>214</v>
      </c>
      <c r="U7" s="285" t="s">
        <v>215</v>
      </c>
      <c r="V7" s="285" t="s">
        <v>216</v>
      </c>
      <c r="W7" s="285" t="s">
        <v>84</v>
      </c>
      <c r="X7" s="285" t="s">
        <v>217</v>
      </c>
      <c r="Y7" s="285" t="s">
        <v>35</v>
      </c>
      <c r="Z7" s="285" t="s">
        <v>218</v>
      </c>
      <c r="AA7" s="285" t="s">
        <v>219</v>
      </c>
      <c r="AB7" s="285" t="s">
        <v>220</v>
      </c>
      <c r="AC7" s="287" t="s">
        <v>85</v>
      </c>
      <c r="AD7" s="259" t="s">
        <v>310</v>
      </c>
      <c r="AF7" s="253"/>
      <c r="AG7" s="253"/>
      <c r="AH7" s="253"/>
      <c r="AI7" s="253"/>
      <c r="AJ7" s="261"/>
      <c r="AK7" s="285" t="s">
        <v>41</v>
      </c>
      <c r="AL7" s="285" t="s">
        <v>201</v>
      </c>
      <c r="AM7" s="285" t="s">
        <v>202</v>
      </c>
      <c r="AN7" s="285" t="s">
        <v>203</v>
      </c>
      <c r="AO7" s="285" t="s">
        <v>204</v>
      </c>
      <c r="AP7" s="285" t="s">
        <v>205</v>
      </c>
      <c r="AQ7" s="285" t="s">
        <v>206</v>
      </c>
      <c r="AR7" s="285" t="s">
        <v>207</v>
      </c>
      <c r="AS7" s="285" t="s">
        <v>208</v>
      </c>
      <c r="AT7" s="285" t="s">
        <v>209</v>
      </c>
      <c r="AU7" s="285" t="s">
        <v>210</v>
      </c>
      <c r="AV7" s="285" t="s">
        <v>211</v>
      </c>
      <c r="AW7" s="285" t="s">
        <v>212</v>
      </c>
      <c r="AX7" s="285" t="s">
        <v>213</v>
      </c>
      <c r="AY7" s="285" t="s">
        <v>214</v>
      </c>
      <c r="AZ7" s="285" t="s">
        <v>215</v>
      </c>
      <c r="BA7" s="285" t="s">
        <v>216</v>
      </c>
      <c r="BB7" s="285" t="s">
        <v>84</v>
      </c>
      <c r="BC7" s="285" t="s">
        <v>217</v>
      </c>
      <c r="BD7" s="285" t="s">
        <v>35</v>
      </c>
      <c r="BE7" s="285" t="s">
        <v>218</v>
      </c>
      <c r="BF7" s="285" t="s">
        <v>219</v>
      </c>
      <c r="BG7" s="285" t="s">
        <v>220</v>
      </c>
      <c r="BH7" s="287" t="s">
        <v>85</v>
      </c>
      <c r="BI7" s="259" t="s">
        <v>310</v>
      </c>
    </row>
    <row r="8" spans="2:61" ht="63.75" customHeight="1" thickBot="1">
      <c r="B8" s="110"/>
      <c r="C8" s="111" t="s">
        <v>15</v>
      </c>
      <c r="D8" s="111" t="s">
        <v>21</v>
      </c>
      <c r="E8" s="260"/>
      <c r="F8" s="288"/>
      <c r="G8" s="288"/>
      <c r="H8" s="288"/>
      <c r="I8" s="288"/>
      <c r="J8" s="288"/>
      <c r="K8" s="288"/>
      <c r="L8" s="288"/>
      <c r="M8" s="288"/>
      <c r="N8" s="288"/>
      <c r="O8" s="286"/>
      <c r="P8" s="288"/>
      <c r="Q8" s="288"/>
      <c r="R8" s="288"/>
      <c r="S8" s="288"/>
      <c r="T8" s="286"/>
      <c r="U8" s="288"/>
      <c r="V8" s="288"/>
      <c r="W8" s="288"/>
      <c r="X8" s="286"/>
      <c r="Y8" s="288"/>
      <c r="Z8" s="288"/>
      <c r="AA8" s="288"/>
      <c r="AB8" s="286"/>
      <c r="AC8" s="286"/>
      <c r="AD8" s="260"/>
      <c r="AF8" s="110"/>
      <c r="AG8" s="111" t="s">
        <v>88</v>
      </c>
      <c r="AH8" s="111" t="s">
        <v>15</v>
      </c>
      <c r="AI8" s="111" t="s">
        <v>8</v>
      </c>
      <c r="AJ8" s="260"/>
      <c r="AK8" s="288"/>
      <c r="AL8" s="288"/>
      <c r="AM8" s="288"/>
      <c r="AN8" s="288"/>
      <c r="AO8" s="288"/>
      <c r="AP8" s="288"/>
      <c r="AQ8" s="288"/>
      <c r="AR8" s="288"/>
      <c r="AS8" s="288"/>
      <c r="AT8" s="286"/>
      <c r="AU8" s="288"/>
      <c r="AV8" s="288"/>
      <c r="AW8" s="288"/>
      <c r="AX8" s="288"/>
      <c r="AY8" s="286"/>
      <c r="AZ8" s="288"/>
      <c r="BA8" s="288"/>
      <c r="BB8" s="288"/>
      <c r="BC8" s="286"/>
      <c r="BD8" s="288"/>
      <c r="BE8" s="288"/>
      <c r="BF8" s="288"/>
      <c r="BG8" s="286"/>
      <c r="BH8" s="286"/>
      <c r="BI8" s="260"/>
    </row>
    <row r="9" spans="2:61" ht="12.75" thickTop="1">
      <c r="B9" s="81"/>
      <c r="C9" s="62" t="s">
        <v>55</v>
      </c>
      <c r="D9" s="63" t="s">
        <v>12</v>
      </c>
      <c r="E9" s="74">
        <v>79412</v>
      </c>
      <c r="F9" s="74">
        <v>1630</v>
      </c>
      <c r="G9" s="74">
        <v>23965</v>
      </c>
      <c r="H9" s="74">
        <v>423</v>
      </c>
      <c r="I9" s="74">
        <v>2281</v>
      </c>
      <c r="J9" s="74">
        <v>494</v>
      </c>
      <c r="K9" s="74">
        <v>5862</v>
      </c>
      <c r="L9" s="74">
        <v>3744</v>
      </c>
      <c r="M9" s="74">
        <v>3856</v>
      </c>
      <c r="N9" s="74">
        <v>2335</v>
      </c>
      <c r="O9" s="74">
        <v>2573</v>
      </c>
      <c r="P9" s="74">
        <v>1038</v>
      </c>
      <c r="Q9" s="74">
        <v>2750</v>
      </c>
      <c r="R9" s="74">
        <v>3428</v>
      </c>
      <c r="S9" s="74">
        <v>2615</v>
      </c>
      <c r="T9" s="74">
        <v>4963</v>
      </c>
      <c r="U9" s="74">
        <v>1193</v>
      </c>
      <c r="V9" s="74">
        <v>1101</v>
      </c>
      <c r="W9" s="74">
        <v>74</v>
      </c>
      <c r="X9" s="74">
        <v>5659</v>
      </c>
      <c r="Y9" s="74">
        <v>1802</v>
      </c>
      <c r="Z9" s="74">
        <v>1371</v>
      </c>
      <c r="AA9" s="74">
        <v>5825</v>
      </c>
      <c r="AB9" s="74">
        <v>333</v>
      </c>
      <c r="AC9" s="74">
        <v>80</v>
      </c>
      <c r="AD9" s="76">
        <v>17</v>
      </c>
      <c r="AF9" s="9"/>
      <c r="AG9" s="62" t="s">
        <v>86</v>
      </c>
      <c r="AH9" s="62" t="s">
        <v>55</v>
      </c>
      <c r="AI9" s="62" t="s">
        <v>12</v>
      </c>
      <c r="AJ9" s="76">
        <v>79412</v>
      </c>
      <c r="AK9" s="76">
        <v>1630</v>
      </c>
      <c r="AL9" s="76">
        <v>23965</v>
      </c>
      <c r="AM9" s="76">
        <v>423</v>
      </c>
      <c r="AN9" s="76">
        <v>2281</v>
      </c>
      <c r="AO9" s="76">
        <v>494</v>
      </c>
      <c r="AP9" s="76">
        <v>5862</v>
      </c>
      <c r="AQ9" s="76">
        <v>3744</v>
      </c>
      <c r="AR9" s="76">
        <v>3856</v>
      </c>
      <c r="AS9" s="76">
        <v>2335</v>
      </c>
      <c r="AT9" s="76">
        <v>2573</v>
      </c>
      <c r="AU9" s="76">
        <v>1038</v>
      </c>
      <c r="AV9" s="76">
        <v>2750</v>
      </c>
      <c r="AW9" s="76">
        <v>3428</v>
      </c>
      <c r="AX9" s="76">
        <v>2615</v>
      </c>
      <c r="AY9" s="76">
        <v>4963</v>
      </c>
      <c r="AZ9" s="76">
        <v>1193</v>
      </c>
      <c r="BA9" s="76">
        <v>1101</v>
      </c>
      <c r="BB9" s="76">
        <v>74</v>
      </c>
      <c r="BC9" s="76">
        <v>5659</v>
      </c>
      <c r="BD9" s="76">
        <v>1802</v>
      </c>
      <c r="BE9" s="76">
        <v>1371</v>
      </c>
      <c r="BF9" s="76">
        <v>5825</v>
      </c>
      <c r="BG9" s="76">
        <v>333</v>
      </c>
      <c r="BH9" s="76">
        <v>80</v>
      </c>
      <c r="BI9" s="76">
        <v>17</v>
      </c>
    </row>
    <row r="10" spans="2:61">
      <c r="B10" s="9"/>
      <c r="C10" s="62"/>
      <c r="D10" s="208" t="s">
        <v>305</v>
      </c>
      <c r="E10" s="74">
        <v>2481</v>
      </c>
      <c r="F10" s="74">
        <v>58</v>
      </c>
      <c r="G10" s="74">
        <v>462</v>
      </c>
      <c r="H10" s="74">
        <v>8</v>
      </c>
      <c r="I10" s="74">
        <v>20</v>
      </c>
      <c r="J10" s="74">
        <v>8</v>
      </c>
      <c r="K10" s="74">
        <v>136</v>
      </c>
      <c r="L10" s="74">
        <v>18</v>
      </c>
      <c r="M10" s="74">
        <v>167</v>
      </c>
      <c r="N10" s="74">
        <v>27</v>
      </c>
      <c r="O10" s="74">
        <v>92</v>
      </c>
      <c r="P10" s="74">
        <v>37</v>
      </c>
      <c r="Q10" s="74">
        <v>248</v>
      </c>
      <c r="R10" s="74">
        <v>234</v>
      </c>
      <c r="S10" s="74">
        <v>95</v>
      </c>
      <c r="T10" s="74">
        <v>173</v>
      </c>
      <c r="U10" s="74">
        <v>78</v>
      </c>
      <c r="V10" s="74">
        <v>22</v>
      </c>
      <c r="W10" s="74">
        <v>0</v>
      </c>
      <c r="X10" s="74">
        <v>202</v>
      </c>
      <c r="Y10" s="74">
        <v>37</v>
      </c>
      <c r="Z10" s="74">
        <v>177</v>
      </c>
      <c r="AA10" s="74">
        <v>160</v>
      </c>
      <c r="AB10" s="74">
        <v>9</v>
      </c>
      <c r="AC10" s="74">
        <v>9</v>
      </c>
      <c r="AD10" s="76" t="s">
        <v>314</v>
      </c>
      <c r="AF10" s="9"/>
      <c r="AG10" s="62" t="s">
        <v>87</v>
      </c>
      <c r="AH10" s="62"/>
      <c r="AI10" s="62" t="s">
        <v>16</v>
      </c>
      <c r="AJ10" s="76">
        <v>32885</v>
      </c>
      <c r="AK10" s="76">
        <v>659</v>
      </c>
      <c r="AL10" s="76">
        <v>10084</v>
      </c>
      <c r="AM10" s="76">
        <v>198</v>
      </c>
      <c r="AN10" s="76">
        <v>942</v>
      </c>
      <c r="AO10" s="76">
        <v>222</v>
      </c>
      <c r="AP10" s="76">
        <v>2159</v>
      </c>
      <c r="AQ10" s="76">
        <v>1401</v>
      </c>
      <c r="AR10" s="76">
        <v>2033</v>
      </c>
      <c r="AS10" s="76">
        <v>791</v>
      </c>
      <c r="AT10" s="76">
        <v>1261</v>
      </c>
      <c r="AU10" s="76">
        <v>321</v>
      </c>
      <c r="AV10" s="76">
        <v>1389</v>
      </c>
      <c r="AW10" s="76">
        <v>1565</v>
      </c>
      <c r="AX10" s="76">
        <v>944</v>
      </c>
      <c r="AY10" s="76">
        <v>1730</v>
      </c>
      <c r="AZ10" s="76">
        <v>437</v>
      </c>
      <c r="BA10" s="76">
        <v>416</v>
      </c>
      <c r="BB10" s="76">
        <v>38</v>
      </c>
      <c r="BC10" s="76">
        <v>2771</v>
      </c>
      <c r="BD10" s="76">
        <v>923</v>
      </c>
      <c r="BE10" s="76">
        <v>551</v>
      </c>
      <c r="BF10" s="76">
        <v>1923</v>
      </c>
      <c r="BG10" s="76">
        <v>99</v>
      </c>
      <c r="BH10" s="76">
        <v>25</v>
      </c>
      <c r="BI10" s="76" t="s">
        <v>314</v>
      </c>
    </row>
    <row r="11" spans="2:61">
      <c r="B11" s="9"/>
      <c r="C11" s="62"/>
      <c r="D11" s="208" t="s">
        <v>306</v>
      </c>
      <c r="E11" s="74">
        <v>19396</v>
      </c>
      <c r="F11" s="74">
        <v>340</v>
      </c>
      <c r="G11" s="74">
        <v>5313</v>
      </c>
      <c r="H11" s="74">
        <v>107</v>
      </c>
      <c r="I11" s="74">
        <v>530</v>
      </c>
      <c r="J11" s="74">
        <v>188</v>
      </c>
      <c r="K11" s="74">
        <v>1508</v>
      </c>
      <c r="L11" s="74">
        <v>771</v>
      </c>
      <c r="M11" s="74">
        <v>1337</v>
      </c>
      <c r="N11" s="74">
        <v>335</v>
      </c>
      <c r="O11" s="74">
        <v>580</v>
      </c>
      <c r="P11" s="74">
        <v>277</v>
      </c>
      <c r="Q11" s="74">
        <v>883</v>
      </c>
      <c r="R11" s="74">
        <v>1062</v>
      </c>
      <c r="S11" s="74">
        <v>620</v>
      </c>
      <c r="T11" s="74">
        <v>1130</v>
      </c>
      <c r="U11" s="74">
        <v>234</v>
      </c>
      <c r="V11" s="74">
        <v>326</v>
      </c>
      <c r="W11" s="74">
        <v>14</v>
      </c>
      <c r="X11" s="74">
        <v>1388</v>
      </c>
      <c r="Y11" s="74">
        <v>729</v>
      </c>
      <c r="Z11" s="74">
        <v>443</v>
      </c>
      <c r="AA11" s="74">
        <v>1145</v>
      </c>
      <c r="AB11" s="74">
        <v>87</v>
      </c>
      <c r="AC11" s="74">
        <v>41</v>
      </c>
      <c r="AD11" s="76">
        <v>8</v>
      </c>
      <c r="AF11" s="9"/>
      <c r="AG11" s="62"/>
      <c r="AH11" s="62"/>
      <c r="AI11" s="62" t="s">
        <v>19</v>
      </c>
      <c r="AJ11" s="76">
        <v>3297</v>
      </c>
      <c r="AK11" s="76">
        <v>53</v>
      </c>
      <c r="AL11" s="76">
        <v>857</v>
      </c>
      <c r="AM11" s="76">
        <v>22</v>
      </c>
      <c r="AN11" s="76">
        <v>135</v>
      </c>
      <c r="AO11" s="76">
        <v>23</v>
      </c>
      <c r="AP11" s="76">
        <v>309</v>
      </c>
      <c r="AQ11" s="76">
        <v>171</v>
      </c>
      <c r="AR11" s="76">
        <v>167</v>
      </c>
      <c r="AS11" s="76">
        <v>124</v>
      </c>
      <c r="AT11" s="76">
        <v>99</v>
      </c>
      <c r="AU11" s="76">
        <v>46</v>
      </c>
      <c r="AV11" s="76">
        <v>102</v>
      </c>
      <c r="AW11" s="76">
        <v>133</v>
      </c>
      <c r="AX11" s="76">
        <v>90</v>
      </c>
      <c r="AY11" s="76">
        <v>113</v>
      </c>
      <c r="AZ11" s="76">
        <v>22</v>
      </c>
      <c r="BA11" s="76">
        <v>47</v>
      </c>
      <c r="BB11" s="76" t="s">
        <v>314</v>
      </c>
      <c r="BC11" s="76">
        <v>234</v>
      </c>
      <c r="BD11" s="76">
        <v>77</v>
      </c>
      <c r="BE11" s="76">
        <v>101</v>
      </c>
      <c r="BF11" s="76">
        <v>348</v>
      </c>
      <c r="BG11" s="76">
        <v>12</v>
      </c>
      <c r="BH11" s="76">
        <v>7</v>
      </c>
      <c r="BI11" s="76" t="s">
        <v>314</v>
      </c>
    </row>
    <row r="12" spans="2:61">
      <c r="B12" s="9"/>
      <c r="C12" s="62"/>
      <c r="D12" s="63" t="s">
        <v>1</v>
      </c>
      <c r="E12" s="74">
        <v>23580</v>
      </c>
      <c r="F12" s="74">
        <v>491</v>
      </c>
      <c r="G12" s="74">
        <v>7382</v>
      </c>
      <c r="H12" s="74">
        <v>179</v>
      </c>
      <c r="I12" s="74">
        <v>677</v>
      </c>
      <c r="J12" s="74">
        <v>199</v>
      </c>
      <c r="K12" s="74">
        <v>1600</v>
      </c>
      <c r="L12" s="74">
        <v>969</v>
      </c>
      <c r="M12" s="74">
        <v>1354</v>
      </c>
      <c r="N12" s="74">
        <v>567</v>
      </c>
      <c r="O12" s="74">
        <v>747</v>
      </c>
      <c r="P12" s="74">
        <v>270</v>
      </c>
      <c r="Q12" s="74">
        <v>738</v>
      </c>
      <c r="R12" s="74">
        <v>930</v>
      </c>
      <c r="S12" s="74">
        <v>716</v>
      </c>
      <c r="T12" s="74">
        <v>1461</v>
      </c>
      <c r="U12" s="74">
        <v>305</v>
      </c>
      <c r="V12" s="74">
        <v>342</v>
      </c>
      <c r="W12" s="74">
        <v>21</v>
      </c>
      <c r="X12" s="74">
        <v>1846</v>
      </c>
      <c r="Y12" s="74">
        <v>722</v>
      </c>
      <c r="Z12" s="74">
        <v>313</v>
      </c>
      <c r="AA12" s="74">
        <v>1604</v>
      </c>
      <c r="AB12" s="74">
        <v>117</v>
      </c>
      <c r="AC12" s="74">
        <v>26</v>
      </c>
      <c r="AD12" s="76" t="s">
        <v>314</v>
      </c>
      <c r="AF12" s="9"/>
      <c r="AG12" s="62"/>
      <c r="AH12" s="62"/>
      <c r="AI12" s="62" t="s">
        <v>10</v>
      </c>
      <c r="AJ12" s="76">
        <v>2952</v>
      </c>
      <c r="AK12" s="76">
        <v>65</v>
      </c>
      <c r="AL12" s="76">
        <v>868</v>
      </c>
      <c r="AM12" s="76">
        <v>8</v>
      </c>
      <c r="AN12" s="76">
        <v>58</v>
      </c>
      <c r="AO12" s="76">
        <v>16</v>
      </c>
      <c r="AP12" s="76">
        <v>281</v>
      </c>
      <c r="AQ12" s="76">
        <v>153</v>
      </c>
      <c r="AR12" s="76">
        <v>81</v>
      </c>
      <c r="AS12" s="76">
        <v>84</v>
      </c>
      <c r="AT12" s="76">
        <v>99</v>
      </c>
      <c r="AU12" s="76">
        <v>53</v>
      </c>
      <c r="AV12" s="76">
        <v>64</v>
      </c>
      <c r="AW12" s="76">
        <v>121</v>
      </c>
      <c r="AX12" s="76">
        <v>160</v>
      </c>
      <c r="AY12" s="76">
        <v>177</v>
      </c>
      <c r="AZ12" s="76">
        <v>39</v>
      </c>
      <c r="BA12" s="76">
        <v>24</v>
      </c>
      <c r="BB12" s="76">
        <v>0</v>
      </c>
      <c r="BC12" s="76">
        <v>213</v>
      </c>
      <c r="BD12" s="76">
        <v>53</v>
      </c>
      <c r="BE12" s="76">
        <v>48</v>
      </c>
      <c r="BF12" s="76">
        <v>265</v>
      </c>
      <c r="BG12" s="76">
        <v>17</v>
      </c>
      <c r="BH12" s="76" t="s">
        <v>314</v>
      </c>
      <c r="BI12" s="76" t="s">
        <v>314</v>
      </c>
    </row>
    <row r="13" spans="2:61">
      <c r="B13" s="9"/>
      <c r="C13" s="62"/>
      <c r="D13" s="63" t="s">
        <v>2</v>
      </c>
      <c r="E13" s="74">
        <v>16865</v>
      </c>
      <c r="F13" s="74">
        <v>401</v>
      </c>
      <c r="G13" s="74">
        <v>5489</v>
      </c>
      <c r="H13" s="74">
        <v>59</v>
      </c>
      <c r="I13" s="74">
        <v>551</v>
      </c>
      <c r="J13" s="74">
        <v>54</v>
      </c>
      <c r="K13" s="74">
        <v>1306</v>
      </c>
      <c r="L13" s="74">
        <v>910</v>
      </c>
      <c r="M13" s="74">
        <v>597</v>
      </c>
      <c r="N13" s="74">
        <v>606</v>
      </c>
      <c r="O13" s="74">
        <v>563</v>
      </c>
      <c r="P13" s="74">
        <v>222</v>
      </c>
      <c r="Q13" s="74">
        <v>465</v>
      </c>
      <c r="R13" s="74">
        <v>544</v>
      </c>
      <c r="S13" s="74">
        <v>511</v>
      </c>
      <c r="T13" s="74">
        <v>1116</v>
      </c>
      <c r="U13" s="74">
        <v>249</v>
      </c>
      <c r="V13" s="74">
        <v>203</v>
      </c>
      <c r="W13" s="74">
        <v>18</v>
      </c>
      <c r="X13" s="74">
        <v>1163</v>
      </c>
      <c r="Y13" s="74">
        <v>204</v>
      </c>
      <c r="Z13" s="74">
        <v>232</v>
      </c>
      <c r="AA13" s="74">
        <v>1343</v>
      </c>
      <c r="AB13" s="74">
        <v>56</v>
      </c>
      <c r="AC13" s="74" t="s">
        <v>314</v>
      </c>
      <c r="AD13" s="76">
        <v>0</v>
      </c>
      <c r="AF13" s="9"/>
      <c r="AG13" s="62"/>
      <c r="AH13" s="62"/>
      <c r="AI13" s="62" t="s">
        <v>26</v>
      </c>
      <c r="AJ13" s="76">
        <v>13013</v>
      </c>
      <c r="AK13" s="76">
        <v>257</v>
      </c>
      <c r="AL13" s="76">
        <v>3842</v>
      </c>
      <c r="AM13" s="76">
        <v>57</v>
      </c>
      <c r="AN13" s="76">
        <v>348</v>
      </c>
      <c r="AO13" s="76">
        <v>62</v>
      </c>
      <c r="AP13" s="76">
        <v>745</v>
      </c>
      <c r="AQ13" s="76">
        <v>594</v>
      </c>
      <c r="AR13" s="76">
        <v>589</v>
      </c>
      <c r="AS13" s="76">
        <v>385</v>
      </c>
      <c r="AT13" s="76">
        <v>421</v>
      </c>
      <c r="AU13" s="76">
        <v>133</v>
      </c>
      <c r="AV13" s="76">
        <v>461</v>
      </c>
      <c r="AW13" s="76">
        <v>584</v>
      </c>
      <c r="AX13" s="76">
        <v>454</v>
      </c>
      <c r="AY13" s="76">
        <v>1107</v>
      </c>
      <c r="AZ13" s="76">
        <v>202</v>
      </c>
      <c r="BA13" s="76">
        <v>172</v>
      </c>
      <c r="BB13" s="76">
        <v>17</v>
      </c>
      <c r="BC13" s="76">
        <v>985</v>
      </c>
      <c r="BD13" s="76">
        <v>280</v>
      </c>
      <c r="BE13" s="76">
        <v>213</v>
      </c>
      <c r="BF13" s="76">
        <v>1065</v>
      </c>
      <c r="BG13" s="76">
        <v>36</v>
      </c>
      <c r="BH13" s="76" t="s">
        <v>314</v>
      </c>
      <c r="BI13" s="76" t="s">
        <v>314</v>
      </c>
    </row>
    <row r="14" spans="2:61">
      <c r="B14" s="9"/>
      <c r="C14" s="69"/>
      <c r="D14" s="65" t="s">
        <v>0</v>
      </c>
      <c r="E14" s="71">
        <v>17090</v>
      </c>
      <c r="F14" s="71">
        <v>340</v>
      </c>
      <c r="G14" s="71">
        <v>5319</v>
      </c>
      <c r="H14" s="71">
        <v>70</v>
      </c>
      <c r="I14" s="71">
        <v>503</v>
      </c>
      <c r="J14" s="71">
        <v>45</v>
      </c>
      <c r="K14" s="71">
        <v>1312</v>
      </c>
      <c r="L14" s="71">
        <v>1076</v>
      </c>
      <c r="M14" s="71">
        <v>401</v>
      </c>
      <c r="N14" s="71">
        <v>800</v>
      </c>
      <c r="O14" s="71">
        <v>591</v>
      </c>
      <c r="P14" s="71">
        <v>232</v>
      </c>
      <c r="Q14" s="71">
        <v>416</v>
      </c>
      <c r="R14" s="71">
        <v>658</v>
      </c>
      <c r="S14" s="71">
        <v>673</v>
      </c>
      <c r="T14" s="71">
        <v>1083</v>
      </c>
      <c r="U14" s="71">
        <v>327</v>
      </c>
      <c r="V14" s="71">
        <v>208</v>
      </c>
      <c r="W14" s="71">
        <v>21</v>
      </c>
      <c r="X14" s="71">
        <v>1060</v>
      </c>
      <c r="Y14" s="71">
        <v>110</v>
      </c>
      <c r="Z14" s="71">
        <v>206</v>
      </c>
      <c r="AA14" s="71">
        <v>1573</v>
      </c>
      <c r="AB14" s="71">
        <v>64</v>
      </c>
      <c r="AC14" s="71" t="s">
        <v>314</v>
      </c>
      <c r="AD14" s="72" t="s">
        <v>314</v>
      </c>
      <c r="AF14" s="9"/>
      <c r="AG14" s="62"/>
      <c r="AH14" s="62"/>
      <c r="AI14" s="62" t="s">
        <v>28</v>
      </c>
      <c r="AJ14" s="76">
        <v>6707</v>
      </c>
      <c r="AK14" s="76">
        <v>116</v>
      </c>
      <c r="AL14" s="76">
        <v>2041</v>
      </c>
      <c r="AM14" s="76">
        <v>21</v>
      </c>
      <c r="AN14" s="76">
        <v>183</v>
      </c>
      <c r="AO14" s="76">
        <v>32</v>
      </c>
      <c r="AP14" s="76">
        <v>600</v>
      </c>
      <c r="AQ14" s="76">
        <v>353</v>
      </c>
      <c r="AR14" s="76">
        <v>182</v>
      </c>
      <c r="AS14" s="76">
        <v>198</v>
      </c>
      <c r="AT14" s="76">
        <v>157</v>
      </c>
      <c r="AU14" s="76">
        <v>76</v>
      </c>
      <c r="AV14" s="76">
        <v>151</v>
      </c>
      <c r="AW14" s="76">
        <v>211</v>
      </c>
      <c r="AX14" s="76">
        <v>263</v>
      </c>
      <c r="AY14" s="76">
        <v>867</v>
      </c>
      <c r="AZ14" s="76">
        <v>165</v>
      </c>
      <c r="BA14" s="76">
        <v>212</v>
      </c>
      <c r="BB14" s="76" t="s">
        <v>314</v>
      </c>
      <c r="BC14" s="76">
        <v>320</v>
      </c>
      <c r="BD14" s="76">
        <v>82</v>
      </c>
      <c r="BE14" s="76">
        <v>66</v>
      </c>
      <c r="BF14" s="76">
        <v>380</v>
      </c>
      <c r="BG14" s="76">
        <v>21</v>
      </c>
      <c r="BH14" s="76" t="s">
        <v>314</v>
      </c>
      <c r="BI14" s="76" t="s">
        <v>314</v>
      </c>
    </row>
    <row r="15" spans="2:61">
      <c r="B15" s="73"/>
      <c r="C15" s="83" t="s">
        <v>27</v>
      </c>
      <c r="D15" s="84" t="s">
        <v>55</v>
      </c>
      <c r="E15" s="74">
        <v>34735</v>
      </c>
      <c r="F15" s="77">
        <v>1130</v>
      </c>
      <c r="G15" s="77">
        <v>5599</v>
      </c>
      <c r="H15" s="77">
        <v>172</v>
      </c>
      <c r="I15" s="77">
        <v>448</v>
      </c>
      <c r="J15" s="77">
        <v>234</v>
      </c>
      <c r="K15" s="77">
        <v>529</v>
      </c>
      <c r="L15" s="77">
        <v>608</v>
      </c>
      <c r="M15" s="77">
        <v>1508</v>
      </c>
      <c r="N15" s="77">
        <v>2289</v>
      </c>
      <c r="O15" s="77">
        <v>1101</v>
      </c>
      <c r="P15" s="77">
        <v>707</v>
      </c>
      <c r="Q15" s="77">
        <v>638</v>
      </c>
      <c r="R15" s="77">
        <v>1375</v>
      </c>
      <c r="S15" s="77">
        <v>2197</v>
      </c>
      <c r="T15" s="77">
        <v>4234</v>
      </c>
      <c r="U15" s="77">
        <v>1122</v>
      </c>
      <c r="V15" s="77">
        <v>734</v>
      </c>
      <c r="W15" s="77">
        <v>33</v>
      </c>
      <c r="X15" s="77">
        <v>4490</v>
      </c>
      <c r="Y15" s="77">
        <v>1314</v>
      </c>
      <c r="Z15" s="77">
        <v>509</v>
      </c>
      <c r="AA15" s="77">
        <v>3470</v>
      </c>
      <c r="AB15" s="77">
        <v>242</v>
      </c>
      <c r="AC15" s="77">
        <v>45</v>
      </c>
      <c r="AD15" s="78">
        <v>7</v>
      </c>
      <c r="AF15" s="9"/>
      <c r="AG15" s="62"/>
      <c r="AH15" s="62"/>
      <c r="AI15" s="62" t="s">
        <v>18</v>
      </c>
      <c r="AJ15" s="76">
        <v>3880</v>
      </c>
      <c r="AK15" s="76">
        <v>82</v>
      </c>
      <c r="AL15" s="76">
        <v>1181</v>
      </c>
      <c r="AM15" s="76">
        <v>16</v>
      </c>
      <c r="AN15" s="76">
        <v>88</v>
      </c>
      <c r="AO15" s="76">
        <v>22</v>
      </c>
      <c r="AP15" s="76">
        <v>363</v>
      </c>
      <c r="AQ15" s="76">
        <v>188</v>
      </c>
      <c r="AR15" s="76">
        <v>144</v>
      </c>
      <c r="AS15" s="76">
        <v>126</v>
      </c>
      <c r="AT15" s="76">
        <v>98</v>
      </c>
      <c r="AU15" s="76">
        <v>57</v>
      </c>
      <c r="AV15" s="76">
        <v>66</v>
      </c>
      <c r="AW15" s="76">
        <v>131</v>
      </c>
      <c r="AX15" s="76">
        <v>102</v>
      </c>
      <c r="AY15" s="76">
        <v>136</v>
      </c>
      <c r="AZ15" s="76">
        <v>29</v>
      </c>
      <c r="BA15" s="76">
        <v>50</v>
      </c>
      <c r="BB15" s="76" t="s">
        <v>314</v>
      </c>
      <c r="BC15" s="76">
        <v>215</v>
      </c>
      <c r="BD15" s="76">
        <v>56</v>
      </c>
      <c r="BE15" s="76">
        <v>109</v>
      </c>
      <c r="BF15" s="76">
        <v>596</v>
      </c>
      <c r="BG15" s="76">
        <v>13</v>
      </c>
      <c r="BH15" s="76">
        <v>8</v>
      </c>
      <c r="BI15" s="76" t="s">
        <v>314</v>
      </c>
    </row>
    <row r="16" spans="2:61">
      <c r="B16" s="73"/>
      <c r="C16" s="69"/>
      <c r="D16" s="208" t="s">
        <v>305</v>
      </c>
      <c r="E16" s="74">
        <v>1137</v>
      </c>
      <c r="F16" s="74">
        <v>31</v>
      </c>
      <c r="G16" s="74">
        <v>91</v>
      </c>
      <c r="H16" s="74" t="s">
        <v>314</v>
      </c>
      <c r="I16" s="74">
        <v>10</v>
      </c>
      <c r="J16" s="74" t="s">
        <v>314</v>
      </c>
      <c r="K16" s="74">
        <v>12</v>
      </c>
      <c r="L16" s="74" t="s">
        <v>314</v>
      </c>
      <c r="M16" s="74">
        <v>84</v>
      </c>
      <c r="N16" s="74">
        <v>27</v>
      </c>
      <c r="O16" s="74">
        <v>31</v>
      </c>
      <c r="P16" s="74">
        <v>25</v>
      </c>
      <c r="Q16" s="74">
        <v>44</v>
      </c>
      <c r="R16" s="74">
        <v>113</v>
      </c>
      <c r="S16" s="74">
        <v>83</v>
      </c>
      <c r="T16" s="74">
        <v>156</v>
      </c>
      <c r="U16" s="74">
        <v>77</v>
      </c>
      <c r="V16" s="74">
        <v>14</v>
      </c>
      <c r="W16" s="74">
        <v>0</v>
      </c>
      <c r="X16" s="74">
        <v>159</v>
      </c>
      <c r="Y16" s="74">
        <v>31</v>
      </c>
      <c r="Z16" s="74">
        <v>29</v>
      </c>
      <c r="AA16" s="74">
        <v>96</v>
      </c>
      <c r="AB16" s="74">
        <v>6</v>
      </c>
      <c r="AC16" s="74">
        <v>6</v>
      </c>
      <c r="AD16" s="76" t="s">
        <v>314</v>
      </c>
      <c r="AF16" s="9"/>
      <c r="AG16" s="62"/>
      <c r="AH16" s="62"/>
      <c r="AI16" s="62" t="s">
        <v>25</v>
      </c>
      <c r="AJ16" s="76">
        <v>1367</v>
      </c>
      <c r="AK16" s="76">
        <v>19</v>
      </c>
      <c r="AL16" s="76">
        <v>393</v>
      </c>
      <c r="AM16" s="76">
        <v>12</v>
      </c>
      <c r="AN16" s="76">
        <v>69</v>
      </c>
      <c r="AO16" s="76">
        <v>16</v>
      </c>
      <c r="AP16" s="76">
        <v>114</v>
      </c>
      <c r="AQ16" s="76">
        <v>79</v>
      </c>
      <c r="AR16" s="76">
        <v>92</v>
      </c>
      <c r="AS16" s="76">
        <v>37</v>
      </c>
      <c r="AT16" s="76">
        <v>48</v>
      </c>
      <c r="AU16" s="76">
        <v>78</v>
      </c>
      <c r="AV16" s="76">
        <v>50</v>
      </c>
      <c r="AW16" s="76">
        <v>70</v>
      </c>
      <c r="AX16" s="76">
        <v>29</v>
      </c>
      <c r="AY16" s="76">
        <v>49</v>
      </c>
      <c r="AZ16" s="76">
        <v>14</v>
      </c>
      <c r="BA16" s="76">
        <v>7</v>
      </c>
      <c r="BB16" s="76" t="s">
        <v>314</v>
      </c>
      <c r="BC16" s="76">
        <v>44</v>
      </c>
      <c r="BD16" s="76">
        <v>52</v>
      </c>
      <c r="BE16" s="76">
        <v>12</v>
      </c>
      <c r="BF16" s="76">
        <v>64</v>
      </c>
      <c r="BG16" s="76" t="s">
        <v>314</v>
      </c>
      <c r="BH16" s="76">
        <v>15</v>
      </c>
      <c r="BI16" s="76" t="s">
        <v>314</v>
      </c>
    </row>
    <row r="17" spans="2:61">
      <c r="B17" s="73"/>
      <c r="C17" s="69"/>
      <c r="D17" s="208" t="s">
        <v>306</v>
      </c>
      <c r="E17" s="74">
        <v>8036</v>
      </c>
      <c r="F17" s="74">
        <v>206</v>
      </c>
      <c r="G17" s="74">
        <v>1042</v>
      </c>
      <c r="H17" s="74">
        <v>36</v>
      </c>
      <c r="I17" s="74">
        <v>99</v>
      </c>
      <c r="J17" s="74">
        <v>91</v>
      </c>
      <c r="K17" s="74">
        <v>170</v>
      </c>
      <c r="L17" s="74">
        <v>121</v>
      </c>
      <c r="M17" s="74">
        <v>423</v>
      </c>
      <c r="N17" s="74">
        <v>319</v>
      </c>
      <c r="O17" s="74">
        <v>244</v>
      </c>
      <c r="P17" s="74">
        <v>199</v>
      </c>
      <c r="Q17" s="74">
        <v>204</v>
      </c>
      <c r="R17" s="74">
        <v>507</v>
      </c>
      <c r="S17" s="74">
        <v>463</v>
      </c>
      <c r="T17" s="74">
        <v>988</v>
      </c>
      <c r="U17" s="74">
        <v>213</v>
      </c>
      <c r="V17" s="74">
        <v>177</v>
      </c>
      <c r="W17" s="74" t="s">
        <v>314</v>
      </c>
      <c r="X17" s="74">
        <v>1114</v>
      </c>
      <c r="Y17" s="74">
        <v>449</v>
      </c>
      <c r="Z17" s="74">
        <v>162</v>
      </c>
      <c r="AA17" s="74">
        <v>732</v>
      </c>
      <c r="AB17" s="74">
        <v>51</v>
      </c>
      <c r="AC17" s="74">
        <v>20</v>
      </c>
      <c r="AD17" s="76" t="s">
        <v>314</v>
      </c>
      <c r="AF17" s="9"/>
      <c r="AG17" s="62"/>
      <c r="AH17" s="62"/>
      <c r="AI17" s="62" t="s">
        <v>24</v>
      </c>
      <c r="AJ17" s="76">
        <v>5948</v>
      </c>
      <c r="AK17" s="76">
        <v>125</v>
      </c>
      <c r="AL17" s="76">
        <v>2007</v>
      </c>
      <c r="AM17" s="76">
        <v>30</v>
      </c>
      <c r="AN17" s="76">
        <v>180</v>
      </c>
      <c r="AO17" s="76">
        <v>21</v>
      </c>
      <c r="AP17" s="76">
        <v>451</v>
      </c>
      <c r="AQ17" s="76">
        <v>301</v>
      </c>
      <c r="AR17" s="76">
        <v>191</v>
      </c>
      <c r="AS17" s="76">
        <v>283</v>
      </c>
      <c r="AT17" s="76">
        <v>146</v>
      </c>
      <c r="AU17" s="76">
        <v>111</v>
      </c>
      <c r="AV17" s="76">
        <v>167</v>
      </c>
      <c r="AW17" s="76">
        <v>181</v>
      </c>
      <c r="AX17" s="76">
        <v>235</v>
      </c>
      <c r="AY17" s="76">
        <v>364</v>
      </c>
      <c r="AZ17" s="76">
        <v>177</v>
      </c>
      <c r="BA17" s="76">
        <v>85</v>
      </c>
      <c r="BB17" s="76" t="s">
        <v>314</v>
      </c>
      <c r="BC17" s="76">
        <v>346</v>
      </c>
      <c r="BD17" s="76">
        <v>70</v>
      </c>
      <c r="BE17" s="76">
        <v>58</v>
      </c>
      <c r="BF17" s="76">
        <v>402</v>
      </c>
      <c r="BG17" s="76">
        <v>11</v>
      </c>
      <c r="BH17" s="76" t="s">
        <v>314</v>
      </c>
      <c r="BI17" s="76">
        <v>0</v>
      </c>
    </row>
    <row r="18" spans="2:61">
      <c r="B18" s="73"/>
      <c r="C18" s="69"/>
      <c r="D18" s="85" t="s">
        <v>1</v>
      </c>
      <c r="E18" s="74">
        <v>11766</v>
      </c>
      <c r="F18" s="74">
        <v>362</v>
      </c>
      <c r="G18" s="74">
        <v>2212</v>
      </c>
      <c r="H18" s="74">
        <v>92</v>
      </c>
      <c r="I18" s="74">
        <v>195</v>
      </c>
      <c r="J18" s="74">
        <v>110</v>
      </c>
      <c r="K18" s="74">
        <v>221</v>
      </c>
      <c r="L18" s="74">
        <v>246</v>
      </c>
      <c r="M18" s="74">
        <v>606</v>
      </c>
      <c r="N18" s="74">
        <v>554</v>
      </c>
      <c r="O18" s="74">
        <v>368</v>
      </c>
      <c r="P18" s="74">
        <v>217</v>
      </c>
      <c r="Q18" s="74">
        <v>236</v>
      </c>
      <c r="R18" s="74">
        <v>402</v>
      </c>
      <c r="S18" s="74">
        <v>600</v>
      </c>
      <c r="T18" s="74">
        <v>1297</v>
      </c>
      <c r="U18" s="74">
        <v>285</v>
      </c>
      <c r="V18" s="74">
        <v>252</v>
      </c>
      <c r="W18" s="74">
        <v>11</v>
      </c>
      <c r="X18" s="74">
        <v>1555</v>
      </c>
      <c r="Y18" s="74">
        <v>588</v>
      </c>
      <c r="Z18" s="74">
        <v>130</v>
      </c>
      <c r="AA18" s="74">
        <v>1121</v>
      </c>
      <c r="AB18" s="74">
        <v>89</v>
      </c>
      <c r="AC18" s="74">
        <v>17</v>
      </c>
      <c r="AD18" s="76">
        <v>0</v>
      </c>
      <c r="AF18" s="9"/>
      <c r="AG18" s="62"/>
      <c r="AH18" s="62"/>
      <c r="AI18" s="62" t="s">
        <v>14</v>
      </c>
      <c r="AJ18" s="76">
        <v>937</v>
      </c>
      <c r="AK18" s="76">
        <v>18</v>
      </c>
      <c r="AL18" s="76">
        <v>243</v>
      </c>
      <c r="AM18" s="76" t="s">
        <v>314</v>
      </c>
      <c r="AN18" s="76">
        <v>30</v>
      </c>
      <c r="AO18" s="76" t="s">
        <v>314</v>
      </c>
      <c r="AP18" s="76">
        <v>55</v>
      </c>
      <c r="AQ18" s="76">
        <v>48</v>
      </c>
      <c r="AR18" s="76">
        <v>35</v>
      </c>
      <c r="AS18" s="76">
        <v>35</v>
      </c>
      <c r="AT18" s="76">
        <v>24</v>
      </c>
      <c r="AU18" s="76">
        <v>14</v>
      </c>
      <c r="AV18" s="76">
        <v>32</v>
      </c>
      <c r="AW18" s="76">
        <v>61</v>
      </c>
      <c r="AX18" s="76">
        <v>37</v>
      </c>
      <c r="AY18" s="76">
        <v>60</v>
      </c>
      <c r="AZ18" s="76">
        <v>11</v>
      </c>
      <c r="BA18" s="76">
        <v>23</v>
      </c>
      <c r="BB18" s="76">
        <v>0</v>
      </c>
      <c r="BC18" s="76">
        <v>50</v>
      </c>
      <c r="BD18" s="76">
        <v>17</v>
      </c>
      <c r="BE18" s="76">
        <v>28</v>
      </c>
      <c r="BF18" s="76">
        <v>101</v>
      </c>
      <c r="BG18" s="76">
        <v>10</v>
      </c>
      <c r="BH18" s="76" t="s">
        <v>314</v>
      </c>
      <c r="BI18" s="76">
        <v>0</v>
      </c>
    </row>
    <row r="19" spans="2:61">
      <c r="B19" s="73"/>
      <c r="C19" s="69"/>
      <c r="D19" s="85" t="s">
        <v>2</v>
      </c>
      <c r="E19" s="74">
        <v>7090</v>
      </c>
      <c r="F19" s="74">
        <v>281</v>
      </c>
      <c r="G19" s="74">
        <v>1246</v>
      </c>
      <c r="H19" s="74">
        <v>23</v>
      </c>
      <c r="I19" s="74">
        <v>89</v>
      </c>
      <c r="J19" s="74">
        <v>19</v>
      </c>
      <c r="K19" s="74">
        <v>76</v>
      </c>
      <c r="L19" s="74">
        <v>130</v>
      </c>
      <c r="M19" s="74">
        <v>232</v>
      </c>
      <c r="N19" s="74">
        <v>602</v>
      </c>
      <c r="O19" s="74">
        <v>242</v>
      </c>
      <c r="P19" s="74">
        <v>141</v>
      </c>
      <c r="Q19" s="74">
        <v>98</v>
      </c>
      <c r="R19" s="74">
        <v>190</v>
      </c>
      <c r="S19" s="74">
        <v>448</v>
      </c>
      <c r="T19" s="74">
        <v>952</v>
      </c>
      <c r="U19" s="74">
        <v>236</v>
      </c>
      <c r="V19" s="74">
        <v>150</v>
      </c>
      <c r="W19" s="74">
        <v>11</v>
      </c>
      <c r="X19" s="74">
        <v>866</v>
      </c>
      <c r="Y19" s="74">
        <v>160</v>
      </c>
      <c r="Z19" s="74">
        <v>101</v>
      </c>
      <c r="AA19" s="74">
        <v>750</v>
      </c>
      <c r="AB19" s="74">
        <v>45</v>
      </c>
      <c r="AC19" s="74" t="s">
        <v>314</v>
      </c>
      <c r="AD19" s="76">
        <v>0</v>
      </c>
      <c r="AF19" s="9"/>
      <c r="AG19" s="62"/>
      <c r="AH19" s="62"/>
      <c r="AI19" s="62" t="s">
        <v>11</v>
      </c>
      <c r="AJ19" s="76">
        <v>1384</v>
      </c>
      <c r="AK19" s="76">
        <v>33</v>
      </c>
      <c r="AL19" s="76">
        <v>402</v>
      </c>
      <c r="AM19" s="76">
        <v>9</v>
      </c>
      <c r="AN19" s="76">
        <v>46</v>
      </c>
      <c r="AO19" s="76">
        <v>9</v>
      </c>
      <c r="AP19" s="76">
        <v>150</v>
      </c>
      <c r="AQ19" s="76">
        <v>79</v>
      </c>
      <c r="AR19" s="76">
        <v>58</v>
      </c>
      <c r="AS19" s="76">
        <v>44</v>
      </c>
      <c r="AT19" s="76">
        <v>41</v>
      </c>
      <c r="AU19" s="76">
        <v>27</v>
      </c>
      <c r="AV19" s="76">
        <v>28</v>
      </c>
      <c r="AW19" s="76">
        <v>70</v>
      </c>
      <c r="AX19" s="76">
        <v>49</v>
      </c>
      <c r="AY19" s="76">
        <v>40</v>
      </c>
      <c r="AZ19" s="76">
        <v>11</v>
      </c>
      <c r="BA19" s="76">
        <v>9</v>
      </c>
      <c r="BB19" s="76">
        <v>0</v>
      </c>
      <c r="BC19" s="76">
        <v>57</v>
      </c>
      <c r="BD19" s="76">
        <v>22</v>
      </c>
      <c r="BE19" s="76">
        <v>24</v>
      </c>
      <c r="BF19" s="76">
        <v>145</v>
      </c>
      <c r="BG19" s="76">
        <v>28</v>
      </c>
      <c r="BH19" s="76" t="s">
        <v>314</v>
      </c>
      <c r="BI19" s="76">
        <v>0</v>
      </c>
    </row>
    <row r="20" spans="2:61">
      <c r="B20" s="73"/>
      <c r="C20" s="69"/>
      <c r="D20" s="86" t="s">
        <v>0</v>
      </c>
      <c r="E20" s="71">
        <v>6706</v>
      </c>
      <c r="F20" s="71">
        <v>250</v>
      </c>
      <c r="G20" s="71">
        <v>1008</v>
      </c>
      <c r="H20" s="71">
        <v>17</v>
      </c>
      <c r="I20" s="71">
        <v>55</v>
      </c>
      <c r="J20" s="71">
        <v>13</v>
      </c>
      <c r="K20" s="71">
        <v>50</v>
      </c>
      <c r="L20" s="71">
        <v>108</v>
      </c>
      <c r="M20" s="71">
        <v>163</v>
      </c>
      <c r="N20" s="71">
        <v>787</v>
      </c>
      <c r="O20" s="71">
        <v>216</v>
      </c>
      <c r="P20" s="71">
        <v>125</v>
      </c>
      <c r="Q20" s="71">
        <v>56</v>
      </c>
      <c r="R20" s="71">
        <v>163</v>
      </c>
      <c r="S20" s="71">
        <v>603</v>
      </c>
      <c r="T20" s="71">
        <v>841</v>
      </c>
      <c r="U20" s="71">
        <v>311</v>
      </c>
      <c r="V20" s="71">
        <v>141</v>
      </c>
      <c r="W20" s="71">
        <v>7</v>
      </c>
      <c r="X20" s="71">
        <v>796</v>
      </c>
      <c r="Y20" s="71">
        <v>86</v>
      </c>
      <c r="Z20" s="71">
        <v>87</v>
      </c>
      <c r="AA20" s="71">
        <v>771</v>
      </c>
      <c r="AB20" s="71">
        <v>51</v>
      </c>
      <c r="AC20" s="71">
        <v>0</v>
      </c>
      <c r="AD20" s="72" t="s">
        <v>314</v>
      </c>
      <c r="AF20" s="9"/>
      <c r="AG20" s="62"/>
      <c r="AH20" s="62"/>
      <c r="AI20" s="62" t="s">
        <v>9</v>
      </c>
      <c r="AJ20" s="76">
        <v>1030</v>
      </c>
      <c r="AK20" s="76">
        <v>27</v>
      </c>
      <c r="AL20" s="76">
        <v>269</v>
      </c>
      <c r="AM20" s="76">
        <v>7</v>
      </c>
      <c r="AN20" s="76">
        <v>30</v>
      </c>
      <c r="AO20" s="76">
        <v>10</v>
      </c>
      <c r="AP20" s="76">
        <v>76</v>
      </c>
      <c r="AQ20" s="76">
        <v>49</v>
      </c>
      <c r="AR20" s="76">
        <v>35</v>
      </c>
      <c r="AS20" s="76">
        <v>27</v>
      </c>
      <c r="AT20" s="76">
        <v>24</v>
      </c>
      <c r="AU20" s="76">
        <v>18</v>
      </c>
      <c r="AV20" s="76">
        <v>37</v>
      </c>
      <c r="AW20" s="76">
        <v>31</v>
      </c>
      <c r="AX20" s="76">
        <v>41</v>
      </c>
      <c r="AY20" s="76">
        <v>53</v>
      </c>
      <c r="AZ20" s="76">
        <v>18</v>
      </c>
      <c r="BA20" s="76">
        <v>7</v>
      </c>
      <c r="BB20" s="76" t="s">
        <v>314</v>
      </c>
      <c r="BC20" s="76">
        <v>66</v>
      </c>
      <c r="BD20" s="76">
        <v>18</v>
      </c>
      <c r="BE20" s="76">
        <v>18</v>
      </c>
      <c r="BF20" s="76">
        <v>150</v>
      </c>
      <c r="BG20" s="76">
        <v>16</v>
      </c>
      <c r="BH20" s="76">
        <v>0</v>
      </c>
      <c r="BI20" s="76">
        <v>0</v>
      </c>
    </row>
    <row r="21" spans="2:61">
      <c r="B21" s="73"/>
      <c r="C21" s="83" t="s">
        <v>20</v>
      </c>
      <c r="D21" s="84" t="s">
        <v>55</v>
      </c>
      <c r="E21" s="74">
        <v>44677</v>
      </c>
      <c r="F21" s="77">
        <v>500</v>
      </c>
      <c r="G21" s="77">
        <v>18366</v>
      </c>
      <c r="H21" s="77">
        <v>251</v>
      </c>
      <c r="I21" s="77">
        <v>1833</v>
      </c>
      <c r="J21" s="77">
        <v>260</v>
      </c>
      <c r="K21" s="77">
        <v>5333</v>
      </c>
      <c r="L21" s="77">
        <v>3136</v>
      </c>
      <c r="M21" s="77">
        <v>2348</v>
      </c>
      <c r="N21" s="77">
        <v>46</v>
      </c>
      <c r="O21" s="77">
        <v>1472</v>
      </c>
      <c r="P21" s="77">
        <v>331</v>
      </c>
      <c r="Q21" s="77">
        <v>2112</v>
      </c>
      <c r="R21" s="77">
        <v>2053</v>
      </c>
      <c r="S21" s="77">
        <v>418</v>
      </c>
      <c r="T21" s="77">
        <v>729</v>
      </c>
      <c r="U21" s="77">
        <v>71</v>
      </c>
      <c r="V21" s="77">
        <v>367</v>
      </c>
      <c r="W21" s="77">
        <v>41</v>
      </c>
      <c r="X21" s="77">
        <v>1169</v>
      </c>
      <c r="Y21" s="77">
        <v>488</v>
      </c>
      <c r="Z21" s="77">
        <v>862</v>
      </c>
      <c r="AA21" s="77">
        <v>2355</v>
      </c>
      <c r="AB21" s="77">
        <v>91</v>
      </c>
      <c r="AC21" s="77">
        <v>35</v>
      </c>
      <c r="AD21" s="78">
        <v>10</v>
      </c>
      <c r="AF21" s="9"/>
      <c r="AG21" s="62"/>
      <c r="AH21" s="62"/>
      <c r="AI21" s="62" t="s">
        <v>22</v>
      </c>
      <c r="AJ21" s="76">
        <v>518</v>
      </c>
      <c r="AK21" s="76">
        <v>11</v>
      </c>
      <c r="AL21" s="76">
        <v>142</v>
      </c>
      <c r="AM21" s="76">
        <v>0</v>
      </c>
      <c r="AN21" s="76">
        <v>12</v>
      </c>
      <c r="AO21" s="76">
        <v>5</v>
      </c>
      <c r="AP21" s="76">
        <v>51</v>
      </c>
      <c r="AQ21" s="76">
        <v>14</v>
      </c>
      <c r="AR21" s="76">
        <v>23</v>
      </c>
      <c r="AS21" s="76">
        <v>19</v>
      </c>
      <c r="AT21" s="76">
        <v>14</v>
      </c>
      <c r="AU21" s="76">
        <v>11</v>
      </c>
      <c r="AV21" s="76">
        <v>29</v>
      </c>
      <c r="AW21" s="76">
        <v>20</v>
      </c>
      <c r="AX21" s="76">
        <v>36</v>
      </c>
      <c r="AY21" s="76">
        <v>21</v>
      </c>
      <c r="AZ21" s="76" t="s">
        <v>314</v>
      </c>
      <c r="BA21" s="76" t="s">
        <v>314</v>
      </c>
      <c r="BB21" s="76">
        <v>0</v>
      </c>
      <c r="BC21" s="76">
        <v>36</v>
      </c>
      <c r="BD21" s="76">
        <v>12</v>
      </c>
      <c r="BE21" s="76">
        <v>12</v>
      </c>
      <c r="BF21" s="76">
        <v>41</v>
      </c>
      <c r="BG21" s="76">
        <v>6</v>
      </c>
      <c r="BH21" s="76" t="s">
        <v>314</v>
      </c>
      <c r="BI21" s="76">
        <v>0</v>
      </c>
    </row>
    <row r="22" spans="2:61">
      <c r="B22" s="73"/>
      <c r="C22" s="69"/>
      <c r="D22" s="208" t="s">
        <v>305</v>
      </c>
      <c r="E22" s="74">
        <v>1344</v>
      </c>
      <c r="F22" s="74">
        <v>27</v>
      </c>
      <c r="G22" s="74">
        <v>371</v>
      </c>
      <c r="H22" s="74" t="s">
        <v>314</v>
      </c>
      <c r="I22" s="74">
        <v>10</v>
      </c>
      <c r="J22" s="74">
        <v>7</v>
      </c>
      <c r="K22" s="74">
        <v>124</v>
      </c>
      <c r="L22" s="74">
        <v>15</v>
      </c>
      <c r="M22" s="74">
        <v>83</v>
      </c>
      <c r="N22" s="74">
        <v>0</v>
      </c>
      <c r="O22" s="74">
        <v>61</v>
      </c>
      <c r="P22" s="74">
        <v>12</v>
      </c>
      <c r="Q22" s="74">
        <v>204</v>
      </c>
      <c r="R22" s="74">
        <v>121</v>
      </c>
      <c r="S22" s="74">
        <v>12</v>
      </c>
      <c r="T22" s="74">
        <v>17</v>
      </c>
      <c r="U22" s="74" t="s">
        <v>314</v>
      </c>
      <c r="V22" s="74">
        <v>8</v>
      </c>
      <c r="W22" s="74">
        <v>0</v>
      </c>
      <c r="X22" s="74">
        <v>43</v>
      </c>
      <c r="Y22" s="74">
        <v>6</v>
      </c>
      <c r="Z22" s="74">
        <v>148</v>
      </c>
      <c r="AA22" s="74">
        <v>64</v>
      </c>
      <c r="AB22" s="74" t="s">
        <v>314</v>
      </c>
      <c r="AC22" s="74" t="s">
        <v>314</v>
      </c>
      <c r="AD22" s="76">
        <v>0</v>
      </c>
      <c r="AF22" s="9"/>
      <c r="AG22" s="62"/>
      <c r="AH22" s="62"/>
      <c r="AI22" s="62" t="s">
        <v>7</v>
      </c>
      <c r="AJ22" s="76">
        <v>2749</v>
      </c>
      <c r="AK22" s="76">
        <v>79</v>
      </c>
      <c r="AL22" s="76">
        <v>788</v>
      </c>
      <c r="AM22" s="76">
        <v>26</v>
      </c>
      <c r="AN22" s="76">
        <v>91</v>
      </c>
      <c r="AO22" s="76">
        <v>31</v>
      </c>
      <c r="AP22" s="76">
        <v>299</v>
      </c>
      <c r="AQ22" s="76">
        <v>172</v>
      </c>
      <c r="AR22" s="76">
        <v>103</v>
      </c>
      <c r="AS22" s="76">
        <v>87</v>
      </c>
      <c r="AT22" s="76">
        <v>83</v>
      </c>
      <c r="AU22" s="76">
        <v>36</v>
      </c>
      <c r="AV22" s="76">
        <v>83</v>
      </c>
      <c r="AW22" s="76">
        <v>139</v>
      </c>
      <c r="AX22" s="76">
        <v>75</v>
      </c>
      <c r="AY22" s="76">
        <v>94</v>
      </c>
      <c r="AZ22" s="76">
        <v>28</v>
      </c>
      <c r="BA22" s="76">
        <v>16</v>
      </c>
      <c r="BB22" s="76" t="s">
        <v>314</v>
      </c>
      <c r="BC22" s="76">
        <v>140</v>
      </c>
      <c r="BD22" s="76">
        <v>59</v>
      </c>
      <c r="BE22" s="76">
        <v>89</v>
      </c>
      <c r="BF22" s="76">
        <v>189</v>
      </c>
      <c r="BG22" s="76">
        <v>35</v>
      </c>
      <c r="BH22" s="76" t="s">
        <v>314</v>
      </c>
      <c r="BI22" s="76" t="s">
        <v>314</v>
      </c>
    </row>
    <row r="23" spans="2:61">
      <c r="B23" s="73"/>
      <c r="C23" s="69"/>
      <c r="D23" s="208" t="s">
        <v>306</v>
      </c>
      <c r="E23" s="74">
        <v>11360</v>
      </c>
      <c r="F23" s="74">
        <v>134</v>
      </c>
      <c r="G23" s="74">
        <v>4271</v>
      </c>
      <c r="H23" s="74">
        <v>71</v>
      </c>
      <c r="I23" s="74">
        <v>431</v>
      </c>
      <c r="J23" s="74">
        <v>97</v>
      </c>
      <c r="K23" s="74">
        <v>1338</v>
      </c>
      <c r="L23" s="74">
        <v>650</v>
      </c>
      <c r="M23" s="74">
        <v>914</v>
      </c>
      <c r="N23" s="74">
        <v>16</v>
      </c>
      <c r="O23" s="74">
        <v>336</v>
      </c>
      <c r="P23" s="74">
        <v>78</v>
      </c>
      <c r="Q23" s="74">
        <v>679</v>
      </c>
      <c r="R23" s="74">
        <v>555</v>
      </c>
      <c r="S23" s="74">
        <v>157</v>
      </c>
      <c r="T23" s="74">
        <v>142</v>
      </c>
      <c r="U23" s="74">
        <v>21</v>
      </c>
      <c r="V23" s="74">
        <v>149</v>
      </c>
      <c r="W23" s="74">
        <v>10</v>
      </c>
      <c r="X23" s="74">
        <v>274</v>
      </c>
      <c r="Y23" s="74">
        <v>280</v>
      </c>
      <c r="Z23" s="74">
        <v>281</v>
      </c>
      <c r="AA23" s="74">
        <v>413</v>
      </c>
      <c r="AB23" s="74">
        <v>36</v>
      </c>
      <c r="AC23" s="74">
        <v>21</v>
      </c>
      <c r="AD23" s="76">
        <v>6</v>
      </c>
      <c r="AF23" s="9"/>
      <c r="AG23" s="62"/>
      <c r="AH23" s="62"/>
      <c r="AI23" s="62" t="s">
        <v>17</v>
      </c>
      <c r="AJ23" s="76">
        <v>1640</v>
      </c>
      <c r="AK23" s="76">
        <v>46</v>
      </c>
      <c r="AL23" s="76">
        <v>514</v>
      </c>
      <c r="AM23" s="76">
        <v>9</v>
      </c>
      <c r="AN23" s="76">
        <v>49</v>
      </c>
      <c r="AO23" s="76">
        <v>15</v>
      </c>
      <c r="AP23" s="76">
        <v>123</v>
      </c>
      <c r="AQ23" s="76">
        <v>94</v>
      </c>
      <c r="AR23" s="76">
        <v>76</v>
      </c>
      <c r="AS23" s="76">
        <v>52</v>
      </c>
      <c r="AT23" s="76">
        <v>34</v>
      </c>
      <c r="AU23" s="76">
        <v>20</v>
      </c>
      <c r="AV23" s="76">
        <v>47</v>
      </c>
      <c r="AW23" s="76">
        <v>69</v>
      </c>
      <c r="AX23" s="76">
        <v>49</v>
      </c>
      <c r="AY23" s="76">
        <v>80</v>
      </c>
      <c r="AZ23" s="76">
        <v>26</v>
      </c>
      <c r="BA23" s="76">
        <v>20</v>
      </c>
      <c r="BB23" s="76" t="s">
        <v>314</v>
      </c>
      <c r="BC23" s="76">
        <v>108</v>
      </c>
      <c r="BD23" s="76">
        <v>49</v>
      </c>
      <c r="BE23" s="76">
        <v>35</v>
      </c>
      <c r="BF23" s="76">
        <v>106</v>
      </c>
      <c r="BG23" s="76">
        <v>15</v>
      </c>
      <c r="BH23" s="76" t="s">
        <v>314</v>
      </c>
      <c r="BI23" s="76">
        <v>0</v>
      </c>
    </row>
    <row r="24" spans="2:61">
      <c r="B24" s="73"/>
      <c r="C24" s="69"/>
      <c r="D24" s="85" t="s">
        <v>1</v>
      </c>
      <c r="E24" s="74">
        <v>11814</v>
      </c>
      <c r="F24" s="74">
        <v>129</v>
      </c>
      <c r="G24" s="74">
        <v>5170</v>
      </c>
      <c r="H24" s="74">
        <v>87</v>
      </c>
      <c r="I24" s="74">
        <v>482</v>
      </c>
      <c r="J24" s="74">
        <v>89</v>
      </c>
      <c r="K24" s="74">
        <v>1379</v>
      </c>
      <c r="L24" s="74">
        <v>723</v>
      </c>
      <c r="M24" s="74">
        <v>748</v>
      </c>
      <c r="N24" s="74">
        <v>13</v>
      </c>
      <c r="O24" s="74">
        <v>379</v>
      </c>
      <c r="P24" s="74">
        <v>53</v>
      </c>
      <c r="Q24" s="74">
        <v>502</v>
      </c>
      <c r="R24" s="74">
        <v>528</v>
      </c>
      <c r="S24" s="74">
        <v>116</v>
      </c>
      <c r="T24" s="74">
        <v>164</v>
      </c>
      <c r="U24" s="74">
        <v>20</v>
      </c>
      <c r="V24" s="74">
        <v>90</v>
      </c>
      <c r="W24" s="74">
        <v>10</v>
      </c>
      <c r="X24" s="74">
        <v>291</v>
      </c>
      <c r="Y24" s="74">
        <v>134</v>
      </c>
      <c r="Z24" s="74">
        <v>183</v>
      </c>
      <c r="AA24" s="74">
        <v>483</v>
      </c>
      <c r="AB24" s="74">
        <v>28</v>
      </c>
      <c r="AC24" s="74">
        <v>9</v>
      </c>
      <c r="AD24" s="76" t="s">
        <v>314</v>
      </c>
      <c r="AF24" s="9"/>
      <c r="AG24" s="62"/>
      <c r="AH24" s="64"/>
      <c r="AI24" s="64" t="s">
        <v>13</v>
      </c>
      <c r="AJ24" s="72">
        <v>1105</v>
      </c>
      <c r="AK24" s="72">
        <v>40</v>
      </c>
      <c r="AL24" s="72">
        <v>334</v>
      </c>
      <c r="AM24" s="72">
        <v>7</v>
      </c>
      <c r="AN24" s="72">
        <v>20</v>
      </c>
      <c r="AO24" s="72">
        <v>9</v>
      </c>
      <c r="AP24" s="72">
        <v>86</v>
      </c>
      <c r="AQ24" s="72">
        <v>48</v>
      </c>
      <c r="AR24" s="72">
        <v>47</v>
      </c>
      <c r="AS24" s="72">
        <v>43</v>
      </c>
      <c r="AT24" s="72">
        <v>24</v>
      </c>
      <c r="AU24" s="72">
        <v>37</v>
      </c>
      <c r="AV24" s="72">
        <v>44</v>
      </c>
      <c r="AW24" s="72">
        <v>42</v>
      </c>
      <c r="AX24" s="72">
        <v>51</v>
      </c>
      <c r="AY24" s="72">
        <v>72</v>
      </c>
      <c r="AZ24" s="72">
        <v>13</v>
      </c>
      <c r="BA24" s="72">
        <v>12</v>
      </c>
      <c r="BB24" s="72">
        <v>0</v>
      </c>
      <c r="BC24" s="72">
        <v>74</v>
      </c>
      <c r="BD24" s="72">
        <v>32</v>
      </c>
      <c r="BE24" s="72">
        <v>7</v>
      </c>
      <c r="BF24" s="72">
        <v>50</v>
      </c>
      <c r="BG24" s="72">
        <v>13</v>
      </c>
      <c r="BH24" s="72">
        <v>0</v>
      </c>
      <c r="BI24" s="72">
        <v>0</v>
      </c>
    </row>
    <row r="25" spans="2:61">
      <c r="B25" s="73"/>
      <c r="C25" s="69"/>
      <c r="D25" s="85" t="s">
        <v>2</v>
      </c>
      <c r="E25" s="74">
        <v>9775</v>
      </c>
      <c r="F25" s="74">
        <v>120</v>
      </c>
      <c r="G25" s="74">
        <v>4243</v>
      </c>
      <c r="H25" s="74">
        <v>36</v>
      </c>
      <c r="I25" s="74">
        <v>462</v>
      </c>
      <c r="J25" s="74">
        <v>35</v>
      </c>
      <c r="K25" s="74">
        <v>1230</v>
      </c>
      <c r="L25" s="74">
        <v>780</v>
      </c>
      <c r="M25" s="74">
        <v>365</v>
      </c>
      <c r="N25" s="74" t="s">
        <v>314</v>
      </c>
      <c r="O25" s="74">
        <v>321</v>
      </c>
      <c r="P25" s="74">
        <v>81</v>
      </c>
      <c r="Q25" s="74">
        <v>367</v>
      </c>
      <c r="R25" s="74">
        <v>354</v>
      </c>
      <c r="S25" s="74">
        <v>63</v>
      </c>
      <c r="T25" s="74">
        <v>164</v>
      </c>
      <c r="U25" s="74">
        <v>13</v>
      </c>
      <c r="V25" s="74">
        <v>53</v>
      </c>
      <c r="W25" s="74">
        <v>7</v>
      </c>
      <c r="X25" s="74">
        <v>297</v>
      </c>
      <c r="Y25" s="74">
        <v>44</v>
      </c>
      <c r="Z25" s="74">
        <v>131</v>
      </c>
      <c r="AA25" s="74">
        <v>593</v>
      </c>
      <c r="AB25" s="74">
        <v>11</v>
      </c>
      <c r="AC25" s="74" t="s">
        <v>314</v>
      </c>
      <c r="AD25" s="76">
        <v>0</v>
      </c>
      <c r="AF25" s="73"/>
      <c r="AG25" s="73"/>
      <c r="AH25" s="62" t="s">
        <v>156</v>
      </c>
      <c r="AI25" s="75" t="s">
        <v>12</v>
      </c>
      <c r="AJ25" s="76">
        <v>34735</v>
      </c>
      <c r="AK25" s="76">
        <v>1130</v>
      </c>
      <c r="AL25" s="76">
        <v>5599</v>
      </c>
      <c r="AM25" s="76">
        <v>172</v>
      </c>
      <c r="AN25" s="76">
        <v>448</v>
      </c>
      <c r="AO25" s="76">
        <v>234</v>
      </c>
      <c r="AP25" s="76">
        <v>529</v>
      </c>
      <c r="AQ25" s="76">
        <v>608</v>
      </c>
      <c r="AR25" s="76">
        <v>1508</v>
      </c>
      <c r="AS25" s="76">
        <v>2289</v>
      </c>
      <c r="AT25" s="76">
        <v>1101</v>
      </c>
      <c r="AU25" s="76">
        <v>707</v>
      </c>
      <c r="AV25" s="76">
        <v>638</v>
      </c>
      <c r="AW25" s="76">
        <v>1375</v>
      </c>
      <c r="AX25" s="76">
        <v>2197</v>
      </c>
      <c r="AY25" s="76">
        <v>4234</v>
      </c>
      <c r="AZ25" s="76">
        <v>1122</v>
      </c>
      <c r="BA25" s="76">
        <v>734</v>
      </c>
      <c r="BB25" s="76">
        <v>33</v>
      </c>
      <c r="BC25" s="76">
        <v>4490</v>
      </c>
      <c r="BD25" s="76">
        <v>1314</v>
      </c>
      <c r="BE25" s="76">
        <v>509</v>
      </c>
      <c r="BF25" s="76">
        <v>3470</v>
      </c>
      <c r="BG25" s="76">
        <v>242</v>
      </c>
      <c r="BH25" s="76">
        <v>45</v>
      </c>
      <c r="BI25" s="76">
        <v>7</v>
      </c>
    </row>
    <row r="26" spans="2:61" ht="12.75" thickBot="1">
      <c r="B26" s="104"/>
      <c r="C26" s="107"/>
      <c r="D26" s="209" t="s">
        <v>0</v>
      </c>
      <c r="E26" s="203">
        <v>10384</v>
      </c>
      <c r="F26" s="203">
        <v>90</v>
      </c>
      <c r="G26" s="203">
        <v>4311</v>
      </c>
      <c r="H26" s="203">
        <v>53</v>
      </c>
      <c r="I26" s="203">
        <v>448</v>
      </c>
      <c r="J26" s="203">
        <v>32</v>
      </c>
      <c r="K26" s="203">
        <v>1262</v>
      </c>
      <c r="L26" s="203">
        <v>968</v>
      </c>
      <c r="M26" s="203">
        <v>238</v>
      </c>
      <c r="N26" s="203">
        <v>13</v>
      </c>
      <c r="O26" s="203">
        <v>375</v>
      </c>
      <c r="P26" s="203">
        <v>107</v>
      </c>
      <c r="Q26" s="203">
        <v>360</v>
      </c>
      <c r="R26" s="203">
        <v>495</v>
      </c>
      <c r="S26" s="203">
        <v>70</v>
      </c>
      <c r="T26" s="203">
        <v>242</v>
      </c>
      <c r="U26" s="203">
        <v>16</v>
      </c>
      <c r="V26" s="203">
        <v>67</v>
      </c>
      <c r="W26" s="203">
        <v>14</v>
      </c>
      <c r="X26" s="203">
        <v>264</v>
      </c>
      <c r="Y26" s="203">
        <v>24</v>
      </c>
      <c r="Z26" s="203">
        <v>119</v>
      </c>
      <c r="AA26" s="203">
        <v>802</v>
      </c>
      <c r="AB26" s="203">
        <v>13</v>
      </c>
      <c r="AC26" s="203" t="s">
        <v>314</v>
      </c>
      <c r="AD26" s="202">
        <v>0</v>
      </c>
      <c r="AF26" s="73"/>
      <c r="AG26" s="73"/>
      <c r="AH26" s="62"/>
      <c r="AI26" s="62" t="s">
        <v>16</v>
      </c>
      <c r="AJ26" s="76">
        <v>13989</v>
      </c>
      <c r="AK26" s="76">
        <v>436</v>
      </c>
      <c r="AL26" s="76">
        <v>2298</v>
      </c>
      <c r="AM26" s="76">
        <v>75</v>
      </c>
      <c r="AN26" s="76">
        <v>174</v>
      </c>
      <c r="AO26" s="76">
        <v>98</v>
      </c>
      <c r="AP26" s="76">
        <v>180</v>
      </c>
      <c r="AQ26" s="76">
        <v>226</v>
      </c>
      <c r="AR26" s="76">
        <v>810</v>
      </c>
      <c r="AS26" s="76">
        <v>776</v>
      </c>
      <c r="AT26" s="76">
        <v>540</v>
      </c>
      <c r="AU26" s="76">
        <v>241</v>
      </c>
      <c r="AV26" s="76">
        <v>296</v>
      </c>
      <c r="AW26" s="76">
        <v>681</v>
      </c>
      <c r="AX26" s="76">
        <v>752</v>
      </c>
      <c r="AY26" s="76">
        <v>1574</v>
      </c>
      <c r="AZ26" s="76">
        <v>402</v>
      </c>
      <c r="BA26" s="76">
        <v>242</v>
      </c>
      <c r="BB26" s="76">
        <v>13</v>
      </c>
      <c r="BC26" s="76">
        <v>2122</v>
      </c>
      <c r="BD26" s="76">
        <v>654</v>
      </c>
      <c r="BE26" s="76">
        <v>188</v>
      </c>
      <c r="BF26" s="76">
        <v>1134</v>
      </c>
      <c r="BG26" s="76">
        <v>62</v>
      </c>
      <c r="BH26" s="76">
        <v>14</v>
      </c>
      <c r="BI26" s="76" t="s">
        <v>314</v>
      </c>
    </row>
    <row r="27" spans="2:61" ht="13.5">
      <c r="B27" s="274" t="s">
        <v>240</v>
      </c>
      <c r="C27" s="274"/>
      <c r="D27" s="274"/>
      <c r="E27" s="274"/>
      <c r="AF27" s="73"/>
      <c r="AG27" s="73"/>
      <c r="AH27" s="62"/>
      <c r="AI27" s="62" t="s">
        <v>19</v>
      </c>
      <c r="AJ27" s="76">
        <v>1560</v>
      </c>
      <c r="AK27" s="76">
        <v>38</v>
      </c>
      <c r="AL27" s="76">
        <v>292</v>
      </c>
      <c r="AM27" s="76">
        <v>12</v>
      </c>
      <c r="AN27" s="76">
        <v>40</v>
      </c>
      <c r="AO27" s="76">
        <v>16</v>
      </c>
      <c r="AP27" s="76">
        <v>36</v>
      </c>
      <c r="AQ27" s="76">
        <v>54</v>
      </c>
      <c r="AR27" s="76">
        <v>64</v>
      </c>
      <c r="AS27" s="76">
        <v>121</v>
      </c>
      <c r="AT27" s="76">
        <v>48</v>
      </c>
      <c r="AU27" s="76">
        <v>30</v>
      </c>
      <c r="AV27" s="76">
        <v>32</v>
      </c>
      <c r="AW27" s="76">
        <v>56</v>
      </c>
      <c r="AX27" s="76">
        <v>73</v>
      </c>
      <c r="AY27" s="76">
        <v>106</v>
      </c>
      <c r="AZ27" s="76">
        <v>20</v>
      </c>
      <c r="BA27" s="76">
        <v>35</v>
      </c>
      <c r="BB27" s="76" t="s">
        <v>314</v>
      </c>
      <c r="BC27" s="76">
        <v>207</v>
      </c>
      <c r="BD27" s="76">
        <v>48</v>
      </c>
      <c r="BE27" s="76">
        <v>37</v>
      </c>
      <c r="BF27" s="76">
        <v>174</v>
      </c>
      <c r="BG27" s="76">
        <v>12</v>
      </c>
      <c r="BH27" s="76">
        <v>5</v>
      </c>
      <c r="BI27" s="76" t="s">
        <v>314</v>
      </c>
    </row>
    <row r="28" spans="2:61">
      <c r="B28" s="98" t="s">
        <v>170</v>
      </c>
      <c r="AF28" s="73"/>
      <c r="AG28" s="73"/>
      <c r="AH28" s="62"/>
      <c r="AI28" s="62" t="s">
        <v>10</v>
      </c>
      <c r="AJ28" s="76">
        <v>1324</v>
      </c>
      <c r="AK28" s="76">
        <v>43</v>
      </c>
      <c r="AL28" s="76">
        <v>175</v>
      </c>
      <c r="AM28" s="76" t="s">
        <v>314</v>
      </c>
      <c r="AN28" s="76">
        <v>9</v>
      </c>
      <c r="AO28" s="76">
        <v>7</v>
      </c>
      <c r="AP28" s="76">
        <v>24</v>
      </c>
      <c r="AQ28" s="76">
        <v>21</v>
      </c>
      <c r="AR28" s="76">
        <v>31</v>
      </c>
      <c r="AS28" s="76">
        <v>80</v>
      </c>
      <c r="AT28" s="76">
        <v>51</v>
      </c>
      <c r="AU28" s="76">
        <v>42</v>
      </c>
      <c r="AV28" s="76">
        <v>19</v>
      </c>
      <c r="AW28" s="76">
        <v>43</v>
      </c>
      <c r="AX28" s="76">
        <v>151</v>
      </c>
      <c r="AY28" s="76">
        <v>162</v>
      </c>
      <c r="AZ28" s="76">
        <v>36</v>
      </c>
      <c r="BA28" s="76">
        <v>22</v>
      </c>
      <c r="BB28" s="76">
        <v>0</v>
      </c>
      <c r="BC28" s="76">
        <v>177</v>
      </c>
      <c r="BD28" s="76">
        <v>43</v>
      </c>
      <c r="BE28" s="76">
        <v>19</v>
      </c>
      <c r="BF28" s="76">
        <v>151</v>
      </c>
      <c r="BG28" s="76">
        <v>11</v>
      </c>
      <c r="BH28" s="76" t="s">
        <v>314</v>
      </c>
      <c r="BI28" s="76" t="s">
        <v>314</v>
      </c>
    </row>
    <row r="29" spans="2:61">
      <c r="B29" s="184" t="s">
        <v>171</v>
      </c>
      <c r="AF29" s="73"/>
      <c r="AG29" s="73"/>
      <c r="AH29" s="62"/>
      <c r="AI29" s="62" t="s">
        <v>26</v>
      </c>
      <c r="AJ29" s="76">
        <v>5793</v>
      </c>
      <c r="AK29" s="76">
        <v>181</v>
      </c>
      <c r="AL29" s="76">
        <v>939</v>
      </c>
      <c r="AM29" s="76">
        <v>24</v>
      </c>
      <c r="AN29" s="76">
        <v>54</v>
      </c>
      <c r="AO29" s="76">
        <v>29</v>
      </c>
      <c r="AP29" s="76">
        <v>80</v>
      </c>
      <c r="AQ29" s="76">
        <v>94</v>
      </c>
      <c r="AR29" s="76">
        <v>229</v>
      </c>
      <c r="AS29" s="76">
        <v>377</v>
      </c>
      <c r="AT29" s="76">
        <v>174</v>
      </c>
      <c r="AU29" s="76">
        <v>91</v>
      </c>
      <c r="AV29" s="76">
        <v>100</v>
      </c>
      <c r="AW29" s="76">
        <v>198</v>
      </c>
      <c r="AX29" s="76">
        <v>356</v>
      </c>
      <c r="AY29" s="76">
        <v>921</v>
      </c>
      <c r="AZ29" s="76">
        <v>193</v>
      </c>
      <c r="BA29" s="76">
        <v>95</v>
      </c>
      <c r="BB29" s="76">
        <v>11</v>
      </c>
      <c r="BC29" s="76">
        <v>772</v>
      </c>
      <c r="BD29" s="76">
        <v>198</v>
      </c>
      <c r="BE29" s="76">
        <v>72</v>
      </c>
      <c r="BF29" s="76">
        <v>582</v>
      </c>
      <c r="BG29" s="76">
        <v>19</v>
      </c>
      <c r="BH29" s="76" t="s">
        <v>314</v>
      </c>
      <c r="BI29" s="76" t="s">
        <v>314</v>
      </c>
    </row>
    <row r="30" spans="2:61">
      <c r="AF30" s="73"/>
      <c r="AG30" s="73"/>
      <c r="AH30" s="62"/>
      <c r="AI30" s="62" t="s">
        <v>28</v>
      </c>
      <c r="AJ30" s="76">
        <v>2837</v>
      </c>
      <c r="AK30" s="76">
        <v>87</v>
      </c>
      <c r="AL30" s="76">
        <v>344</v>
      </c>
      <c r="AM30" s="76">
        <v>6</v>
      </c>
      <c r="AN30" s="76">
        <v>47</v>
      </c>
      <c r="AO30" s="76">
        <v>12</v>
      </c>
      <c r="AP30" s="76">
        <v>30</v>
      </c>
      <c r="AQ30" s="76">
        <v>24</v>
      </c>
      <c r="AR30" s="76">
        <v>65</v>
      </c>
      <c r="AS30" s="76">
        <v>196</v>
      </c>
      <c r="AT30" s="76">
        <v>47</v>
      </c>
      <c r="AU30" s="76">
        <v>59</v>
      </c>
      <c r="AV30" s="76">
        <v>34</v>
      </c>
      <c r="AW30" s="76">
        <v>83</v>
      </c>
      <c r="AX30" s="76">
        <v>232</v>
      </c>
      <c r="AY30" s="76">
        <v>606</v>
      </c>
      <c r="AZ30" s="76">
        <v>157</v>
      </c>
      <c r="BA30" s="76">
        <v>163</v>
      </c>
      <c r="BB30" s="76" t="s">
        <v>314</v>
      </c>
      <c r="BC30" s="76">
        <v>252</v>
      </c>
      <c r="BD30" s="76">
        <v>71</v>
      </c>
      <c r="BE30" s="76">
        <v>16</v>
      </c>
      <c r="BF30" s="76">
        <v>283</v>
      </c>
      <c r="BG30" s="76">
        <v>19</v>
      </c>
      <c r="BH30" s="76" t="s">
        <v>314</v>
      </c>
      <c r="BI30" s="76" t="s">
        <v>314</v>
      </c>
    </row>
    <row r="31" spans="2:61">
      <c r="AF31" s="73"/>
      <c r="AG31" s="73"/>
      <c r="AH31" s="62"/>
      <c r="AI31" s="62" t="s">
        <v>18</v>
      </c>
      <c r="AJ31" s="76">
        <v>1682</v>
      </c>
      <c r="AK31" s="76">
        <v>57</v>
      </c>
      <c r="AL31" s="76">
        <v>274</v>
      </c>
      <c r="AM31" s="76" t="s">
        <v>314</v>
      </c>
      <c r="AN31" s="76">
        <v>17</v>
      </c>
      <c r="AO31" s="76">
        <v>10</v>
      </c>
      <c r="AP31" s="76">
        <v>43</v>
      </c>
      <c r="AQ31" s="76">
        <v>32</v>
      </c>
      <c r="AR31" s="76">
        <v>58</v>
      </c>
      <c r="AS31" s="76">
        <v>123</v>
      </c>
      <c r="AT31" s="76">
        <v>51</v>
      </c>
      <c r="AU31" s="76">
        <v>38</v>
      </c>
      <c r="AV31" s="76">
        <v>19</v>
      </c>
      <c r="AW31" s="76">
        <v>51</v>
      </c>
      <c r="AX31" s="76">
        <v>94</v>
      </c>
      <c r="AY31" s="76">
        <v>122</v>
      </c>
      <c r="AZ31" s="76">
        <v>28</v>
      </c>
      <c r="BA31" s="76">
        <v>43</v>
      </c>
      <c r="BB31" s="76" t="s">
        <v>314</v>
      </c>
      <c r="BC31" s="76">
        <v>162</v>
      </c>
      <c r="BD31" s="76">
        <v>37</v>
      </c>
      <c r="BE31" s="76">
        <v>65</v>
      </c>
      <c r="BF31" s="76">
        <v>340</v>
      </c>
      <c r="BG31" s="76">
        <v>9</v>
      </c>
      <c r="BH31" s="76" t="s">
        <v>314</v>
      </c>
      <c r="BI31" s="76" t="s">
        <v>314</v>
      </c>
    </row>
    <row r="32" spans="2:61">
      <c r="AF32" s="73"/>
      <c r="AG32" s="73"/>
      <c r="AH32" s="62"/>
      <c r="AI32" s="62" t="s">
        <v>25</v>
      </c>
      <c r="AJ32" s="76">
        <v>598</v>
      </c>
      <c r="AK32" s="76">
        <v>7</v>
      </c>
      <c r="AL32" s="76">
        <v>140</v>
      </c>
      <c r="AM32" s="76">
        <v>8</v>
      </c>
      <c r="AN32" s="76">
        <v>11</v>
      </c>
      <c r="AO32" s="76">
        <v>9</v>
      </c>
      <c r="AP32" s="76">
        <v>16</v>
      </c>
      <c r="AQ32" s="76">
        <v>9</v>
      </c>
      <c r="AR32" s="76">
        <v>44</v>
      </c>
      <c r="AS32" s="76">
        <v>35</v>
      </c>
      <c r="AT32" s="76">
        <v>23</v>
      </c>
      <c r="AU32" s="76">
        <v>31</v>
      </c>
      <c r="AV32" s="76">
        <v>18</v>
      </c>
      <c r="AW32" s="76">
        <v>29</v>
      </c>
      <c r="AX32" s="76">
        <v>24</v>
      </c>
      <c r="AY32" s="76">
        <v>49</v>
      </c>
      <c r="AZ32" s="76">
        <v>14</v>
      </c>
      <c r="BA32" s="76">
        <v>6</v>
      </c>
      <c r="BB32" s="76" t="s">
        <v>314</v>
      </c>
      <c r="BC32" s="76">
        <v>39</v>
      </c>
      <c r="BD32" s="76">
        <v>38</v>
      </c>
      <c r="BE32" s="76" t="s">
        <v>314</v>
      </c>
      <c r="BF32" s="76">
        <v>35</v>
      </c>
      <c r="BG32" s="76">
        <v>0</v>
      </c>
      <c r="BH32" s="76">
        <v>8</v>
      </c>
      <c r="BI32" s="231" t="s">
        <v>294</v>
      </c>
    </row>
    <row r="33" spans="5:61" ht="13.5">
      <c r="E33" s="99"/>
      <c r="F33" s="99"/>
      <c r="G33" s="99"/>
      <c r="H33" s="101"/>
      <c r="I33" s="99"/>
      <c r="J33" s="101"/>
      <c r="K33" s="99"/>
      <c r="L33" s="99"/>
      <c r="M33" s="99"/>
      <c r="N33" s="99"/>
      <c r="O33" s="99"/>
      <c r="P33" s="101"/>
      <c r="Q33" s="99"/>
      <c r="R33" s="99"/>
      <c r="S33" s="99"/>
      <c r="T33" s="99"/>
      <c r="U33" s="101"/>
      <c r="V33" s="101"/>
      <c r="W33" s="101"/>
      <c r="X33" s="99"/>
      <c r="Y33" s="99"/>
      <c r="Z33" s="99"/>
      <c r="AA33" s="99"/>
      <c r="AB33" s="101"/>
      <c r="AC33" s="101"/>
      <c r="AD33" s="101"/>
      <c r="AF33" s="73"/>
      <c r="AG33" s="73"/>
      <c r="AH33" s="62"/>
      <c r="AI33" s="62" t="s">
        <v>24</v>
      </c>
      <c r="AJ33" s="76">
        <v>2605</v>
      </c>
      <c r="AK33" s="76">
        <v>93</v>
      </c>
      <c r="AL33" s="76">
        <v>422</v>
      </c>
      <c r="AM33" s="76">
        <v>9</v>
      </c>
      <c r="AN33" s="76">
        <v>29</v>
      </c>
      <c r="AO33" s="76">
        <v>12</v>
      </c>
      <c r="AP33" s="76">
        <v>25</v>
      </c>
      <c r="AQ33" s="76">
        <v>33</v>
      </c>
      <c r="AR33" s="76">
        <v>60</v>
      </c>
      <c r="AS33" s="76">
        <v>281</v>
      </c>
      <c r="AT33" s="76">
        <v>49</v>
      </c>
      <c r="AU33" s="76">
        <v>62</v>
      </c>
      <c r="AV33" s="76">
        <v>34</v>
      </c>
      <c r="AW33" s="76">
        <v>56</v>
      </c>
      <c r="AX33" s="76">
        <v>220</v>
      </c>
      <c r="AY33" s="76">
        <v>329</v>
      </c>
      <c r="AZ33" s="76">
        <v>169</v>
      </c>
      <c r="BA33" s="76">
        <v>56</v>
      </c>
      <c r="BB33" s="76">
        <v>0</v>
      </c>
      <c r="BC33" s="76">
        <v>293</v>
      </c>
      <c r="BD33" s="76">
        <v>57</v>
      </c>
      <c r="BE33" s="76">
        <v>15</v>
      </c>
      <c r="BF33" s="76">
        <v>287</v>
      </c>
      <c r="BG33" s="76">
        <v>11</v>
      </c>
      <c r="BH33" s="76" t="s">
        <v>314</v>
      </c>
      <c r="BI33" s="231" t="s">
        <v>294</v>
      </c>
    </row>
    <row r="34" spans="5:61" ht="13.5">
      <c r="E34" s="99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86"/>
      <c r="AD34" s="101"/>
      <c r="AF34" s="73"/>
      <c r="AG34" s="73"/>
      <c r="AH34" s="62"/>
      <c r="AI34" s="62" t="s">
        <v>14</v>
      </c>
      <c r="AJ34" s="76">
        <v>489</v>
      </c>
      <c r="AK34" s="76">
        <v>17</v>
      </c>
      <c r="AL34" s="76">
        <v>65</v>
      </c>
      <c r="AM34" s="76" t="s">
        <v>314</v>
      </c>
      <c r="AN34" s="76">
        <v>7</v>
      </c>
      <c r="AO34" s="76">
        <v>0</v>
      </c>
      <c r="AP34" s="76">
        <v>5</v>
      </c>
      <c r="AQ34" s="76">
        <v>14</v>
      </c>
      <c r="AR34" s="76">
        <v>13</v>
      </c>
      <c r="AS34" s="76">
        <v>34</v>
      </c>
      <c r="AT34" s="76">
        <v>15</v>
      </c>
      <c r="AU34" s="76">
        <v>10</v>
      </c>
      <c r="AV34" s="76">
        <v>14</v>
      </c>
      <c r="AW34" s="76">
        <v>28</v>
      </c>
      <c r="AX34" s="76">
        <v>31</v>
      </c>
      <c r="AY34" s="76">
        <v>56</v>
      </c>
      <c r="AZ34" s="76">
        <v>10</v>
      </c>
      <c r="BA34" s="76">
        <v>18</v>
      </c>
      <c r="BB34" s="76">
        <v>0</v>
      </c>
      <c r="BC34" s="76">
        <v>44</v>
      </c>
      <c r="BD34" s="76">
        <v>10</v>
      </c>
      <c r="BE34" s="76">
        <v>20</v>
      </c>
      <c r="BF34" s="76">
        <v>68</v>
      </c>
      <c r="BG34" s="76">
        <v>9</v>
      </c>
      <c r="BH34" s="76">
        <v>0</v>
      </c>
      <c r="BI34" s="231" t="s">
        <v>294</v>
      </c>
    </row>
    <row r="35" spans="5:61" ht="13.5">
      <c r="E35" s="99"/>
      <c r="F35" s="101"/>
      <c r="G35" s="99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99"/>
      <c r="Y35" s="101"/>
      <c r="Z35" s="101"/>
      <c r="AA35" s="99"/>
      <c r="AB35" s="101"/>
      <c r="AC35" s="101"/>
      <c r="AD35" s="101"/>
      <c r="AF35" s="73"/>
      <c r="AG35" s="73"/>
      <c r="AH35" s="62"/>
      <c r="AI35" s="62" t="s">
        <v>11</v>
      </c>
      <c r="AJ35" s="76">
        <v>611</v>
      </c>
      <c r="AK35" s="76">
        <v>22</v>
      </c>
      <c r="AL35" s="76">
        <v>113</v>
      </c>
      <c r="AM35" s="76" t="s">
        <v>314</v>
      </c>
      <c r="AN35" s="76">
        <v>13</v>
      </c>
      <c r="AO35" s="76" t="s">
        <v>314</v>
      </c>
      <c r="AP35" s="76">
        <v>19</v>
      </c>
      <c r="AQ35" s="76">
        <v>17</v>
      </c>
      <c r="AR35" s="76">
        <v>23</v>
      </c>
      <c r="AS35" s="76">
        <v>44</v>
      </c>
      <c r="AT35" s="76">
        <v>23</v>
      </c>
      <c r="AU35" s="76">
        <v>19</v>
      </c>
      <c r="AV35" s="76">
        <v>8</v>
      </c>
      <c r="AW35" s="76">
        <v>28</v>
      </c>
      <c r="AX35" s="76">
        <v>41</v>
      </c>
      <c r="AY35" s="76">
        <v>38</v>
      </c>
      <c r="AZ35" s="76">
        <v>9</v>
      </c>
      <c r="BA35" s="76">
        <v>9</v>
      </c>
      <c r="BB35" s="76">
        <v>0</v>
      </c>
      <c r="BC35" s="76">
        <v>51</v>
      </c>
      <c r="BD35" s="76">
        <v>18</v>
      </c>
      <c r="BE35" s="76">
        <v>10</v>
      </c>
      <c r="BF35" s="76">
        <v>77</v>
      </c>
      <c r="BG35" s="76">
        <v>19</v>
      </c>
      <c r="BH35" s="76" t="s">
        <v>314</v>
      </c>
      <c r="BI35" s="231" t="s">
        <v>294</v>
      </c>
    </row>
    <row r="36" spans="5:61" ht="13.5">
      <c r="E36" s="99"/>
      <c r="F36" s="101"/>
      <c r="G36" s="99"/>
      <c r="H36" s="101"/>
      <c r="I36" s="101"/>
      <c r="J36" s="101"/>
      <c r="K36" s="99"/>
      <c r="L36" s="101"/>
      <c r="M36" s="101"/>
      <c r="N36" s="101"/>
      <c r="O36" s="101"/>
      <c r="P36" s="101"/>
      <c r="Q36" s="101"/>
      <c r="R36" s="101"/>
      <c r="S36" s="101"/>
      <c r="T36" s="99"/>
      <c r="U36" s="101"/>
      <c r="V36" s="101"/>
      <c r="W36" s="101"/>
      <c r="X36" s="99"/>
      <c r="Y36" s="101"/>
      <c r="Z36" s="101"/>
      <c r="AA36" s="99"/>
      <c r="AB36" s="101"/>
      <c r="AC36" s="101"/>
      <c r="AD36" s="101"/>
      <c r="AF36" s="73"/>
      <c r="AG36" s="73"/>
      <c r="AH36" s="62"/>
      <c r="AI36" s="62" t="s">
        <v>9</v>
      </c>
      <c r="AJ36" s="76">
        <v>520</v>
      </c>
      <c r="AK36" s="76">
        <v>22</v>
      </c>
      <c r="AL36" s="76">
        <v>72</v>
      </c>
      <c r="AM36" s="76" t="s">
        <v>314</v>
      </c>
      <c r="AN36" s="76">
        <v>6</v>
      </c>
      <c r="AO36" s="76">
        <v>6</v>
      </c>
      <c r="AP36" s="76">
        <v>5</v>
      </c>
      <c r="AQ36" s="76">
        <v>16</v>
      </c>
      <c r="AR36" s="76">
        <v>17</v>
      </c>
      <c r="AS36" s="76">
        <v>26</v>
      </c>
      <c r="AT36" s="76">
        <v>12</v>
      </c>
      <c r="AU36" s="76">
        <v>16</v>
      </c>
      <c r="AV36" s="76">
        <v>8</v>
      </c>
      <c r="AW36" s="76">
        <v>13</v>
      </c>
      <c r="AX36" s="76">
        <v>36</v>
      </c>
      <c r="AY36" s="76">
        <v>51</v>
      </c>
      <c r="AZ36" s="76">
        <v>18</v>
      </c>
      <c r="BA36" s="76">
        <v>5</v>
      </c>
      <c r="BB36" s="76" t="s">
        <v>314</v>
      </c>
      <c r="BC36" s="76">
        <v>63</v>
      </c>
      <c r="BD36" s="76">
        <v>15</v>
      </c>
      <c r="BE36" s="76">
        <v>13</v>
      </c>
      <c r="BF36" s="76">
        <v>83</v>
      </c>
      <c r="BG36" s="76">
        <v>14</v>
      </c>
      <c r="BH36" s="76">
        <v>0</v>
      </c>
      <c r="BI36" s="231" t="s">
        <v>294</v>
      </c>
    </row>
    <row r="37" spans="5:61" ht="13.5">
      <c r="E37" s="99"/>
      <c r="F37" s="101"/>
      <c r="G37" s="99"/>
      <c r="H37" s="101"/>
      <c r="I37" s="101"/>
      <c r="J37" s="101"/>
      <c r="K37" s="99"/>
      <c r="L37" s="101"/>
      <c r="M37" s="101"/>
      <c r="N37" s="101"/>
      <c r="O37" s="101"/>
      <c r="P37" s="101"/>
      <c r="Q37" s="101"/>
      <c r="R37" s="101"/>
      <c r="S37" s="101"/>
      <c r="T37" s="99"/>
      <c r="U37" s="101"/>
      <c r="V37" s="101"/>
      <c r="W37" s="101"/>
      <c r="X37" s="99"/>
      <c r="Y37" s="101"/>
      <c r="Z37" s="101"/>
      <c r="AA37" s="99"/>
      <c r="AB37" s="101"/>
      <c r="AC37" s="101"/>
      <c r="AD37" s="186"/>
      <c r="AF37" s="73"/>
      <c r="AG37" s="73"/>
      <c r="AH37" s="62"/>
      <c r="AI37" s="62" t="s">
        <v>22</v>
      </c>
      <c r="AJ37" s="76">
        <v>259</v>
      </c>
      <c r="AK37" s="76">
        <v>6</v>
      </c>
      <c r="AL37" s="76">
        <v>42</v>
      </c>
      <c r="AM37" s="76">
        <v>0</v>
      </c>
      <c r="AN37" s="76" t="s">
        <v>314</v>
      </c>
      <c r="AO37" s="76" t="s">
        <v>314</v>
      </c>
      <c r="AP37" s="76">
        <v>11</v>
      </c>
      <c r="AQ37" s="76" t="s">
        <v>314</v>
      </c>
      <c r="AR37" s="76">
        <v>8</v>
      </c>
      <c r="AS37" s="76">
        <v>19</v>
      </c>
      <c r="AT37" s="76" t="s">
        <v>314</v>
      </c>
      <c r="AU37" s="76">
        <v>9</v>
      </c>
      <c r="AV37" s="76">
        <v>6</v>
      </c>
      <c r="AW37" s="76">
        <v>12</v>
      </c>
      <c r="AX37" s="76">
        <v>24</v>
      </c>
      <c r="AY37" s="76">
        <v>17</v>
      </c>
      <c r="AZ37" s="76" t="s">
        <v>314</v>
      </c>
      <c r="BA37" s="76" t="s">
        <v>314</v>
      </c>
      <c r="BB37" s="76">
        <v>0</v>
      </c>
      <c r="BC37" s="76">
        <v>35</v>
      </c>
      <c r="BD37" s="76">
        <v>10</v>
      </c>
      <c r="BE37" s="76">
        <v>7</v>
      </c>
      <c r="BF37" s="76">
        <v>30</v>
      </c>
      <c r="BG37" s="76">
        <v>6</v>
      </c>
      <c r="BH37" s="76">
        <v>0</v>
      </c>
      <c r="BI37" s="231" t="s">
        <v>294</v>
      </c>
    </row>
    <row r="38" spans="5:61" ht="13.5">
      <c r="E38" s="99"/>
      <c r="F38" s="101"/>
      <c r="G38" s="99"/>
      <c r="H38" s="101"/>
      <c r="I38" s="101"/>
      <c r="J38" s="101"/>
      <c r="K38" s="99"/>
      <c r="L38" s="99"/>
      <c r="M38" s="101"/>
      <c r="N38" s="101"/>
      <c r="O38" s="101"/>
      <c r="P38" s="101"/>
      <c r="Q38" s="101"/>
      <c r="R38" s="101"/>
      <c r="S38" s="101"/>
      <c r="T38" s="99"/>
      <c r="U38" s="101"/>
      <c r="V38" s="101"/>
      <c r="W38" s="101"/>
      <c r="X38" s="99"/>
      <c r="Y38" s="101"/>
      <c r="Z38" s="101"/>
      <c r="AA38" s="99"/>
      <c r="AB38" s="101"/>
      <c r="AC38" s="101"/>
      <c r="AD38" s="186"/>
      <c r="AF38" s="73"/>
      <c r="AG38" s="73"/>
      <c r="AH38" s="62"/>
      <c r="AI38" s="62" t="s">
        <v>7</v>
      </c>
      <c r="AJ38" s="76">
        <v>1165</v>
      </c>
      <c r="AK38" s="76">
        <v>55</v>
      </c>
      <c r="AL38" s="76">
        <v>215</v>
      </c>
      <c r="AM38" s="76">
        <v>12</v>
      </c>
      <c r="AN38" s="76">
        <v>20</v>
      </c>
      <c r="AO38" s="76">
        <v>12</v>
      </c>
      <c r="AP38" s="76">
        <v>37</v>
      </c>
      <c r="AQ38" s="76">
        <v>36</v>
      </c>
      <c r="AR38" s="76">
        <v>32</v>
      </c>
      <c r="AS38" s="76">
        <v>87</v>
      </c>
      <c r="AT38" s="76">
        <v>38</v>
      </c>
      <c r="AU38" s="76">
        <v>15</v>
      </c>
      <c r="AV38" s="76">
        <v>23</v>
      </c>
      <c r="AW38" s="76">
        <v>57</v>
      </c>
      <c r="AX38" s="76">
        <v>72</v>
      </c>
      <c r="AY38" s="76">
        <v>68</v>
      </c>
      <c r="AZ38" s="76">
        <v>28</v>
      </c>
      <c r="BA38" s="76">
        <v>13</v>
      </c>
      <c r="BB38" s="76" t="s">
        <v>314</v>
      </c>
      <c r="BC38" s="76">
        <v>126</v>
      </c>
      <c r="BD38" s="76">
        <v>47</v>
      </c>
      <c r="BE38" s="76">
        <v>28</v>
      </c>
      <c r="BF38" s="76">
        <v>107</v>
      </c>
      <c r="BG38" s="76">
        <v>34</v>
      </c>
      <c r="BH38" s="76" t="s">
        <v>314</v>
      </c>
      <c r="BI38" s="87" t="s">
        <v>314</v>
      </c>
    </row>
    <row r="39" spans="5:61" ht="13.5">
      <c r="E39" s="99"/>
      <c r="F39" s="101"/>
      <c r="G39" s="99"/>
      <c r="H39" s="101"/>
      <c r="I39" s="99"/>
      <c r="J39" s="101"/>
      <c r="K39" s="99"/>
      <c r="L39" s="99"/>
      <c r="M39" s="99"/>
      <c r="N39" s="99"/>
      <c r="O39" s="99"/>
      <c r="P39" s="101"/>
      <c r="Q39" s="99"/>
      <c r="R39" s="99"/>
      <c r="S39" s="99"/>
      <c r="T39" s="99"/>
      <c r="U39" s="101"/>
      <c r="V39" s="101"/>
      <c r="W39" s="101"/>
      <c r="X39" s="99"/>
      <c r="Y39" s="101"/>
      <c r="Z39" s="101"/>
      <c r="AA39" s="99"/>
      <c r="AB39" s="101"/>
      <c r="AC39" s="101"/>
      <c r="AD39" s="101"/>
      <c r="AF39" s="73"/>
      <c r="AG39" s="73"/>
      <c r="AH39" s="62"/>
      <c r="AI39" s="62" t="s">
        <v>17</v>
      </c>
      <c r="AJ39" s="76">
        <v>785</v>
      </c>
      <c r="AK39" s="76">
        <v>34</v>
      </c>
      <c r="AL39" s="76">
        <v>141</v>
      </c>
      <c r="AM39" s="76">
        <v>6</v>
      </c>
      <c r="AN39" s="76">
        <v>12</v>
      </c>
      <c r="AO39" s="76">
        <v>12</v>
      </c>
      <c r="AP39" s="76">
        <v>10</v>
      </c>
      <c r="AQ39" s="76">
        <v>22</v>
      </c>
      <c r="AR39" s="76">
        <v>39</v>
      </c>
      <c r="AS39" s="76">
        <v>52</v>
      </c>
      <c r="AT39" s="76">
        <v>16</v>
      </c>
      <c r="AU39" s="76">
        <v>13</v>
      </c>
      <c r="AV39" s="76">
        <v>15</v>
      </c>
      <c r="AW39" s="76">
        <v>21</v>
      </c>
      <c r="AX39" s="76">
        <v>43</v>
      </c>
      <c r="AY39" s="76">
        <v>66</v>
      </c>
      <c r="AZ39" s="76">
        <v>24</v>
      </c>
      <c r="BA39" s="76">
        <v>19</v>
      </c>
      <c r="BB39" s="76">
        <v>0</v>
      </c>
      <c r="BC39" s="76">
        <v>88</v>
      </c>
      <c r="BD39" s="76">
        <v>43</v>
      </c>
      <c r="BE39" s="76">
        <v>14</v>
      </c>
      <c r="BF39" s="76">
        <v>82</v>
      </c>
      <c r="BG39" s="76">
        <v>10</v>
      </c>
      <c r="BH39" s="76" t="s">
        <v>314</v>
      </c>
      <c r="BI39" s="231" t="s">
        <v>294</v>
      </c>
    </row>
    <row r="40" spans="5:61" ht="13.5">
      <c r="E40" s="99"/>
      <c r="F40" s="101"/>
      <c r="G40" s="99"/>
      <c r="H40" s="101"/>
      <c r="I40" s="101"/>
      <c r="J40" s="101"/>
      <c r="K40" s="101"/>
      <c r="L40" s="101"/>
      <c r="M40" s="101"/>
      <c r="N40" s="99"/>
      <c r="O40" s="101"/>
      <c r="P40" s="101"/>
      <c r="Q40" s="101"/>
      <c r="R40" s="101"/>
      <c r="S40" s="99"/>
      <c r="T40" s="99"/>
      <c r="U40" s="101"/>
      <c r="V40" s="101"/>
      <c r="W40" s="101"/>
      <c r="X40" s="99"/>
      <c r="Y40" s="101"/>
      <c r="Z40" s="101"/>
      <c r="AA40" s="99"/>
      <c r="AB40" s="101"/>
      <c r="AC40" s="186"/>
      <c r="AD40" s="101"/>
      <c r="AF40" s="73"/>
      <c r="AG40" s="73"/>
      <c r="AH40" s="62"/>
      <c r="AI40" s="64" t="s">
        <v>13</v>
      </c>
      <c r="AJ40" s="72">
        <v>518</v>
      </c>
      <c r="AK40" s="72">
        <v>32</v>
      </c>
      <c r="AL40" s="72">
        <v>67</v>
      </c>
      <c r="AM40" s="72">
        <v>5</v>
      </c>
      <c r="AN40" s="72">
        <v>5</v>
      </c>
      <c r="AO40" s="72" t="s">
        <v>314</v>
      </c>
      <c r="AP40" s="72">
        <v>8</v>
      </c>
      <c r="AQ40" s="72">
        <v>6</v>
      </c>
      <c r="AR40" s="72">
        <v>15</v>
      </c>
      <c r="AS40" s="72">
        <v>38</v>
      </c>
      <c r="AT40" s="72">
        <v>10</v>
      </c>
      <c r="AU40" s="72">
        <v>31</v>
      </c>
      <c r="AV40" s="72">
        <v>12</v>
      </c>
      <c r="AW40" s="72">
        <v>19</v>
      </c>
      <c r="AX40" s="72">
        <v>48</v>
      </c>
      <c r="AY40" s="72">
        <v>69</v>
      </c>
      <c r="AZ40" s="72">
        <v>13</v>
      </c>
      <c r="BA40" s="72">
        <v>7</v>
      </c>
      <c r="BB40" s="72">
        <v>0</v>
      </c>
      <c r="BC40" s="72">
        <v>59</v>
      </c>
      <c r="BD40" s="72">
        <v>25</v>
      </c>
      <c r="BE40" s="72" t="s">
        <v>314</v>
      </c>
      <c r="BF40" s="72">
        <v>37</v>
      </c>
      <c r="BG40" s="72">
        <v>7</v>
      </c>
      <c r="BH40" s="72">
        <v>0</v>
      </c>
      <c r="BI40" s="230" t="s">
        <v>294</v>
      </c>
    </row>
    <row r="41" spans="5:61" ht="12" customHeight="1">
      <c r="E41" s="99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F41" s="73"/>
      <c r="AG41" s="73"/>
      <c r="AH41" s="75" t="s">
        <v>157</v>
      </c>
      <c r="AI41" s="75" t="s">
        <v>12</v>
      </c>
      <c r="AJ41" s="76">
        <v>44677</v>
      </c>
      <c r="AK41" s="76">
        <v>500</v>
      </c>
      <c r="AL41" s="76">
        <v>18366</v>
      </c>
      <c r="AM41" s="76">
        <v>251</v>
      </c>
      <c r="AN41" s="76">
        <v>1833</v>
      </c>
      <c r="AO41" s="76">
        <v>260</v>
      </c>
      <c r="AP41" s="76">
        <v>5333</v>
      </c>
      <c r="AQ41" s="76">
        <v>3136</v>
      </c>
      <c r="AR41" s="76">
        <v>2348</v>
      </c>
      <c r="AS41" s="76">
        <v>46</v>
      </c>
      <c r="AT41" s="76">
        <v>1472</v>
      </c>
      <c r="AU41" s="76">
        <v>331</v>
      </c>
      <c r="AV41" s="76">
        <v>2112</v>
      </c>
      <c r="AW41" s="76">
        <v>2053</v>
      </c>
      <c r="AX41" s="76">
        <v>418</v>
      </c>
      <c r="AY41" s="76">
        <v>729</v>
      </c>
      <c r="AZ41" s="76">
        <v>71</v>
      </c>
      <c r="BA41" s="76">
        <v>367</v>
      </c>
      <c r="BB41" s="76">
        <v>41</v>
      </c>
      <c r="BC41" s="76">
        <v>1169</v>
      </c>
      <c r="BD41" s="76">
        <v>488</v>
      </c>
      <c r="BE41" s="76">
        <v>862</v>
      </c>
      <c r="BF41" s="76">
        <v>2355</v>
      </c>
      <c r="BG41" s="76">
        <v>91</v>
      </c>
      <c r="BH41" s="76">
        <v>35</v>
      </c>
      <c r="BI41" s="78">
        <v>10</v>
      </c>
    </row>
    <row r="42" spans="5:61" ht="13.5">
      <c r="E42" s="99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F42" s="73"/>
      <c r="AG42" s="73"/>
      <c r="AH42" s="62"/>
      <c r="AI42" s="62" t="s">
        <v>16</v>
      </c>
      <c r="AJ42" s="76">
        <v>18896</v>
      </c>
      <c r="AK42" s="76">
        <v>223</v>
      </c>
      <c r="AL42" s="76">
        <v>7786</v>
      </c>
      <c r="AM42" s="76">
        <v>123</v>
      </c>
      <c r="AN42" s="76">
        <v>768</v>
      </c>
      <c r="AO42" s="76">
        <v>124</v>
      </c>
      <c r="AP42" s="76">
        <v>1979</v>
      </c>
      <c r="AQ42" s="76">
        <v>1175</v>
      </c>
      <c r="AR42" s="76">
        <v>1223</v>
      </c>
      <c r="AS42" s="76">
        <v>15</v>
      </c>
      <c r="AT42" s="76">
        <v>721</v>
      </c>
      <c r="AU42" s="76">
        <v>80</v>
      </c>
      <c r="AV42" s="76">
        <v>1093</v>
      </c>
      <c r="AW42" s="76">
        <v>884</v>
      </c>
      <c r="AX42" s="76">
        <v>192</v>
      </c>
      <c r="AY42" s="76">
        <v>156</v>
      </c>
      <c r="AZ42" s="76">
        <v>35</v>
      </c>
      <c r="BA42" s="76">
        <v>174</v>
      </c>
      <c r="BB42" s="76">
        <v>25</v>
      </c>
      <c r="BC42" s="76">
        <v>649</v>
      </c>
      <c r="BD42" s="76">
        <v>269</v>
      </c>
      <c r="BE42" s="76">
        <v>363</v>
      </c>
      <c r="BF42" s="76">
        <v>789</v>
      </c>
      <c r="BG42" s="76">
        <v>37</v>
      </c>
      <c r="BH42" s="76">
        <v>11</v>
      </c>
      <c r="BI42" s="87" t="s">
        <v>314</v>
      </c>
    </row>
    <row r="43" spans="5:61" ht="13.5">
      <c r="E43" s="99"/>
      <c r="F43" s="101"/>
      <c r="G43" s="99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99"/>
      <c r="U43" s="101"/>
      <c r="V43" s="101"/>
      <c r="W43" s="101"/>
      <c r="X43" s="99"/>
      <c r="Y43" s="101"/>
      <c r="Z43" s="101"/>
      <c r="AA43" s="101"/>
      <c r="AB43" s="101"/>
      <c r="AC43" s="101"/>
      <c r="AD43" s="101"/>
      <c r="AF43" s="73"/>
      <c r="AG43" s="73"/>
      <c r="AH43" s="62"/>
      <c r="AI43" s="62" t="s">
        <v>19</v>
      </c>
      <c r="AJ43" s="76">
        <v>1737</v>
      </c>
      <c r="AK43" s="76">
        <v>15</v>
      </c>
      <c r="AL43" s="76">
        <v>565</v>
      </c>
      <c r="AM43" s="76">
        <v>10</v>
      </c>
      <c r="AN43" s="76">
        <v>95</v>
      </c>
      <c r="AO43" s="76">
        <v>7</v>
      </c>
      <c r="AP43" s="76">
        <v>273</v>
      </c>
      <c r="AQ43" s="76">
        <v>117</v>
      </c>
      <c r="AR43" s="76">
        <v>103</v>
      </c>
      <c r="AS43" s="76" t="s">
        <v>314</v>
      </c>
      <c r="AT43" s="76">
        <v>51</v>
      </c>
      <c r="AU43" s="76">
        <v>16</v>
      </c>
      <c r="AV43" s="76">
        <v>70</v>
      </c>
      <c r="AW43" s="76">
        <v>77</v>
      </c>
      <c r="AX43" s="76">
        <v>17</v>
      </c>
      <c r="AY43" s="76">
        <v>7</v>
      </c>
      <c r="AZ43" s="76" t="s">
        <v>314</v>
      </c>
      <c r="BA43" s="76">
        <v>12</v>
      </c>
      <c r="BB43" s="76" t="s">
        <v>314</v>
      </c>
      <c r="BC43" s="76">
        <v>27</v>
      </c>
      <c r="BD43" s="76">
        <v>29</v>
      </c>
      <c r="BE43" s="76">
        <v>64</v>
      </c>
      <c r="BF43" s="76">
        <v>174</v>
      </c>
      <c r="BG43" s="76">
        <v>0</v>
      </c>
      <c r="BH43" s="76" t="s">
        <v>314</v>
      </c>
      <c r="BI43" s="231" t="s">
        <v>294</v>
      </c>
    </row>
    <row r="44" spans="5:61" ht="13.5">
      <c r="E44" s="99"/>
      <c r="F44" s="101"/>
      <c r="G44" s="99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F44" s="73"/>
      <c r="AG44" s="73"/>
      <c r="AH44" s="62"/>
      <c r="AI44" s="62" t="s">
        <v>10</v>
      </c>
      <c r="AJ44" s="76">
        <v>1628</v>
      </c>
      <c r="AK44" s="76">
        <v>22</v>
      </c>
      <c r="AL44" s="76">
        <v>693</v>
      </c>
      <c r="AM44" s="76" t="s">
        <v>314</v>
      </c>
      <c r="AN44" s="76">
        <v>49</v>
      </c>
      <c r="AO44" s="76">
        <v>9</v>
      </c>
      <c r="AP44" s="76">
        <v>257</v>
      </c>
      <c r="AQ44" s="76">
        <v>132</v>
      </c>
      <c r="AR44" s="76">
        <v>50</v>
      </c>
      <c r="AS44" s="76" t="s">
        <v>314</v>
      </c>
      <c r="AT44" s="76">
        <v>48</v>
      </c>
      <c r="AU44" s="76">
        <v>11</v>
      </c>
      <c r="AV44" s="76">
        <v>45</v>
      </c>
      <c r="AW44" s="76">
        <v>78</v>
      </c>
      <c r="AX44" s="76">
        <v>9</v>
      </c>
      <c r="AY44" s="76">
        <v>15</v>
      </c>
      <c r="AZ44" s="76" t="s">
        <v>314</v>
      </c>
      <c r="BA44" s="76" t="s">
        <v>314</v>
      </c>
      <c r="BB44" s="76">
        <v>0</v>
      </c>
      <c r="BC44" s="76">
        <v>36</v>
      </c>
      <c r="BD44" s="76">
        <v>10</v>
      </c>
      <c r="BE44" s="76">
        <v>29</v>
      </c>
      <c r="BF44" s="76">
        <v>114</v>
      </c>
      <c r="BG44" s="76">
        <v>6</v>
      </c>
      <c r="BH44" s="76" t="s">
        <v>314</v>
      </c>
      <c r="BI44" s="87" t="s">
        <v>314</v>
      </c>
    </row>
    <row r="45" spans="5:61" ht="13.5">
      <c r="E45" s="99"/>
      <c r="F45" s="101"/>
      <c r="G45" s="99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99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F45" s="73"/>
      <c r="AG45" s="73"/>
      <c r="AH45" s="62"/>
      <c r="AI45" s="62" t="s">
        <v>26</v>
      </c>
      <c r="AJ45" s="76">
        <v>7220</v>
      </c>
      <c r="AK45" s="76">
        <v>76</v>
      </c>
      <c r="AL45" s="76">
        <v>2903</v>
      </c>
      <c r="AM45" s="76">
        <v>33</v>
      </c>
      <c r="AN45" s="76">
        <v>294</v>
      </c>
      <c r="AO45" s="76">
        <v>33</v>
      </c>
      <c r="AP45" s="76">
        <v>665</v>
      </c>
      <c r="AQ45" s="76">
        <v>500</v>
      </c>
      <c r="AR45" s="76">
        <v>360</v>
      </c>
      <c r="AS45" s="76">
        <v>8</v>
      </c>
      <c r="AT45" s="76">
        <v>247</v>
      </c>
      <c r="AU45" s="76">
        <v>42</v>
      </c>
      <c r="AV45" s="76">
        <v>361</v>
      </c>
      <c r="AW45" s="76">
        <v>386</v>
      </c>
      <c r="AX45" s="76">
        <v>98</v>
      </c>
      <c r="AY45" s="76">
        <v>186</v>
      </c>
      <c r="AZ45" s="76">
        <v>9</v>
      </c>
      <c r="BA45" s="76">
        <v>77</v>
      </c>
      <c r="BB45" s="76">
        <v>6</v>
      </c>
      <c r="BC45" s="76">
        <v>213</v>
      </c>
      <c r="BD45" s="76">
        <v>82</v>
      </c>
      <c r="BE45" s="76">
        <v>141</v>
      </c>
      <c r="BF45" s="76">
        <v>483</v>
      </c>
      <c r="BG45" s="76">
        <v>17</v>
      </c>
      <c r="BH45" s="76">
        <v>0</v>
      </c>
      <c r="BI45" s="231" t="s">
        <v>294</v>
      </c>
    </row>
    <row r="46" spans="5:61" ht="13.5">
      <c r="E46" s="99"/>
      <c r="F46" s="101"/>
      <c r="G46" s="99"/>
      <c r="H46" s="101"/>
      <c r="I46" s="101"/>
      <c r="J46" s="101"/>
      <c r="K46" s="101"/>
      <c r="L46" s="101"/>
      <c r="M46" s="101"/>
      <c r="N46" s="99"/>
      <c r="O46" s="101"/>
      <c r="P46" s="101"/>
      <c r="Q46" s="101"/>
      <c r="R46" s="101"/>
      <c r="S46" s="99"/>
      <c r="T46" s="99"/>
      <c r="U46" s="101"/>
      <c r="V46" s="101"/>
      <c r="W46" s="101"/>
      <c r="X46" s="99"/>
      <c r="Y46" s="101"/>
      <c r="Z46" s="101"/>
      <c r="AA46" s="99"/>
      <c r="AB46" s="101"/>
      <c r="AC46" s="101"/>
      <c r="AD46" s="101"/>
      <c r="AF46" s="73"/>
      <c r="AG46" s="73"/>
      <c r="AH46" s="62"/>
      <c r="AI46" s="62" t="s">
        <v>28</v>
      </c>
      <c r="AJ46" s="76">
        <v>3870</v>
      </c>
      <c r="AK46" s="76">
        <v>29</v>
      </c>
      <c r="AL46" s="76">
        <v>1697</v>
      </c>
      <c r="AM46" s="76">
        <v>15</v>
      </c>
      <c r="AN46" s="76">
        <v>136</v>
      </c>
      <c r="AO46" s="76">
        <v>20</v>
      </c>
      <c r="AP46" s="76">
        <v>570</v>
      </c>
      <c r="AQ46" s="76">
        <v>329</v>
      </c>
      <c r="AR46" s="76">
        <v>117</v>
      </c>
      <c r="AS46" s="76" t="s">
        <v>314</v>
      </c>
      <c r="AT46" s="76">
        <v>110</v>
      </c>
      <c r="AU46" s="76">
        <v>17</v>
      </c>
      <c r="AV46" s="76">
        <v>117</v>
      </c>
      <c r="AW46" s="76">
        <v>128</v>
      </c>
      <c r="AX46" s="76">
        <v>31</v>
      </c>
      <c r="AY46" s="76">
        <v>261</v>
      </c>
      <c r="AZ46" s="76">
        <v>8</v>
      </c>
      <c r="BA46" s="76">
        <v>49</v>
      </c>
      <c r="BB46" s="76" t="s">
        <v>314</v>
      </c>
      <c r="BC46" s="76">
        <v>68</v>
      </c>
      <c r="BD46" s="76">
        <v>11</v>
      </c>
      <c r="BE46" s="76">
        <v>50</v>
      </c>
      <c r="BF46" s="76">
        <v>97</v>
      </c>
      <c r="BG46" s="76" t="s">
        <v>314</v>
      </c>
      <c r="BH46" s="76" t="s">
        <v>314</v>
      </c>
      <c r="BI46" s="87" t="s">
        <v>314</v>
      </c>
    </row>
    <row r="47" spans="5:61" ht="13.5">
      <c r="E47" s="99"/>
      <c r="F47" s="101"/>
      <c r="G47" s="99"/>
      <c r="H47" s="101"/>
      <c r="I47" s="99"/>
      <c r="J47" s="101"/>
      <c r="K47" s="99"/>
      <c r="L47" s="99"/>
      <c r="M47" s="99"/>
      <c r="N47" s="101"/>
      <c r="O47" s="99"/>
      <c r="P47" s="101"/>
      <c r="Q47" s="99"/>
      <c r="R47" s="99"/>
      <c r="S47" s="101"/>
      <c r="T47" s="101"/>
      <c r="U47" s="101"/>
      <c r="V47" s="101"/>
      <c r="W47" s="101"/>
      <c r="X47" s="99"/>
      <c r="Y47" s="101"/>
      <c r="Z47" s="101"/>
      <c r="AA47" s="99"/>
      <c r="AB47" s="101"/>
      <c r="AC47" s="186"/>
      <c r="AD47" s="101"/>
      <c r="AF47" s="73"/>
      <c r="AG47" s="73"/>
      <c r="AH47" s="62"/>
      <c r="AI47" s="62" t="s">
        <v>18</v>
      </c>
      <c r="AJ47" s="76">
        <v>2198</v>
      </c>
      <c r="AK47" s="76">
        <v>25</v>
      </c>
      <c r="AL47" s="76">
        <v>907</v>
      </c>
      <c r="AM47" s="76">
        <v>12</v>
      </c>
      <c r="AN47" s="76">
        <v>71</v>
      </c>
      <c r="AO47" s="76">
        <v>12</v>
      </c>
      <c r="AP47" s="76">
        <v>320</v>
      </c>
      <c r="AQ47" s="76">
        <v>156</v>
      </c>
      <c r="AR47" s="76">
        <v>86</v>
      </c>
      <c r="AS47" s="76" t="s">
        <v>314</v>
      </c>
      <c r="AT47" s="76">
        <v>47</v>
      </c>
      <c r="AU47" s="76">
        <v>19</v>
      </c>
      <c r="AV47" s="76">
        <v>47</v>
      </c>
      <c r="AW47" s="76">
        <v>80</v>
      </c>
      <c r="AX47" s="76">
        <v>8</v>
      </c>
      <c r="AY47" s="76">
        <v>14</v>
      </c>
      <c r="AZ47" s="76" t="s">
        <v>314</v>
      </c>
      <c r="BA47" s="76">
        <v>7</v>
      </c>
      <c r="BB47" s="76" t="s">
        <v>314</v>
      </c>
      <c r="BC47" s="76">
        <v>53</v>
      </c>
      <c r="BD47" s="76">
        <v>19</v>
      </c>
      <c r="BE47" s="76">
        <v>44</v>
      </c>
      <c r="BF47" s="76">
        <v>256</v>
      </c>
      <c r="BG47" s="76" t="s">
        <v>314</v>
      </c>
      <c r="BH47" s="76">
        <v>6</v>
      </c>
      <c r="BI47" s="231" t="s">
        <v>294</v>
      </c>
    </row>
    <row r="48" spans="5:61" ht="13.5">
      <c r="E48" s="99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F48" s="73"/>
      <c r="AG48" s="73"/>
      <c r="AH48" s="62"/>
      <c r="AI48" s="62" t="s">
        <v>25</v>
      </c>
      <c r="AJ48" s="76">
        <v>769</v>
      </c>
      <c r="AK48" s="76">
        <v>12</v>
      </c>
      <c r="AL48" s="76">
        <v>253</v>
      </c>
      <c r="AM48" s="76" t="s">
        <v>314</v>
      </c>
      <c r="AN48" s="76">
        <v>58</v>
      </c>
      <c r="AO48" s="76">
        <v>7</v>
      </c>
      <c r="AP48" s="76">
        <v>98</v>
      </c>
      <c r="AQ48" s="76">
        <v>70</v>
      </c>
      <c r="AR48" s="76">
        <v>48</v>
      </c>
      <c r="AS48" s="76" t="s">
        <v>314</v>
      </c>
      <c r="AT48" s="76">
        <v>25</v>
      </c>
      <c r="AU48" s="76">
        <v>47</v>
      </c>
      <c r="AV48" s="76">
        <v>32</v>
      </c>
      <c r="AW48" s="76">
        <v>41</v>
      </c>
      <c r="AX48" s="76">
        <v>5</v>
      </c>
      <c r="AY48" s="76">
        <v>0</v>
      </c>
      <c r="AZ48" s="76">
        <v>0</v>
      </c>
      <c r="BA48" s="76" t="s">
        <v>314</v>
      </c>
      <c r="BB48" s="76">
        <v>0</v>
      </c>
      <c r="BC48" s="76">
        <v>5</v>
      </c>
      <c r="BD48" s="76">
        <v>14</v>
      </c>
      <c r="BE48" s="76">
        <v>8</v>
      </c>
      <c r="BF48" s="76">
        <v>29</v>
      </c>
      <c r="BG48" s="76" t="s">
        <v>314</v>
      </c>
      <c r="BH48" s="76">
        <v>7</v>
      </c>
      <c r="BI48" s="87" t="s">
        <v>314</v>
      </c>
    </row>
    <row r="49" spans="5:61" ht="13.5">
      <c r="E49" s="99"/>
      <c r="F49" s="101"/>
      <c r="G49" s="99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F49" s="73"/>
      <c r="AG49" s="73"/>
      <c r="AH49" s="62"/>
      <c r="AI49" s="62" t="s">
        <v>24</v>
      </c>
      <c r="AJ49" s="76">
        <v>3343</v>
      </c>
      <c r="AK49" s="76">
        <v>32</v>
      </c>
      <c r="AL49" s="76">
        <v>1585</v>
      </c>
      <c r="AM49" s="76">
        <v>21</v>
      </c>
      <c r="AN49" s="76">
        <v>151</v>
      </c>
      <c r="AO49" s="76">
        <v>9</v>
      </c>
      <c r="AP49" s="76">
        <v>426</v>
      </c>
      <c r="AQ49" s="76">
        <v>268</v>
      </c>
      <c r="AR49" s="76">
        <v>131</v>
      </c>
      <c r="AS49" s="76" t="s">
        <v>314</v>
      </c>
      <c r="AT49" s="76">
        <v>97</v>
      </c>
      <c r="AU49" s="76">
        <v>49</v>
      </c>
      <c r="AV49" s="76">
        <v>133</v>
      </c>
      <c r="AW49" s="76">
        <v>125</v>
      </c>
      <c r="AX49" s="76">
        <v>15</v>
      </c>
      <c r="AY49" s="76">
        <v>35</v>
      </c>
      <c r="AZ49" s="76">
        <v>8</v>
      </c>
      <c r="BA49" s="76">
        <v>29</v>
      </c>
      <c r="BB49" s="76" t="s">
        <v>314</v>
      </c>
      <c r="BC49" s="76">
        <v>53</v>
      </c>
      <c r="BD49" s="76">
        <v>13</v>
      </c>
      <c r="BE49" s="76">
        <v>43</v>
      </c>
      <c r="BF49" s="76">
        <v>115</v>
      </c>
      <c r="BG49" s="76">
        <v>0</v>
      </c>
      <c r="BH49" s="76" t="s">
        <v>314</v>
      </c>
      <c r="BI49" s="231" t="s">
        <v>294</v>
      </c>
    </row>
    <row r="50" spans="5:61" ht="13.5">
      <c r="E50" s="99"/>
      <c r="F50" s="101"/>
      <c r="G50" s="99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F50" s="73"/>
      <c r="AG50" s="73"/>
      <c r="AH50" s="62"/>
      <c r="AI50" s="62" t="s">
        <v>14</v>
      </c>
      <c r="AJ50" s="76">
        <v>448</v>
      </c>
      <c r="AK50" s="76" t="s">
        <v>314</v>
      </c>
      <c r="AL50" s="76">
        <v>178</v>
      </c>
      <c r="AM50" s="76">
        <v>0</v>
      </c>
      <c r="AN50" s="76">
        <v>23</v>
      </c>
      <c r="AO50" s="76" t="s">
        <v>314</v>
      </c>
      <c r="AP50" s="76">
        <v>50</v>
      </c>
      <c r="AQ50" s="76">
        <v>34</v>
      </c>
      <c r="AR50" s="76">
        <v>22</v>
      </c>
      <c r="AS50" s="76" t="s">
        <v>314</v>
      </c>
      <c r="AT50" s="76">
        <v>9</v>
      </c>
      <c r="AU50" s="76" t="s">
        <v>314</v>
      </c>
      <c r="AV50" s="76">
        <v>18</v>
      </c>
      <c r="AW50" s="76">
        <v>33</v>
      </c>
      <c r="AX50" s="76">
        <v>6</v>
      </c>
      <c r="AY50" s="76" t="s">
        <v>314</v>
      </c>
      <c r="AZ50" s="76" t="s">
        <v>314</v>
      </c>
      <c r="BA50" s="76">
        <v>5</v>
      </c>
      <c r="BB50" s="76">
        <v>0</v>
      </c>
      <c r="BC50" s="76">
        <v>6</v>
      </c>
      <c r="BD50" s="76">
        <v>7</v>
      </c>
      <c r="BE50" s="76">
        <v>8</v>
      </c>
      <c r="BF50" s="76">
        <v>33</v>
      </c>
      <c r="BG50" s="76" t="s">
        <v>314</v>
      </c>
      <c r="BH50" s="76" t="s">
        <v>314</v>
      </c>
      <c r="BI50" s="231" t="s">
        <v>294</v>
      </c>
    </row>
    <row r="51" spans="5:61" ht="13.5">
      <c r="E51" s="99"/>
      <c r="F51" s="101"/>
      <c r="G51" s="99"/>
      <c r="H51" s="101"/>
      <c r="I51" s="101"/>
      <c r="J51" s="101"/>
      <c r="K51" s="99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F51" s="73"/>
      <c r="AG51" s="73"/>
      <c r="AH51" s="62"/>
      <c r="AI51" s="62" t="s">
        <v>11</v>
      </c>
      <c r="AJ51" s="76">
        <v>773</v>
      </c>
      <c r="AK51" s="76">
        <v>11</v>
      </c>
      <c r="AL51" s="76">
        <v>289</v>
      </c>
      <c r="AM51" s="76">
        <v>5</v>
      </c>
      <c r="AN51" s="76">
        <v>33</v>
      </c>
      <c r="AO51" s="76">
        <v>5</v>
      </c>
      <c r="AP51" s="76">
        <v>131</v>
      </c>
      <c r="AQ51" s="76">
        <v>62</v>
      </c>
      <c r="AR51" s="76">
        <v>35</v>
      </c>
      <c r="AS51" s="76">
        <v>0</v>
      </c>
      <c r="AT51" s="76">
        <v>18</v>
      </c>
      <c r="AU51" s="76">
        <v>8</v>
      </c>
      <c r="AV51" s="76">
        <v>20</v>
      </c>
      <c r="AW51" s="76">
        <v>42</v>
      </c>
      <c r="AX51" s="76">
        <v>8</v>
      </c>
      <c r="AY51" s="76" t="s">
        <v>314</v>
      </c>
      <c r="AZ51" s="76" t="s">
        <v>314</v>
      </c>
      <c r="BA51" s="76">
        <v>0</v>
      </c>
      <c r="BB51" s="76">
        <v>0</v>
      </c>
      <c r="BC51" s="76">
        <v>6</v>
      </c>
      <c r="BD51" s="76" t="s">
        <v>314</v>
      </c>
      <c r="BE51" s="76">
        <v>14</v>
      </c>
      <c r="BF51" s="76">
        <v>68</v>
      </c>
      <c r="BG51" s="76">
        <v>9</v>
      </c>
      <c r="BH51" s="76" t="s">
        <v>314</v>
      </c>
      <c r="BI51" s="231" t="s">
        <v>294</v>
      </c>
    </row>
    <row r="52" spans="5:61" ht="13.5">
      <c r="E52" s="99"/>
      <c r="F52" s="101"/>
      <c r="G52" s="99"/>
      <c r="H52" s="101"/>
      <c r="I52" s="101"/>
      <c r="J52" s="101"/>
      <c r="K52" s="99"/>
      <c r="L52" s="99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F52" s="73"/>
      <c r="AG52" s="73"/>
      <c r="AH52" s="62"/>
      <c r="AI52" s="62" t="s">
        <v>9</v>
      </c>
      <c r="AJ52" s="76">
        <v>510</v>
      </c>
      <c r="AK52" s="76">
        <v>5</v>
      </c>
      <c r="AL52" s="76">
        <v>197</v>
      </c>
      <c r="AM52" s="76">
        <v>5</v>
      </c>
      <c r="AN52" s="76">
        <v>24</v>
      </c>
      <c r="AO52" s="76" t="s">
        <v>314</v>
      </c>
      <c r="AP52" s="76">
        <v>71</v>
      </c>
      <c r="AQ52" s="76">
        <v>33</v>
      </c>
      <c r="AR52" s="76">
        <v>18</v>
      </c>
      <c r="AS52" s="76" t="s">
        <v>314</v>
      </c>
      <c r="AT52" s="76">
        <v>12</v>
      </c>
      <c r="AU52" s="76" t="s">
        <v>314</v>
      </c>
      <c r="AV52" s="76">
        <v>29</v>
      </c>
      <c r="AW52" s="76">
        <v>18</v>
      </c>
      <c r="AX52" s="76">
        <v>5</v>
      </c>
      <c r="AY52" s="76" t="s">
        <v>314</v>
      </c>
      <c r="AZ52" s="76">
        <v>0</v>
      </c>
      <c r="BA52" s="76" t="s">
        <v>314</v>
      </c>
      <c r="BB52" s="76" t="s">
        <v>314</v>
      </c>
      <c r="BC52" s="76" t="s">
        <v>314</v>
      </c>
      <c r="BD52" s="76" t="s">
        <v>314</v>
      </c>
      <c r="BE52" s="76">
        <v>5</v>
      </c>
      <c r="BF52" s="76">
        <v>67</v>
      </c>
      <c r="BG52" s="76" t="s">
        <v>314</v>
      </c>
      <c r="BH52" s="76">
        <v>0</v>
      </c>
      <c r="BI52" s="231" t="s">
        <v>294</v>
      </c>
    </row>
    <row r="53" spans="5:61" ht="13.5">
      <c r="E53" s="99"/>
      <c r="F53" s="101"/>
      <c r="G53" s="99"/>
      <c r="H53" s="101"/>
      <c r="I53" s="101"/>
      <c r="J53" s="101"/>
      <c r="K53" s="99"/>
      <c r="L53" s="99"/>
      <c r="M53" s="99"/>
      <c r="N53" s="101"/>
      <c r="O53" s="101"/>
      <c r="P53" s="101"/>
      <c r="Q53" s="99"/>
      <c r="R53" s="101"/>
      <c r="S53" s="101"/>
      <c r="T53" s="101"/>
      <c r="U53" s="101"/>
      <c r="V53" s="101"/>
      <c r="W53" s="101"/>
      <c r="X53" s="99"/>
      <c r="Y53" s="101"/>
      <c r="Z53" s="101"/>
      <c r="AA53" s="99"/>
      <c r="AB53" s="101"/>
      <c r="AC53" s="101"/>
      <c r="AD53" s="101"/>
      <c r="AF53" s="73"/>
      <c r="AG53" s="73"/>
      <c r="AH53" s="62"/>
      <c r="AI53" s="62" t="s">
        <v>22</v>
      </c>
      <c r="AJ53" s="76">
        <v>259</v>
      </c>
      <c r="AK53" s="76">
        <v>5</v>
      </c>
      <c r="AL53" s="76">
        <v>100</v>
      </c>
      <c r="AM53" s="76">
        <v>0</v>
      </c>
      <c r="AN53" s="76">
        <v>8</v>
      </c>
      <c r="AO53" s="76" t="s">
        <v>314</v>
      </c>
      <c r="AP53" s="76">
        <v>40</v>
      </c>
      <c r="AQ53" s="76">
        <v>10</v>
      </c>
      <c r="AR53" s="76">
        <v>15</v>
      </c>
      <c r="AS53" s="76">
        <v>0</v>
      </c>
      <c r="AT53" s="76">
        <v>10</v>
      </c>
      <c r="AU53" s="76" t="s">
        <v>314</v>
      </c>
      <c r="AV53" s="76">
        <v>23</v>
      </c>
      <c r="AW53" s="76">
        <v>8</v>
      </c>
      <c r="AX53" s="76">
        <v>12</v>
      </c>
      <c r="AY53" s="76" t="s">
        <v>314</v>
      </c>
      <c r="AZ53" s="76">
        <v>0</v>
      </c>
      <c r="BA53" s="76">
        <v>0</v>
      </c>
      <c r="BB53" s="76">
        <v>0</v>
      </c>
      <c r="BC53" s="76" t="s">
        <v>314</v>
      </c>
      <c r="BD53" s="76" t="s">
        <v>314</v>
      </c>
      <c r="BE53" s="76">
        <v>5</v>
      </c>
      <c r="BF53" s="76">
        <v>11</v>
      </c>
      <c r="BG53" s="76">
        <v>0</v>
      </c>
      <c r="BH53" s="76" t="s">
        <v>314</v>
      </c>
      <c r="BI53" s="231" t="s">
        <v>294</v>
      </c>
    </row>
    <row r="54" spans="5:61">
      <c r="AF54" s="73"/>
      <c r="AG54" s="73"/>
      <c r="AH54" s="62"/>
      <c r="AI54" s="62" t="s">
        <v>7</v>
      </c>
      <c r="AJ54" s="76">
        <v>1584</v>
      </c>
      <c r="AK54" s="76">
        <v>24</v>
      </c>
      <c r="AL54" s="76">
        <v>573</v>
      </c>
      <c r="AM54" s="76">
        <v>14</v>
      </c>
      <c r="AN54" s="76">
        <v>71</v>
      </c>
      <c r="AO54" s="76">
        <v>19</v>
      </c>
      <c r="AP54" s="76">
        <v>262</v>
      </c>
      <c r="AQ54" s="76">
        <v>136</v>
      </c>
      <c r="AR54" s="76">
        <v>71</v>
      </c>
      <c r="AS54" s="76">
        <v>0</v>
      </c>
      <c r="AT54" s="76">
        <v>45</v>
      </c>
      <c r="AU54" s="76">
        <v>21</v>
      </c>
      <c r="AV54" s="76">
        <v>60</v>
      </c>
      <c r="AW54" s="76">
        <v>82</v>
      </c>
      <c r="AX54" s="76" t="s">
        <v>314</v>
      </c>
      <c r="AY54" s="76">
        <v>26</v>
      </c>
      <c r="AZ54" s="76">
        <v>0</v>
      </c>
      <c r="BA54" s="76" t="s">
        <v>314</v>
      </c>
      <c r="BB54" s="76">
        <v>0</v>
      </c>
      <c r="BC54" s="76">
        <v>14</v>
      </c>
      <c r="BD54" s="76">
        <v>12</v>
      </c>
      <c r="BE54" s="76">
        <v>61</v>
      </c>
      <c r="BF54" s="76">
        <v>82</v>
      </c>
      <c r="BG54" s="76" t="s">
        <v>314</v>
      </c>
      <c r="BH54" s="76" t="s">
        <v>314</v>
      </c>
      <c r="BI54" s="87" t="s">
        <v>314</v>
      </c>
    </row>
    <row r="55" spans="5:61" ht="13.5">
      <c r="E55" s="99"/>
      <c r="F55" s="99"/>
      <c r="G55" s="99"/>
      <c r="H55" s="100"/>
      <c r="I55" s="99"/>
      <c r="J55" s="100"/>
      <c r="K55" s="99"/>
      <c r="L55" s="99"/>
      <c r="M55" s="99"/>
      <c r="N55" s="99"/>
      <c r="O55" s="99"/>
      <c r="P55" s="100"/>
      <c r="Q55" s="99"/>
      <c r="R55" s="99"/>
      <c r="S55" s="99"/>
      <c r="T55" s="99"/>
      <c r="U55" s="100"/>
      <c r="V55" s="100"/>
      <c r="W55" s="100"/>
      <c r="X55" s="99"/>
      <c r="Y55" s="99"/>
      <c r="Z55" s="99"/>
      <c r="AA55" s="99"/>
      <c r="AB55" s="100"/>
      <c r="AC55" s="100"/>
      <c r="AD55" s="100"/>
      <c r="AF55" s="73"/>
      <c r="AG55" s="73"/>
      <c r="AH55" s="62"/>
      <c r="AI55" s="62" t="s">
        <v>17</v>
      </c>
      <c r="AJ55" s="76">
        <v>855</v>
      </c>
      <c r="AK55" s="76">
        <v>12</v>
      </c>
      <c r="AL55" s="76">
        <v>373</v>
      </c>
      <c r="AM55" s="76" t="s">
        <v>314</v>
      </c>
      <c r="AN55" s="76">
        <v>37</v>
      </c>
      <c r="AO55" s="76" t="s">
        <v>314</v>
      </c>
      <c r="AP55" s="76">
        <v>113</v>
      </c>
      <c r="AQ55" s="76">
        <v>72</v>
      </c>
      <c r="AR55" s="76">
        <v>37</v>
      </c>
      <c r="AS55" s="76">
        <v>0</v>
      </c>
      <c r="AT55" s="76">
        <v>18</v>
      </c>
      <c r="AU55" s="76">
        <v>7</v>
      </c>
      <c r="AV55" s="76">
        <v>32</v>
      </c>
      <c r="AW55" s="76">
        <v>48</v>
      </c>
      <c r="AX55" s="76">
        <v>6</v>
      </c>
      <c r="AY55" s="76">
        <v>14</v>
      </c>
      <c r="AZ55" s="76" t="s">
        <v>314</v>
      </c>
      <c r="BA55" s="76" t="s">
        <v>314</v>
      </c>
      <c r="BB55" s="76" t="s">
        <v>314</v>
      </c>
      <c r="BC55" s="76">
        <v>20</v>
      </c>
      <c r="BD55" s="76">
        <v>6</v>
      </c>
      <c r="BE55" s="76">
        <v>21</v>
      </c>
      <c r="BF55" s="76">
        <v>24</v>
      </c>
      <c r="BG55" s="76">
        <v>5</v>
      </c>
      <c r="BH55" s="76">
        <v>0</v>
      </c>
      <c r="BI55" s="231" t="s">
        <v>294</v>
      </c>
    </row>
    <row r="56" spans="5:61" ht="14.25" thickBot="1">
      <c r="E56" s="99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85"/>
      <c r="AD56" s="100"/>
      <c r="AF56" s="104"/>
      <c r="AG56" s="106"/>
      <c r="AH56" s="106"/>
      <c r="AI56" s="106" t="s">
        <v>13</v>
      </c>
      <c r="AJ56" s="202">
        <v>587</v>
      </c>
      <c r="AK56" s="202">
        <v>8</v>
      </c>
      <c r="AL56" s="202">
        <v>267</v>
      </c>
      <c r="AM56" s="202" t="s">
        <v>314</v>
      </c>
      <c r="AN56" s="202">
        <v>15</v>
      </c>
      <c r="AO56" s="202">
        <v>5</v>
      </c>
      <c r="AP56" s="202">
        <v>78</v>
      </c>
      <c r="AQ56" s="202">
        <v>42</v>
      </c>
      <c r="AR56" s="202">
        <v>32</v>
      </c>
      <c r="AS56" s="202">
        <v>5</v>
      </c>
      <c r="AT56" s="202">
        <v>14</v>
      </c>
      <c r="AU56" s="202">
        <v>6</v>
      </c>
      <c r="AV56" s="202">
        <v>32</v>
      </c>
      <c r="AW56" s="202">
        <v>23</v>
      </c>
      <c r="AX56" s="202" t="s">
        <v>314</v>
      </c>
      <c r="AY56" s="202" t="s">
        <v>314</v>
      </c>
      <c r="AZ56" s="202">
        <v>0</v>
      </c>
      <c r="BA56" s="202">
        <v>5</v>
      </c>
      <c r="BB56" s="202">
        <v>0</v>
      </c>
      <c r="BC56" s="202">
        <v>15</v>
      </c>
      <c r="BD56" s="202">
        <v>7</v>
      </c>
      <c r="BE56" s="202">
        <v>6</v>
      </c>
      <c r="BF56" s="202">
        <v>13</v>
      </c>
      <c r="BG56" s="202">
        <v>6</v>
      </c>
      <c r="BH56" s="202">
        <v>0</v>
      </c>
      <c r="BI56" s="232" t="s">
        <v>294</v>
      </c>
    </row>
    <row r="57" spans="5:61" ht="13.5">
      <c r="E57" s="99"/>
      <c r="F57" s="100"/>
      <c r="G57" s="99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99"/>
      <c r="Y57" s="100"/>
      <c r="Z57" s="100"/>
      <c r="AA57" s="99"/>
      <c r="AB57" s="100"/>
      <c r="AC57" s="100"/>
      <c r="AD57" s="100"/>
      <c r="AF57" s="274" t="s">
        <v>240</v>
      </c>
      <c r="AG57" s="274"/>
      <c r="AH57" s="274"/>
      <c r="AI57" s="274"/>
    </row>
    <row r="58" spans="5:61" ht="13.5">
      <c r="E58" s="99"/>
      <c r="F58" s="100"/>
      <c r="G58" s="99"/>
      <c r="H58" s="100"/>
      <c r="I58" s="100"/>
      <c r="J58" s="100"/>
      <c r="K58" s="99"/>
      <c r="L58" s="100"/>
      <c r="M58" s="100"/>
      <c r="N58" s="100"/>
      <c r="O58" s="100"/>
      <c r="P58" s="100"/>
      <c r="Q58" s="100"/>
      <c r="R58" s="100"/>
      <c r="S58" s="100"/>
      <c r="T58" s="99"/>
      <c r="U58" s="100"/>
      <c r="V58" s="100"/>
      <c r="W58" s="100"/>
      <c r="X58" s="99"/>
      <c r="Y58" s="100"/>
      <c r="Z58" s="100"/>
      <c r="AA58" s="99"/>
      <c r="AB58" s="100"/>
      <c r="AC58" s="100"/>
      <c r="AD58" s="100"/>
      <c r="AF58" s="98" t="s">
        <v>170</v>
      </c>
    </row>
    <row r="59" spans="5:61" ht="13.5">
      <c r="E59" s="99"/>
      <c r="F59" s="100"/>
      <c r="G59" s="99"/>
      <c r="H59" s="100"/>
      <c r="I59" s="100"/>
      <c r="J59" s="100"/>
      <c r="K59" s="99"/>
      <c r="L59" s="100"/>
      <c r="M59" s="100"/>
      <c r="N59" s="100"/>
      <c r="O59" s="100"/>
      <c r="P59" s="100"/>
      <c r="Q59" s="100"/>
      <c r="R59" s="100"/>
      <c r="S59" s="100"/>
      <c r="T59" s="99"/>
      <c r="U59" s="100"/>
      <c r="V59" s="100"/>
      <c r="W59" s="100"/>
      <c r="X59" s="99"/>
      <c r="Y59" s="100"/>
      <c r="Z59" s="100"/>
      <c r="AA59" s="99"/>
      <c r="AB59" s="100"/>
      <c r="AC59" s="100"/>
      <c r="AD59" s="100"/>
      <c r="AF59" s="184" t="s">
        <v>171</v>
      </c>
    </row>
    <row r="60" spans="5:61" ht="13.5">
      <c r="E60" s="99"/>
      <c r="F60" s="100"/>
      <c r="G60" s="99"/>
      <c r="H60" s="100"/>
      <c r="I60" s="100"/>
      <c r="J60" s="100"/>
      <c r="K60" s="99"/>
      <c r="L60" s="99"/>
      <c r="M60" s="100"/>
      <c r="N60" s="100"/>
      <c r="O60" s="100"/>
      <c r="P60" s="100"/>
      <c r="Q60" s="100"/>
      <c r="R60" s="100"/>
      <c r="S60" s="100"/>
      <c r="T60" s="99"/>
      <c r="U60" s="100"/>
      <c r="V60" s="100"/>
      <c r="W60" s="100"/>
      <c r="X60" s="99"/>
      <c r="Y60" s="100"/>
      <c r="Z60" s="100"/>
      <c r="AA60" s="99"/>
      <c r="AB60" s="100"/>
      <c r="AC60" s="100"/>
      <c r="AD60" s="100"/>
      <c r="BI60" s="2"/>
    </row>
    <row r="61" spans="5:61" ht="13.5">
      <c r="E61" s="99"/>
      <c r="F61" s="100"/>
      <c r="G61" s="99"/>
      <c r="H61" s="100"/>
      <c r="I61" s="99"/>
      <c r="J61" s="100"/>
      <c r="K61" s="99"/>
      <c r="L61" s="99"/>
      <c r="M61" s="99"/>
      <c r="N61" s="99"/>
      <c r="O61" s="99"/>
      <c r="P61" s="100"/>
      <c r="Q61" s="99"/>
      <c r="R61" s="99"/>
      <c r="S61" s="99"/>
      <c r="T61" s="99"/>
      <c r="U61" s="100"/>
      <c r="V61" s="100"/>
      <c r="W61" s="100"/>
      <c r="X61" s="99"/>
      <c r="Y61" s="100"/>
      <c r="Z61" s="100"/>
      <c r="AA61" s="99"/>
      <c r="AB61" s="100"/>
      <c r="AC61" s="100"/>
      <c r="AD61" s="100"/>
    </row>
    <row r="62" spans="5:61" ht="13.5">
      <c r="E62" s="99"/>
      <c r="F62" s="100"/>
      <c r="G62" s="99"/>
      <c r="H62" s="100"/>
      <c r="I62" s="100"/>
      <c r="J62" s="100"/>
      <c r="K62" s="100"/>
      <c r="L62" s="100"/>
      <c r="M62" s="100"/>
      <c r="N62" s="99"/>
      <c r="O62" s="100"/>
      <c r="P62" s="100"/>
      <c r="Q62" s="100"/>
      <c r="R62" s="100"/>
      <c r="S62" s="99"/>
      <c r="T62" s="99"/>
      <c r="U62" s="100"/>
      <c r="V62" s="100"/>
      <c r="W62" s="100"/>
      <c r="X62" s="99"/>
      <c r="Y62" s="100"/>
      <c r="Z62" s="100"/>
      <c r="AA62" s="99"/>
      <c r="AB62" s="100"/>
      <c r="AC62" s="100"/>
      <c r="AD62" s="100"/>
    </row>
    <row r="63" spans="5:61" ht="13.5">
      <c r="E63" s="99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</row>
    <row r="64" spans="5:61" ht="13.5">
      <c r="E64" s="99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</row>
    <row r="65" spans="5:30" ht="13.5">
      <c r="E65" s="99"/>
      <c r="F65" s="100"/>
      <c r="G65" s="9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99"/>
      <c r="U65" s="100"/>
      <c r="V65" s="100"/>
      <c r="W65" s="100"/>
      <c r="X65" s="99"/>
      <c r="Y65" s="100"/>
      <c r="Z65" s="100"/>
      <c r="AA65" s="100"/>
      <c r="AB65" s="100"/>
      <c r="AC65" s="100"/>
      <c r="AD65" s="100"/>
    </row>
    <row r="66" spans="5:30" ht="13.5">
      <c r="E66" s="99"/>
      <c r="F66" s="100"/>
      <c r="G66" s="99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</row>
    <row r="67" spans="5:30" ht="13.5">
      <c r="E67" s="99"/>
      <c r="F67" s="100"/>
      <c r="G67" s="99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99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</row>
    <row r="68" spans="5:30" ht="13.5">
      <c r="E68" s="99"/>
      <c r="F68" s="100"/>
      <c r="G68" s="99"/>
      <c r="H68" s="100"/>
      <c r="I68" s="100"/>
      <c r="J68" s="100"/>
      <c r="K68" s="100"/>
      <c r="L68" s="100"/>
      <c r="M68" s="100"/>
      <c r="N68" s="99"/>
      <c r="O68" s="100"/>
      <c r="P68" s="100"/>
      <c r="Q68" s="100"/>
      <c r="R68" s="100"/>
      <c r="S68" s="99"/>
      <c r="T68" s="99"/>
      <c r="U68" s="100"/>
      <c r="V68" s="100"/>
      <c r="W68" s="100"/>
      <c r="X68" s="99"/>
      <c r="Y68" s="100"/>
      <c r="Z68" s="100"/>
      <c r="AA68" s="99"/>
      <c r="AB68" s="100"/>
      <c r="AC68" s="100"/>
      <c r="AD68" s="100"/>
    </row>
    <row r="69" spans="5:30" ht="13.5">
      <c r="E69" s="99"/>
      <c r="F69" s="100"/>
      <c r="G69" s="99"/>
      <c r="H69" s="100"/>
      <c r="I69" s="99"/>
      <c r="J69" s="100"/>
      <c r="K69" s="99"/>
      <c r="L69" s="99"/>
      <c r="M69" s="99"/>
      <c r="N69" s="100"/>
      <c r="O69" s="99"/>
      <c r="P69" s="100"/>
      <c r="Q69" s="99"/>
      <c r="R69" s="99"/>
      <c r="S69" s="100"/>
      <c r="T69" s="100"/>
      <c r="U69" s="100"/>
      <c r="V69" s="100"/>
      <c r="W69" s="100"/>
      <c r="X69" s="99"/>
      <c r="Y69" s="100"/>
      <c r="Z69" s="100"/>
      <c r="AA69" s="99"/>
      <c r="AB69" s="100"/>
      <c r="AC69" s="100"/>
      <c r="AD69" s="100"/>
    </row>
    <row r="70" spans="5:30" ht="13.5">
      <c r="E70" s="99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</row>
    <row r="71" spans="5:30" ht="13.5">
      <c r="E71" s="99"/>
      <c r="F71" s="100"/>
      <c r="G71" s="99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</row>
    <row r="72" spans="5:30" ht="13.5">
      <c r="E72" s="99"/>
      <c r="F72" s="100"/>
      <c r="G72" s="99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</row>
    <row r="73" spans="5:30" ht="13.5">
      <c r="E73" s="99"/>
      <c r="F73" s="100"/>
      <c r="G73" s="99"/>
      <c r="H73" s="100"/>
      <c r="I73" s="100"/>
      <c r="J73" s="100"/>
      <c r="K73" s="99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</row>
    <row r="74" spans="5:30" ht="13.5">
      <c r="E74" s="99"/>
      <c r="F74" s="100"/>
      <c r="G74" s="99"/>
      <c r="H74" s="100"/>
      <c r="I74" s="100"/>
      <c r="J74" s="100"/>
      <c r="K74" s="99"/>
      <c r="L74" s="99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</row>
    <row r="75" spans="5:30" ht="13.5">
      <c r="E75" s="99"/>
      <c r="F75" s="100"/>
      <c r="G75" s="99"/>
      <c r="H75" s="100"/>
      <c r="I75" s="100"/>
      <c r="J75" s="100"/>
      <c r="K75" s="99"/>
      <c r="L75" s="99"/>
      <c r="M75" s="99"/>
      <c r="N75" s="100"/>
      <c r="O75" s="100"/>
      <c r="P75" s="100"/>
      <c r="Q75" s="99"/>
      <c r="R75" s="100"/>
      <c r="S75" s="100"/>
      <c r="T75" s="100"/>
      <c r="U75" s="100"/>
      <c r="V75" s="100"/>
      <c r="W75" s="100"/>
      <c r="X75" s="99"/>
      <c r="Y75" s="100"/>
      <c r="Z75" s="100"/>
      <c r="AA75" s="99"/>
      <c r="AB75" s="100"/>
      <c r="AC75" s="100"/>
      <c r="AD75" s="100"/>
    </row>
  </sheetData>
  <mergeCells count="56">
    <mergeCell ref="AA7:AA8"/>
    <mergeCell ref="AB7:AB8"/>
    <mergeCell ref="P7:P8"/>
    <mergeCell ref="Q7:Q8"/>
    <mergeCell ref="V7:V8"/>
    <mergeCell ref="W7:W8"/>
    <mergeCell ref="B27:E27"/>
    <mergeCell ref="AF57:AI57"/>
    <mergeCell ref="I7:I8"/>
    <mergeCell ref="J7:J8"/>
    <mergeCell ref="AF6:AI7"/>
    <mergeCell ref="B6:D7"/>
    <mergeCell ref="F7:F8"/>
    <mergeCell ref="H7:H8"/>
    <mergeCell ref="G7:G8"/>
    <mergeCell ref="Y7:Y8"/>
    <mergeCell ref="X7:X8"/>
    <mergeCell ref="E6:E8"/>
    <mergeCell ref="K7:K8"/>
    <mergeCell ref="L7:L8"/>
    <mergeCell ref="M7:M8"/>
    <mergeCell ref="Z7:Z8"/>
    <mergeCell ref="N7:N8"/>
    <mergeCell ref="R7:R8"/>
    <mergeCell ref="S7:S8"/>
    <mergeCell ref="T7:T8"/>
    <mergeCell ref="U7:U8"/>
    <mergeCell ref="O7:O8"/>
    <mergeCell ref="AL7:AL8"/>
    <mergeCell ref="AJ6:AJ8"/>
    <mergeCell ref="AK7:AK8"/>
    <mergeCell ref="AC7:AC8"/>
    <mergeCell ref="AW7:AW8"/>
    <mergeCell ref="AM7:AM8"/>
    <mergeCell ref="AN7:AN8"/>
    <mergeCell ref="AO7:AO8"/>
    <mergeCell ref="AP7:AP8"/>
    <mergeCell ref="AQ7:AQ8"/>
    <mergeCell ref="AD7:AD8"/>
    <mergeCell ref="AX7:AX8"/>
    <mergeCell ref="AY7:AY8"/>
    <mergeCell ref="AZ7:AZ8"/>
    <mergeCell ref="BF7:BF8"/>
    <mergeCell ref="AR7:AR8"/>
    <mergeCell ref="AS7:AS8"/>
    <mergeCell ref="AT7:AT8"/>
    <mergeCell ref="AU7:AU8"/>
    <mergeCell ref="AV7:AV8"/>
    <mergeCell ref="BG7:BG8"/>
    <mergeCell ref="BH7:BH8"/>
    <mergeCell ref="BI7:BI8"/>
    <mergeCell ref="BA7:BA8"/>
    <mergeCell ref="BB7:BB8"/>
    <mergeCell ref="BC7:BC8"/>
    <mergeCell ref="BD7:BD8"/>
    <mergeCell ref="BE7:BE8"/>
  </mergeCells>
  <phoneticPr fontId="10" type="noConversion"/>
  <hyperlinks>
    <hyperlink ref="B1" location="목차!A1" display="#목차" xr:uid="{E6074089-0AA8-4A5E-923C-67C662FBA318}"/>
  </hyperlinks>
  <pageMargins left="0.23622047244094491" right="0.23622047244094491" top="0.74803149606299213" bottom="0.74803149606299213" header="0.31496062992125984" footer="0.31496062992125984"/>
  <pageSetup paperSize="9" scale="33" fitToWidth="0" orientation="landscape" r:id="rId1"/>
  <colBreaks count="1" manualBreakCount="1">
    <brk id="31" max="106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C2CD3-4700-436B-92D9-20686079AA9C}">
  <dimension ref="B1:AE70"/>
  <sheetViews>
    <sheetView showGridLines="0" showZeros="0" zoomScale="90" zoomScaleNormal="90" zoomScaleSheetLayoutView="90" workbookViewId="0">
      <selection activeCell="Z14" sqref="Z14"/>
    </sheetView>
  </sheetViews>
  <sheetFormatPr defaultColWidth="9" defaultRowHeight="12"/>
  <cols>
    <col min="1" max="1" width="1.25" style="3" customWidth="1"/>
    <col min="2" max="2" width="2.875" style="3" customWidth="1"/>
    <col min="3" max="4" width="11.25" style="3" customWidth="1"/>
    <col min="5" max="11" width="10" style="3" customWidth="1"/>
    <col min="12" max="13" width="3.625" style="3" customWidth="1"/>
    <col min="14" max="14" width="11.125" style="3" customWidth="1"/>
    <col min="15" max="16384" width="9" style="3"/>
  </cols>
  <sheetData>
    <row r="1" spans="2:31" ht="16.5">
      <c r="B1" s="4" t="s">
        <v>23</v>
      </c>
      <c r="C1" s="4"/>
      <c r="D1" s="4"/>
      <c r="E1" s="5"/>
    </row>
    <row r="2" spans="2:31" s="2" customFormat="1">
      <c r="B2" s="6" t="s">
        <v>102</v>
      </c>
    </row>
    <row r="3" spans="2:31">
      <c r="B3" s="6" t="s">
        <v>312</v>
      </c>
      <c r="M3" s="94" t="s">
        <v>105</v>
      </c>
      <c r="N3" s="94"/>
      <c r="O3" s="2"/>
      <c r="P3" s="2"/>
      <c r="Q3" s="2"/>
    </row>
    <row r="5" spans="2:31" ht="12.75" thickBot="1">
      <c r="B5" s="7"/>
      <c r="C5" s="7"/>
      <c r="D5" s="7"/>
      <c r="E5" s="7"/>
      <c r="F5" s="7"/>
      <c r="G5" s="7"/>
      <c r="H5" s="7"/>
      <c r="I5" s="7"/>
      <c r="J5" s="7"/>
      <c r="K5" s="8" t="s">
        <v>34</v>
      </c>
      <c r="M5" s="7"/>
      <c r="N5" s="7"/>
      <c r="O5" s="7"/>
      <c r="P5" s="7"/>
      <c r="Q5" s="7"/>
      <c r="R5" s="7"/>
      <c r="S5" s="7"/>
      <c r="T5" s="7"/>
      <c r="U5" s="7"/>
      <c r="V5" s="7"/>
      <c r="W5" s="8" t="s">
        <v>34</v>
      </c>
    </row>
    <row r="6" spans="2:31" ht="16.5" customHeight="1">
      <c r="B6" s="252" t="s">
        <v>29</v>
      </c>
      <c r="C6" s="252"/>
      <c r="D6" s="252"/>
      <c r="E6" s="272" t="s">
        <v>46</v>
      </c>
      <c r="F6" s="198"/>
      <c r="G6" s="198"/>
      <c r="H6" s="198"/>
      <c r="I6" s="198"/>
      <c r="J6" s="198"/>
      <c r="K6" s="198"/>
      <c r="M6" s="252" t="s">
        <v>29</v>
      </c>
      <c r="N6" s="252"/>
      <c r="O6" s="252"/>
      <c r="P6" s="252"/>
      <c r="Q6" s="272" t="s">
        <v>46</v>
      </c>
      <c r="R6" s="198"/>
      <c r="S6" s="198"/>
      <c r="T6" s="198"/>
      <c r="U6" s="198"/>
      <c r="V6" s="198"/>
      <c r="W6" s="198"/>
    </row>
    <row r="7" spans="2:31" ht="16.5" customHeight="1">
      <c r="B7" s="253"/>
      <c r="C7" s="253"/>
      <c r="D7" s="253"/>
      <c r="E7" s="261"/>
      <c r="F7" s="266" t="s">
        <v>50</v>
      </c>
      <c r="G7" s="116"/>
      <c r="H7" s="116"/>
      <c r="I7" s="116"/>
      <c r="J7" s="116"/>
      <c r="K7" s="259" t="s">
        <v>159</v>
      </c>
      <c r="M7" s="253"/>
      <c r="N7" s="253"/>
      <c r="O7" s="253"/>
      <c r="P7" s="253"/>
      <c r="Q7" s="261"/>
      <c r="R7" s="266" t="s">
        <v>50</v>
      </c>
      <c r="S7" s="116"/>
      <c r="T7" s="116"/>
      <c r="U7" s="116"/>
      <c r="V7" s="116"/>
      <c r="W7" s="266" t="s">
        <v>47</v>
      </c>
    </row>
    <row r="8" spans="2:31" ht="23.25" customHeight="1" thickBot="1">
      <c r="B8" s="110"/>
      <c r="C8" s="111" t="s">
        <v>15</v>
      </c>
      <c r="D8" s="111" t="s">
        <v>21</v>
      </c>
      <c r="E8" s="260"/>
      <c r="F8" s="267"/>
      <c r="G8" s="194" t="s">
        <v>53</v>
      </c>
      <c r="H8" s="195" t="s">
        <v>221</v>
      </c>
      <c r="I8" s="196" t="s">
        <v>222</v>
      </c>
      <c r="J8" s="195" t="s">
        <v>49</v>
      </c>
      <c r="K8" s="267"/>
      <c r="M8" s="110"/>
      <c r="N8" s="111" t="s">
        <v>88</v>
      </c>
      <c r="O8" s="111" t="s">
        <v>15</v>
      </c>
      <c r="P8" s="111" t="s">
        <v>8</v>
      </c>
      <c r="Q8" s="260"/>
      <c r="R8" s="267"/>
      <c r="S8" s="194" t="s">
        <v>53</v>
      </c>
      <c r="T8" s="195" t="s">
        <v>221</v>
      </c>
      <c r="U8" s="196" t="s">
        <v>222</v>
      </c>
      <c r="V8" s="195" t="s">
        <v>49</v>
      </c>
      <c r="W8" s="267"/>
    </row>
    <row r="9" spans="2:31" ht="12.75" thickTop="1">
      <c r="B9" s="81"/>
      <c r="C9" s="62" t="s">
        <v>55</v>
      </c>
      <c r="D9" s="63" t="s">
        <v>12</v>
      </c>
      <c r="E9" s="54">
        <v>79412</v>
      </c>
      <c r="F9" s="54">
        <v>33880</v>
      </c>
      <c r="G9" s="54">
        <v>2665</v>
      </c>
      <c r="H9" s="54">
        <v>10393</v>
      </c>
      <c r="I9" s="74">
        <v>7156</v>
      </c>
      <c r="J9" s="74">
        <v>13666</v>
      </c>
      <c r="K9" s="14">
        <v>45532</v>
      </c>
      <c r="M9" s="9"/>
      <c r="N9" s="62" t="s">
        <v>86</v>
      </c>
      <c r="O9" s="62" t="s">
        <v>55</v>
      </c>
      <c r="P9" s="62" t="s">
        <v>12</v>
      </c>
      <c r="Q9" s="76">
        <v>79412</v>
      </c>
      <c r="R9" s="76">
        <v>33880</v>
      </c>
      <c r="S9" s="76">
        <v>2665</v>
      </c>
      <c r="T9" s="76">
        <v>10393</v>
      </c>
      <c r="U9" s="76">
        <v>7156</v>
      </c>
      <c r="V9" s="76">
        <v>13666</v>
      </c>
      <c r="W9" s="76">
        <v>45532</v>
      </c>
      <c r="X9" s="53"/>
      <c r="Y9" s="53"/>
      <c r="Z9" s="53"/>
      <c r="AA9" s="53"/>
      <c r="AB9" s="53"/>
      <c r="AC9" s="53"/>
      <c r="AD9" s="53"/>
      <c r="AE9" s="53"/>
    </row>
    <row r="10" spans="2:31">
      <c r="B10" s="9"/>
      <c r="C10" s="62"/>
      <c r="D10" s="210" t="s">
        <v>305</v>
      </c>
      <c r="E10" s="54">
        <v>2481</v>
      </c>
      <c r="F10" s="54">
        <v>264</v>
      </c>
      <c r="G10" s="54">
        <v>145</v>
      </c>
      <c r="H10" s="54">
        <v>97</v>
      </c>
      <c r="I10" s="74">
        <v>19</v>
      </c>
      <c r="J10" s="74" t="s">
        <v>314</v>
      </c>
      <c r="K10" s="14">
        <v>2217</v>
      </c>
      <c r="M10" s="9"/>
      <c r="N10" s="62" t="s">
        <v>87</v>
      </c>
      <c r="O10" s="62"/>
      <c r="P10" s="62" t="s">
        <v>16</v>
      </c>
      <c r="Q10" s="76">
        <v>32885</v>
      </c>
      <c r="R10" s="76">
        <v>13863</v>
      </c>
      <c r="S10" s="74">
        <v>1095</v>
      </c>
      <c r="T10" s="74">
        <v>4164</v>
      </c>
      <c r="U10" s="74">
        <v>2998</v>
      </c>
      <c r="V10" s="74">
        <v>5606</v>
      </c>
      <c r="W10" s="76">
        <v>19022</v>
      </c>
      <c r="X10" s="53"/>
      <c r="Y10" s="53"/>
      <c r="Z10" s="53"/>
      <c r="AA10" s="53"/>
      <c r="AB10" s="53"/>
      <c r="AC10" s="53"/>
      <c r="AD10" s="53"/>
    </row>
    <row r="11" spans="2:31">
      <c r="B11" s="9"/>
      <c r="C11" s="62"/>
      <c r="D11" s="210" t="s">
        <v>306</v>
      </c>
      <c r="E11" s="54">
        <v>19396</v>
      </c>
      <c r="F11" s="54">
        <v>4030</v>
      </c>
      <c r="G11" s="54">
        <v>937</v>
      </c>
      <c r="H11" s="54">
        <v>2202</v>
      </c>
      <c r="I11" s="74">
        <v>672</v>
      </c>
      <c r="J11" s="74">
        <v>219</v>
      </c>
      <c r="K11" s="14">
        <v>15366</v>
      </c>
      <c r="M11" s="9"/>
      <c r="N11" s="62"/>
      <c r="O11" s="62"/>
      <c r="P11" s="62" t="s">
        <v>19</v>
      </c>
      <c r="Q11" s="76">
        <v>3297</v>
      </c>
      <c r="R11" s="76">
        <v>1221</v>
      </c>
      <c r="S11" s="74">
        <v>134</v>
      </c>
      <c r="T11" s="74">
        <v>407</v>
      </c>
      <c r="U11" s="74">
        <v>263</v>
      </c>
      <c r="V11" s="74">
        <v>417</v>
      </c>
      <c r="W11" s="76">
        <v>2076</v>
      </c>
      <c r="X11" s="53"/>
      <c r="Y11" s="53"/>
      <c r="Z11" s="53"/>
      <c r="AA11" s="53"/>
      <c r="AB11" s="53"/>
      <c r="AC11" s="53"/>
      <c r="AD11" s="53"/>
    </row>
    <row r="12" spans="2:31">
      <c r="B12" s="9"/>
      <c r="C12" s="62"/>
      <c r="D12" s="210" t="s">
        <v>1</v>
      </c>
      <c r="E12" s="54">
        <v>23580</v>
      </c>
      <c r="F12" s="54">
        <v>9197</v>
      </c>
      <c r="G12" s="54">
        <v>816</v>
      </c>
      <c r="H12" s="54">
        <v>3923</v>
      </c>
      <c r="I12" s="74">
        <v>2444</v>
      </c>
      <c r="J12" s="74">
        <v>2014</v>
      </c>
      <c r="K12" s="14">
        <v>14383</v>
      </c>
      <c r="M12" s="9"/>
      <c r="N12" s="62"/>
      <c r="O12" s="62"/>
      <c r="P12" s="62" t="s">
        <v>10</v>
      </c>
      <c r="Q12" s="76">
        <v>2952</v>
      </c>
      <c r="R12" s="76">
        <v>1303</v>
      </c>
      <c r="S12" s="74">
        <v>122</v>
      </c>
      <c r="T12" s="74">
        <v>424</v>
      </c>
      <c r="U12" s="74">
        <v>269</v>
      </c>
      <c r="V12" s="74">
        <v>488</v>
      </c>
      <c r="W12" s="76">
        <v>1649</v>
      </c>
      <c r="X12" s="53"/>
      <c r="Y12" s="53"/>
      <c r="Z12" s="53"/>
      <c r="AA12" s="53"/>
      <c r="AB12" s="53"/>
      <c r="AC12" s="53"/>
      <c r="AD12" s="53"/>
    </row>
    <row r="13" spans="2:31">
      <c r="B13" s="9"/>
      <c r="C13" s="62"/>
      <c r="D13" s="210" t="s">
        <v>2</v>
      </c>
      <c r="E13" s="54">
        <v>16865</v>
      </c>
      <c r="F13" s="54">
        <v>9580</v>
      </c>
      <c r="G13" s="54">
        <v>408</v>
      </c>
      <c r="H13" s="54">
        <v>2354</v>
      </c>
      <c r="I13" s="74">
        <v>2180</v>
      </c>
      <c r="J13" s="74">
        <v>4638</v>
      </c>
      <c r="K13" s="14">
        <v>7285</v>
      </c>
      <c r="M13" s="9"/>
      <c r="N13" s="62"/>
      <c r="O13" s="62"/>
      <c r="P13" s="62" t="s">
        <v>26</v>
      </c>
      <c r="Q13" s="76">
        <v>13013</v>
      </c>
      <c r="R13" s="76">
        <v>6189</v>
      </c>
      <c r="S13" s="74">
        <v>428</v>
      </c>
      <c r="T13" s="74">
        <v>1832</v>
      </c>
      <c r="U13" s="74">
        <v>1274</v>
      </c>
      <c r="V13" s="74">
        <v>2655</v>
      </c>
      <c r="W13" s="76">
        <v>6824</v>
      </c>
      <c r="X13" s="53"/>
      <c r="Y13" s="53"/>
      <c r="Z13" s="53"/>
      <c r="AA13" s="53"/>
      <c r="AB13" s="53"/>
      <c r="AC13" s="53"/>
      <c r="AD13" s="53"/>
    </row>
    <row r="14" spans="2:31">
      <c r="B14" s="9"/>
      <c r="C14" s="69"/>
      <c r="D14" s="211" t="s">
        <v>0</v>
      </c>
      <c r="E14" s="15">
        <v>17090</v>
      </c>
      <c r="F14" s="15">
        <v>10809</v>
      </c>
      <c r="G14" s="15">
        <v>359</v>
      </c>
      <c r="H14" s="15">
        <v>1817</v>
      </c>
      <c r="I14" s="71">
        <v>1841</v>
      </c>
      <c r="J14" s="71">
        <v>6792</v>
      </c>
      <c r="K14" s="16">
        <v>6281</v>
      </c>
      <c r="M14" s="9"/>
      <c r="N14" s="62"/>
      <c r="O14" s="62"/>
      <c r="P14" s="62" t="s">
        <v>28</v>
      </c>
      <c r="Q14" s="76">
        <v>6707</v>
      </c>
      <c r="R14" s="76">
        <v>3096</v>
      </c>
      <c r="S14" s="74">
        <v>231</v>
      </c>
      <c r="T14" s="74">
        <v>956</v>
      </c>
      <c r="U14" s="74">
        <v>658</v>
      </c>
      <c r="V14" s="74">
        <v>1251</v>
      </c>
      <c r="W14" s="76">
        <v>3611</v>
      </c>
      <c r="X14" s="53"/>
      <c r="Y14" s="53"/>
      <c r="Z14" s="53"/>
      <c r="AA14" s="53"/>
      <c r="AB14" s="53"/>
      <c r="AC14" s="53"/>
      <c r="AD14" s="53"/>
    </row>
    <row r="15" spans="2:31">
      <c r="B15" s="88"/>
      <c r="C15" s="83" t="s">
        <v>27</v>
      </c>
      <c r="D15" s="212" t="s">
        <v>55</v>
      </c>
      <c r="E15" s="54">
        <v>34735</v>
      </c>
      <c r="F15" s="54">
        <v>12983</v>
      </c>
      <c r="G15" s="54">
        <v>1059</v>
      </c>
      <c r="H15" s="54">
        <v>4080</v>
      </c>
      <c r="I15" s="74">
        <v>2703</v>
      </c>
      <c r="J15" s="74">
        <v>5141</v>
      </c>
      <c r="K15" s="14">
        <v>21752</v>
      </c>
      <c r="M15" s="9"/>
      <c r="N15" s="62"/>
      <c r="O15" s="62"/>
      <c r="P15" s="62" t="s">
        <v>18</v>
      </c>
      <c r="Q15" s="76">
        <v>3880</v>
      </c>
      <c r="R15" s="76">
        <v>1501</v>
      </c>
      <c r="S15" s="74">
        <v>137</v>
      </c>
      <c r="T15" s="74">
        <v>511</v>
      </c>
      <c r="U15" s="74">
        <v>296</v>
      </c>
      <c r="V15" s="74">
        <v>557</v>
      </c>
      <c r="W15" s="76">
        <v>2379</v>
      </c>
      <c r="X15" s="53"/>
      <c r="Y15" s="53"/>
      <c r="Z15" s="53"/>
      <c r="AA15" s="53"/>
      <c r="AB15" s="53"/>
      <c r="AC15" s="53"/>
      <c r="AD15" s="53"/>
    </row>
    <row r="16" spans="2:31">
      <c r="B16" s="73"/>
      <c r="C16" s="69"/>
      <c r="D16" s="210" t="s">
        <v>305</v>
      </c>
      <c r="E16" s="54">
        <v>1137</v>
      </c>
      <c r="F16" s="54">
        <v>119</v>
      </c>
      <c r="G16" s="54">
        <v>66</v>
      </c>
      <c r="H16" s="54">
        <v>43</v>
      </c>
      <c r="I16" s="74">
        <v>9</v>
      </c>
      <c r="J16" s="74" t="s">
        <v>314</v>
      </c>
      <c r="K16" s="14">
        <v>1018</v>
      </c>
      <c r="M16" s="9"/>
      <c r="N16" s="62"/>
      <c r="O16" s="62"/>
      <c r="P16" s="62" t="s">
        <v>25</v>
      </c>
      <c r="Q16" s="76">
        <v>1367</v>
      </c>
      <c r="R16" s="76">
        <v>470</v>
      </c>
      <c r="S16" s="74">
        <v>62</v>
      </c>
      <c r="T16" s="74">
        <v>155</v>
      </c>
      <c r="U16" s="74">
        <v>93</v>
      </c>
      <c r="V16" s="74">
        <v>160</v>
      </c>
      <c r="W16" s="76">
        <v>897</v>
      </c>
      <c r="X16" s="53"/>
      <c r="Y16" s="53"/>
      <c r="Z16" s="53"/>
      <c r="AA16" s="53"/>
      <c r="AB16" s="53"/>
      <c r="AC16" s="53"/>
      <c r="AD16" s="53"/>
    </row>
    <row r="17" spans="2:30">
      <c r="B17" s="73"/>
      <c r="C17" s="69"/>
      <c r="D17" s="210" t="s">
        <v>306</v>
      </c>
      <c r="E17" s="54">
        <v>8036</v>
      </c>
      <c r="F17" s="54">
        <v>1340</v>
      </c>
      <c r="G17" s="54">
        <v>319</v>
      </c>
      <c r="H17" s="54">
        <v>740</v>
      </c>
      <c r="I17" s="74">
        <v>205</v>
      </c>
      <c r="J17" s="74">
        <v>76</v>
      </c>
      <c r="K17" s="14">
        <v>6696</v>
      </c>
      <c r="M17" s="9"/>
      <c r="N17" s="62"/>
      <c r="O17" s="62"/>
      <c r="P17" s="62" t="s">
        <v>24</v>
      </c>
      <c r="Q17" s="76">
        <v>5948</v>
      </c>
      <c r="R17" s="76">
        <v>2669</v>
      </c>
      <c r="S17" s="74">
        <v>151</v>
      </c>
      <c r="T17" s="74">
        <v>777</v>
      </c>
      <c r="U17" s="74">
        <v>571</v>
      </c>
      <c r="V17" s="74">
        <v>1170</v>
      </c>
      <c r="W17" s="76">
        <v>3279</v>
      </c>
      <c r="X17" s="53"/>
      <c r="Y17" s="53"/>
      <c r="Z17" s="53"/>
      <c r="AA17" s="53"/>
      <c r="AB17" s="53"/>
      <c r="AC17" s="53"/>
      <c r="AD17" s="53"/>
    </row>
    <row r="18" spans="2:30" ht="12" customHeight="1">
      <c r="B18" s="73"/>
      <c r="C18" s="69"/>
      <c r="D18" s="213" t="s">
        <v>1</v>
      </c>
      <c r="E18" s="54">
        <v>11766</v>
      </c>
      <c r="F18" s="54">
        <v>3571</v>
      </c>
      <c r="G18" s="54">
        <v>386</v>
      </c>
      <c r="H18" s="54">
        <v>1688</v>
      </c>
      <c r="I18" s="74">
        <v>896</v>
      </c>
      <c r="J18" s="74">
        <v>601</v>
      </c>
      <c r="K18" s="14">
        <v>8195</v>
      </c>
      <c r="M18" s="9"/>
      <c r="N18" s="62"/>
      <c r="O18" s="62"/>
      <c r="P18" s="62" t="s">
        <v>14</v>
      </c>
      <c r="Q18" s="76">
        <v>937</v>
      </c>
      <c r="R18" s="76">
        <v>315</v>
      </c>
      <c r="S18" s="74">
        <v>19</v>
      </c>
      <c r="T18" s="74">
        <v>117</v>
      </c>
      <c r="U18" s="74">
        <v>69</v>
      </c>
      <c r="V18" s="74">
        <v>110</v>
      </c>
      <c r="W18" s="76">
        <v>622</v>
      </c>
      <c r="X18" s="53"/>
      <c r="Y18" s="53"/>
      <c r="Z18" s="53"/>
      <c r="AA18" s="53"/>
      <c r="AB18" s="53"/>
      <c r="AC18" s="53"/>
      <c r="AD18" s="53"/>
    </row>
    <row r="19" spans="2:30">
      <c r="B19" s="73"/>
      <c r="C19" s="69"/>
      <c r="D19" s="213" t="s">
        <v>2</v>
      </c>
      <c r="E19" s="54">
        <v>7090</v>
      </c>
      <c r="F19" s="54">
        <v>3607</v>
      </c>
      <c r="G19" s="54">
        <v>167</v>
      </c>
      <c r="H19" s="54">
        <v>952</v>
      </c>
      <c r="I19" s="74">
        <v>874</v>
      </c>
      <c r="J19" s="74">
        <v>1614</v>
      </c>
      <c r="K19" s="14">
        <v>3483</v>
      </c>
      <c r="M19" s="9"/>
      <c r="N19" s="62"/>
      <c r="O19" s="62"/>
      <c r="P19" s="62" t="s">
        <v>11</v>
      </c>
      <c r="Q19" s="76">
        <v>1384</v>
      </c>
      <c r="R19" s="76">
        <v>554</v>
      </c>
      <c r="S19" s="74">
        <v>52</v>
      </c>
      <c r="T19" s="74">
        <v>187</v>
      </c>
      <c r="U19" s="74">
        <v>113</v>
      </c>
      <c r="V19" s="74">
        <v>202</v>
      </c>
      <c r="W19" s="76">
        <v>830</v>
      </c>
      <c r="X19" s="53"/>
      <c r="Y19" s="53"/>
      <c r="Z19" s="53"/>
      <c r="AA19" s="53"/>
      <c r="AB19" s="53"/>
      <c r="AC19" s="53"/>
      <c r="AD19" s="53"/>
    </row>
    <row r="20" spans="2:30">
      <c r="B20" s="73"/>
      <c r="C20" s="69"/>
      <c r="D20" s="214" t="s">
        <v>0</v>
      </c>
      <c r="E20" s="15">
        <v>6706</v>
      </c>
      <c r="F20" s="15">
        <v>4346</v>
      </c>
      <c r="G20" s="15">
        <v>121</v>
      </c>
      <c r="H20" s="15">
        <v>657</v>
      </c>
      <c r="I20" s="71">
        <v>719</v>
      </c>
      <c r="J20" s="71">
        <v>2849</v>
      </c>
      <c r="K20" s="16">
        <v>2360</v>
      </c>
      <c r="M20" s="9"/>
      <c r="N20" s="62"/>
      <c r="O20" s="62"/>
      <c r="P20" s="62" t="s">
        <v>9</v>
      </c>
      <c r="Q20" s="76">
        <v>1030</v>
      </c>
      <c r="R20" s="76">
        <v>330</v>
      </c>
      <c r="S20" s="74">
        <v>26</v>
      </c>
      <c r="T20" s="74">
        <v>117</v>
      </c>
      <c r="U20" s="74">
        <v>86</v>
      </c>
      <c r="V20" s="74">
        <v>101</v>
      </c>
      <c r="W20" s="76">
        <v>700</v>
      </c>
      <c r="X20" s="53"/>
      <c r="Y20" s="53"/>
      <c r="Z20" s="53"/>
      <c r="AA20" s="53"/>
      <c r="AB20" s="53"/>
      <c r="AC20" s="53"/>
      <c r="AD20" s="53"/>
    </row>
    <row r="21" spans="2:30">
      <c r="B21" s="88"/>
      <c r="C21" s="83" t="s">
        <v>20</v>
      </c>
      <c r="D21" s="212" t="s">
        <v>55</v>
      </c>
      <c r="E21" s="54">
        <v>44677</v>
      </c>
      <c r="F21" s="54">
        <v>20897</v>
      </c>
      <c r="G21" s="54">
        <v>1606</v>
      </c>
      <c r="H21" s="54">
        <v>6313</v>
      </c>
      <c r="I21" s="74">
        <v>4453</v>
      </c>
      <c r="J21" s="74">
        <v>8525</v>
      </c>
      <c r="K21" s="14">
        <v>23780</v>
      </c>
      <c r="M21" s="9"/>
      <c r="N21" s="62"/>
      <c r="O21" s="62"/>
      <c r="P21" s="62" t="s">
        <v>22</v>
      </c>
      <c r="Q21" s="76">
        <v>518</v>
      </c>
      <c r="R21" s="76">
        <v>162</v>
      </c>
      <c r="S21" s="74">
        <v>20</v>
      </c>
      <c r="T21" s="74">
        <v>60</v>
      </c>
      <c r="U21" s="74">
        <v>31</v>
      </c>
      <c r="V21" s="74">
        <v>51</v>
      </c>
      <c r="W21" s="76">
        <v>356</v>
      </c>
      <c r="X21" s="53"/>
      <c r="Y21" s="53"/>
      <c r="Z21" s="53"/>
      <c r="AA21" s="53"/>
      <c r="AB21" s="53"/>
      <c r="AC21" s="53"/>
      <c r="AD21" s="53"/>
    </row>
    <row r="22" spans="2:30">
      <c r="B22" s="73"/>
      <c r="C22" s="69"/>
      <c r="D22" s="210" t="s">
        <v>305</v>
      </c>
      <c r="E22" s="54">
        <v>1344</v>
      </c>
      <c r="F22" s="54">
        <v>145</v>
      </c>
      <c r="G22" s="54">
        <v>79</v>
      </c>
      <c r="H22" s="54">
        <v>54</v>
      </c>
      <c r="I22" s="74">
        <v>10</v>
      </c>
      <c r="J22" s="74" t="s">
        <v>314</v>
      </c>
      <c r="K22" s="14">
        <v>1199</v>
      </c>
      <c r="M22" s="9"/>
      <c r="N22" s="62"/>
      <c r="O22" s="62"/>
      <c r="P22" s="62" t="s">
        <v>7</v>
      </c>
      <c r="Q22" s="76">
        <v>2749</v>
      </c>
      <c r="R22" s="76">
        <v>1132</v>
      </c>
      <c r="S22" s="74">
        <v>77</v>
      </c>
      <c r="T22" s="74">
        <v>351</v>
      </c>
      <c r="U22" s="74">
        <v>234</v>
      </c>
      <c r="V22" s="74">
        <v>470</v>
      </c>
      <c r="W22" s="76">
        <v>1617</v>
      </c>
      <c r="X22" s="53"/>
      <c r="Y22" s="53"/>
      <c r="Z22" s="53"/>
      <c r="AA22" s="53"/>
      <c r="AB22" s="53"/>
      <c r="AC22" s="53"/>
      <c r="AD22" s="53"/>
    </row>
    <row r="23" spans="2:30">
      <c r="B23" s="73"/>
      <c r="C23" s="69"/>
      <c r="D23" s="210" t="s">
        <v>306</v>
      </c>
      <c r="E23" s="54">
        <v>11360</v>
      </c>
      <c r="F23" s="54">
        <v>2690</v>
      </c>
      <c r="G23" s="54">
        <v>618</v>
      </c>
      <c r="H23" s="54">
        <v>1462</v>
      </c>
      <c r="I23" s="74">
        <v>467</v>
      </c>
      <c r="J23" s="74">
        <v>143</v>
      </c>
      <c r="K23" s="14">
        <v>8670</v>
      </c>
      <c r="M23" s="9"/>
      <c r="N23" s="62"/>
      <c r="O23" s="62"/>
      <c r="P23" s="62" t="s">
        <v>17</v>
      </c>
      <c r="Q23" s="76">
        <v>1640</v>
      </c>
      <c r="R23" s="76">
        <v>644</v>
      </c>
      <c r="S23" s="74">
        <v>66</v>
      </c>
      <c r="T23" s="74">
        <v>206</v>
      </c>
      <c r="U23" s="74">
        <v>119</v>
      </c>
      <c r="V23" s="74">
        <v>253</v>
      </c>
      <c r="W23" s="76">
        <v>996</v>
      </c>
      <c r="X23" s="53"/>
      <c r="Y23" s="53"/>
      <c r="Z23" s="53"/>
      <c r="AA23" s="53"/>
      <c r="AB23" s="53"/>
      <c r="AC23" s="53"/>
      <c r="AD23" s="53"/>
    </row>
    <row r="24" spans="2:30">
      <c r="B24" s="73"/>
      <c r="C24" s="69"/>
      <c r="D24" s="213" t="s">
        <v>1</v>
      </c>
      <c r="E24" s="54">
        <v>11814</v>
      </c>
      <c r="F24" s="54">
        <v>5626</v>
      </c>
      <c r="G24" s="54">
        <v>430</v>
      </c>
      <c r="H24" s="54">
        <v>2235</v>
      </c>
      <c r="I24" s="74">
        <v>1548</v>
      </c>
      <c r="J24" s="74">
        <v>1413</v>
      </c>
      <c r="K24" s="14">
        <v>6188</v>
      </c>
      <c r="M24" s="9"/>
      <c r="N24" s="62"/>
      <c r="O24" s="64"/>
      <c r="P24" s="64" t="s">
        <v>13</v>
      </c>
      <c r="Q24" s="72">
        <v>1105</v>
      </c>
      <c r="R24" s="72">
        <v>431</v>
      </c>
      <c r="S24" s="71">
        <v>45</v>
      </c>
      <c r="T24" s="71">
        <v>129</v>
      </c>
      <c r="U24" s="71">
        <v>82</v>
      </c>
      <c r="V24" s="71">
        <v>175</v>
      </c>
      <c r="W24" s="72">
        <v>674</v>
      </c>
      <c r="X24" s="53"/>
      <c r="Y24" s="53"/>
      <c r="Z24" s="53"/>
      <c r="AA24" s="53"/>
      <c r="AB24" s="53"/>
      <c r="AC24" s="53"/>
      <c r="AD24" s="53"/>
    </row>
    <row r="25" spans="2:30">
      <c r="B25" s="73"/>
      <c r="C25" s="69"/>
      <c r="D25" s="213" t="s">
        <v>2</v>
      </c>
      <c r="E25" s="54">
        <v>9775</v>
      </c>
      <c r="F25" s="54">
        <v>5973</v>
      </c>
      <c r="G25" s="54">
        <v>241</v>
      </c>
      <c r="H25" s="54">
        <v>1402</v>
      </c>
      <c r="I25" s="74">
        <v>1306</v>
      </c>
      <c r="J25" s="74">
        <v>3024</v>
      </c>
      <c r="K25" s="14">
        <v>3802</v>
      </c>
      <c r="M25" s="73"/>
      <c r="N25" s="73"/>
      <c r="O25" s="75" t="s">
        <v>27</v>
      </c>
      <c r="P25" s="75" t="s">
        <v>12</v>
      </c>
      <c r="Q25" s="76">
        <v>34735</v>
      </c>
      <c r="R25" s="76">
        <v>12983</v>
      </c>
      <c r="S25" s="76">
        <v>1059</v>
      </c>
      <c r="T25" s="76">
        <v>4080</v>
      </c>
      <c r="U25" s="76">
        <v>2703</v>
      </c>
      <c r="V25" s="76">
        <v>5141</v>
      </c>
      <c r="W25" s="76">
        <v>21752</v>
      </c>
      <c r="X25" s="53"/>
      <c r="Y25" s="53"/>
      <c r="Z25" s="53"/>
      <c r="AA25" s="53"/>
      <c r="AB25" s="53"/>
      <c r="AC25" s="53"/>
      <c r="AD25" s="53"/>
    </row>
    <row r="26" spans="2:30" ht="12.75" thickBot="1">
      <c r="B26" s="104"/>
      <c r="C26" s="107"/>
      <c r="D26" s="215" t="s">
        <v>0</v>
      </c>
      <c r="E26" s="207">
        <v>10384</v>
      </c>
      <c r="F26" s="207">
        <v>6463</v>
      </c>
      <c r="G26" s="207">
        <v>238</v>
      </c>
      <c r="H26" s="207">
        <v>1160</v>
      </c>
      <c r="I26" s="203">
        <v>1122</v>
      </c>
      <c r="J26" s="203">
        <v>3943</v>
      </c>
      <c r="K26" s="105">
        <v>3921</v>
      </c>
      <c r="M26" s="73"/>
      <c r="N26" s="73"/>
      <c r="O26" s="62"/>
      <c r="P26" s="62" t="s">
        <v>16</v>
      </c>
      <c r="Q26" s="76">
        <v>13989</v>
      </c>
      <c r="R26" s="76">
        <v>5261</v>
      </c>
      <c r="S26" s="74">
        <v>439</v>
      </c>
      <c r="T26" s="74">
        <v>1631</v>
      </c>
      <c r="U26" s="74">
        <v>1128</v>
      </c>
      <c r="V26" s="74">
        <v>2063</v>
      </c>
      <c r="W26" s="76">
        <v>8728</v>
      </c>
      <c r="X26" s="53"/>
      <c r="Y26" s="53"/>
      <c r="Z26" s="53"/>
      <c r="AA26" s="53"/>
      <c r="AB26" s="53"/>
      <c r="AC26" s="53"/>
      <c r="AD26" s="53"/>
    </row>
    <row r="27" spans="2:30" ht="13.5">
      <c r="B27" s="274" t="s">
        <v>240</v>
      </c>
      <c r="C27" s="274"/>
      <c r="D27" s="274"/>
      <c r="E27" s="274"/>
      <c r="F27" s="10"/>
      <c r="G27" s="10"/>
      <c r="H27" s="10"/>
      <c r="I27" s="10"/>
      <c r="J27" s="10"/>
      <c r="K27" s="10"/>
      <c r="M27" s="73"/>
      <c r="N27" s="73"/>
      <c r="O27" s="62"/>
      <c r="P27" s="62" t="s">
        <v>19</v>
      </c>
      <c r="Q27" s="76">
        <v>1560</v>
      </c>
      <c r="R27" s="76">
        <v>502</v>
      </c>
      <c r="S27" s="74">
        <v>49</v>
      </c>
      <c r="T27" s="74">
        <v>177</v>
      </c>
      <c r="U27" s="74">
        <v>107</v>
      </c>
      <c r="V27" s="74">
        <v>169</v>
      </c>
      <c r="W27" s="76">
        <v>1058</v>
      </c>
      <c r="X27" s="53"/>
      <c r="Y27" s="53"/>
      <c r="Z27" s="53"/>
      <c r="AA27" s="53"/>
      <c r="AB27" s="53"/>
      <c r="AC27" s="53"/>
      <c r="AD27" s="53"/>
    </row>
    <row r="28" spans="2:30">
      <c r="B28" s="1"/>
      <c r="F28" s="10"/>
      <c r="G28" s="10"/>
      <c r="H28" s="10"/>
      <c r="I28" s="10"/>
      <c r="J28" s="10"/>
      <c r="K28" s="10"/>
      <c r="M28" s="73"/>
      <c r="N28" s="73"/>
      <c r="O28" s="62"/>
      <c r="P28" s="62" t="s">
        <v>10</v>
      </c>
      <c r="Q28" s="76">
        <v>1324</v>
      </c>
      <c r="R28" s="76">
        <v>473</v>
      </c>
      <c r="S28" s="74">
        <v>51</v>
      </c>
      <c r="T28" s="74">
        <v>159</v>
      </c>
      <c r="U28" s="74">
        <v>75</v>
      </c>
      <c r="V28" s="74">
        <v>188</v>
      </c>
      <c r="W28" s="76">
        <v>851</v>
      </c>
      <c r="X28" s="53"/>
      <c r="Y28" s="53"/>
      <c r="Z28" s="53"/>
      <c r="AA28" s="53"/>
      <c r="AB28" s="53"/>
      <c r="AC28" s="53"/>
      <c r="AD28" s="53"/>
    </row>
    <row r="29" spans="2:30" ht="13.5">
      <c r="E29" s="99"/>
      <c r="F29" s="99"/>
      <c r="G29" s="99"/>
      <c r="H29" s="99"/>
      <c r="I29" s="99"/>
      <c r="J29" s="99"/>
      <c r="K29" s="99"/>
      <c r="M29" s="73"/>
      <c r="N29" s="73"/>
      <c r="O29" s="62"/>
      <c r="P29" s="62" t="s">
        <v>26</v>
      </c>
      <c r="Q29" s="76">
        <v>5793</v>
      </c>
      <c r="R29" s="76">
        <v>2554</v>
      </c>
      <c r="S29" s="74">
        <v>175</v>
      </c>
      <c r="T29" s="74">
        <v>729</v>
      </c>
      <c r="U29" s="74">
        <v>551</v>
      </c>
      <c r="V29" s="74">
        <v>1099</v>
      </c>
      <c r="W29" s="76">
        <v>3239</v>
      </c>
      <c r="X29" s="53"/>
      <c r="Y29" s="53"/>
      <c r="Z29" s="53"/>
      <c r="AA29" s="53"/>
      <c r="AB29" s="53"/>
      <c r="AC29" s="53"/>
      <c r="AD29" s="53"/>
    </row>
    <row r="30" spans="2:30" ht="13.5">
      <c r="E30" s="99"/>
      <c r="F30" s="101"/>
      <c r="G30" s="101"/>
      <c r="H30" s="101"/>
      <c r="I30" s="101"/>
      <c r="J30" s="101"/>
      <c r="K30" s="99"/>
      <c r="M30" s="73"/>
      <c r="N30" s="73"/>
      <c r="O30" s="62"/>
      <c r="P30" s="62" t="s">
        <v>28</v>
      </c>
      <c r="Q30" s="76">
        <v>2837</v>
      </c>
      <c r="R30" s="76">
        <v>1112</v>
      </c>
      <c r="S30" s="74">
        <v>90</v>
      </c>
      <c r="T30" s="74">
        <v>372</v>
      </c>
      <c r="U30" s="74">
        <v>227</v>
      </c>
      <c r="V30" s="74">
        <v>423</v>
      </c>
      <c r="W30" s="76">
        <v>1725</v>
      </c>
      <c r="X30" s="53"/>
      <c r="Y30" s="53"/>
      <c r="Z30" s="53"/>
      <c r="AA30" s="53"/>
      <c r="AB30" s="53"/>
      <c r="AC30" s="53"/>
      <c r="AD30" s="53"/>
    </row>
    <row r="31" spans="2:30" ht="13.5">
      <c r="E31" s="99"/>
      <c r="F31" s="99"/>
      <c r="G31" s="101"/>
      <c r="H31" s="99"/>
      <c r="I31" s="101"/>
      <c r="J31" s="101"/>
      <c r="K31" s="99"/>
      <c r="M31" s="73"/>
      <c r="N31" s="73"/>
      <c r="O31" s="62"/>
      <c r="P31" s="62" t="s">
        <v>18</v>
      </c>
      <c r="Q31" s="76">
        <v>1682</v>
      </c>
      <c r="R31" s="76">
        <v>586</v>
      </c>
      <c r="S31" s="74">
        <v>50</v>
      </c>
      <c r="T31" s="74">
        <v>197</v>
      </c>
      <c r="U31" s="74">
        <v>112</v>
      </c>
      <c r="V31" s="74">
        <v>227</v>
      </c>
      <c r="W31" s="76">
        <v>1096</v>
      </c>
      <c r="X31" s="53"/>
      <c r="Y31" s="53"/>
      <c r="Z31" s="53"/>
      <c r="AA31" s="53"/>
      <c r="AB31" s="53"/>
      <c r="AC31" s="53"/>
      <c r="AD31" s="53"/>
    </row>
    <row r="32" spans="2:30" ht="13.5">
      <c r="E32" s="99"/>
      <c r="F32" s="99"/>
      <c r="G32" s="101"/>
      <c r="H32" s="99"/>
      <c r="I32" s="99"/>
      <c r="J32" s="99"/>
      <c r="K32" s="99"/>
      <c r="M32" s="73"/>
      <c r="N32" s="73"/>
      <c r="O32" s="62"/>
      <c r="P32" s="62" t="s">
        <v>25</v>
      </c>
      <c r="Q32" s="76">
        <v>598</v>
      </c>
      <c r="R32" s="76">
        <v>150</v>
      </c>
      <c r="S32" s="74">
        <v>26</v>
      </c>
      <c r="T32" s="74">
        <v>50</v>
      </c>
      <c r="U32" s="74">
        <v>35</v>
      </c>
      <c r="V32" s="74">
        <v>39</v>
      </c>
      <c r="W32" s="76">
        <v>448</v>
      </c>
      <c r="X32" s="53"/>
      <c r="Y32" s="53"/>
      <c r="Z32" s="53"/>
      <c r="AA32" s="53"/>
      <c r="AB32" s="53"/>
      <c r="AC32" s="53"/>
      <c r="AD32" s="53"/>
    </row>
    <row r="33" spans="5:30" ht="13.5">
      <c r="E33" s="99"/>
      <c r="F33" s="99"/>
      <c r="G33" s="101"/>
      <c r="H33" s="99"/>
      <c r="I33" s="99"/>
      <c r="J33" s="99"/>
      <c r="K33" s="99"/>
      <c r="M33" s="73"/>
      <c r="N33" s="73"/>
      <c r="O33" s="62"/>
      <c r="P33" s="62" t="s">
        <v>24</v>
      </c>
      <c r="Q33" s="76">
        <v>2605</v>
      </c>
      <c r="R33" s="76">
        <v>942</v>
      </c>
      <c r="S33" s="74">
        <v>57</v>
      </c>
      <c r="T33" s="74">
        <v>308</v>
      </c>
      <c r="U33" s="74">
        <v>191</v>
      </c>
      <c r="V33" s="74">
        <v>386</v>
      </c>
      <c r="W33" s="76">
        <v>1663</v>
      </c>
      <c r="X33" s="53"/>
      <c r="Y33" s="53"/>
      <c r="Z33" s="53"/>
      <c r="AA33" s="53"/>
      <c r="AB33" s="53"/>
      <c r="AC33" s="53"/>
      <c r="AD33" s="53"/>
    </row>
    <row r="34" spans="5:30" ht="13.5">
      <c r="E34" s="99"/>
      <c r="F34" s="99"/>
      <c r="G34" s="101"/>
      <c r="H34" s="99"/>
      <c r="I34" s="99"/>
      <c r="J34" s="99"/>
      <c r="K34" s="99"/>
      <c r="M34" s="73"/>
      <c r="N34" s="73"/>
      <c r="O34" s="62"/>
      <c r="P34" s="62" t="s">
        <v>14</v>
      </c>
      <c r="Q34" s="76">
        <v>489</v>
      </c>
      <c r="R34" s="76">
        <v>152</v>
      </c>
      <c r="S34" s="74">
        <v>7</v>
      </c>
      <c r="T34" s="74">
        <v>60</v>
      </c>
      <c r="U34" s="74">
        <v>29</v>
      </c>
      <c r="V34" s="74">
        <v>56</v>
      </c>
      <c r="W34" s="76">
        <v>337</v>
      </c>
      <c r="X34" s="53"/>
      <c r="Y34" s="53"/>
      <c r="Z34" s="53"/>
      <c r="AA34" s="53"/>
      <c r="AB34" s="53"/>
      <c r="AC34" s="53"/>
      <c r="AD34" s="53"/>
    </row>
    <row r="35" spans="5:30" ht="13.5">
      <c r="E35" s="99"/>
      <c r="F35" s="99"/>
      <c r="G35" s="99"/>
      <c r="H35" s="99"/>
      <c r="I35" s="99"/>
      <c r="J35" s="99"/>
      <c r="K35" s="99"/>
      <c r="M35" s="73"/>
      <c r="N35" s="73"/>
      <c r="O35" s="62"/>
      <c r="P35" s="62" t="s">
        <v>11</v>
      </c>
      <c r="Q35" s="76">
        <v>611</v>
      </c>
      <c r="R35" s="76">
        <v>220</v>
      </c>
      <c r="S35" s="74">
        <v>16</v>
      </c>
      <c r="T35" s="74">
        <v>74</v>
      </c>
      <c r="U35" s="74">
        <v>43</v>
      </c>
      <c r="V35" s="74">
        <v>87</v>
      </c>
      <c r="W35" s="76">
        <v>391</v>
      </c>
      <c r="X35" s="53"/>
      <c r="Y35" s="53"/>
      <c r="Z35" s="53"/>
      <c r="AA35" s="53"/>
      <c r="AB35" s="53"/>
      <c r="AC35" s="53"/>
      <c r="AD35" s="53"/>
    </row>
    <row r="36" spans="5:30" ht="13.5">
      <c r="E36" s="99"/>
      <c r="F36" s="99"/>
      <c r="G36" s="101"/>
      <c r="H36" s="99"/>
      <c r="I36" s="99"/>
      <c r="J36" s="99"/>
      <c r="K36" s="99"/>
      <c r="M36" s="73"/>
      <c r="N36" s="73"/>
      <c r="O36" s="62"/>
      <c r="P36" s="62" t="s">
        <v>9</v>
      </c>
      <c r="Q36" s="76">
        <v>520</v>
      </c>
      <c r="R36" s="76">
        <v>127</v>
      </c>
      <c r="S36" s="74">
        <v>11</v>
      </c>
      <c r="T36" s="74">
        <v>50</v>
      </c>
      <c r="U36" s="74">
        <v>34</v>
      </c>
      <c r="V36" s="74">
        <v>32</v>
      </c>
      <c r="W36" s="76">
        <v>393</v>
      </c>
      <c r="X36" s="53"/>
      <c r="Y36" s="53"/>
      <c r="Z36" s="53"/>
      <c r="AA36" s="53"/>
      <c r="AB36" s="53"/>
      <c r="AC36" s="53"/>
      <c r="AD36" s="53"/>
    </row>
    <row r="37" spans="5:30" ht="13.5">
      <c r="E37" s="99"/>
      <c r="F37" s="101"/>
      <c r="G37" s="101"/>
      <c r="H37" s="101"/>
      <c r="I37" s="101"/>
      <c r="J37" s="101"/>
      <c r="K37" s="99"/>
      <c r="M37" s="73"/>
      <c r="N37" s="73"/>
      <c r="O37" s="62"/>
      <c r="P37" s="62" t="s">
        <v>22</v>
      </c>
      <c r="Q37" s="76">
        <v>259</v>
      </c>
      <c r="R37" s="76">
        <v>68</v>
      </c>
      <c r="S37" s="74">
        <v>10</v>
      </c>
      <c r="T37" s="74">
        <v>18</v>
      </c>
      <c r="U37" s="74">
        <v>8</v>
      </c>
      <c r="V37" s="74">
        <v>32</v>
      </c>
      <c r="W37" s="76">
        <v>191</v>
      </c>
      <c r="X37" s="53"/>
      <c r="Y37" s="53"/>
      <c r="Z37" s="53"/>
      <c r="AA37" s="53"/>
      <c r="AB37" s="53"/>
      <c r="AC37" s="53"/>
      <c r="AD37" s="53"/>
    </row>
    <row r="38" spans="5:30" ht="13.5">
      <c r="E38" s="99"/>
      <c r="F38" s="101"/>
      <c r="G38" s="101"/>
      <c r="H38" s="101"/>
      <c r="I38" s="101"/>
      <c r="J38" s="101"/>
      <c r="K38" s="99"/>
      <c r="M38" s="73"/>
      <c r="N38" s="73"/>
      <c r="O38" s="62"/>
      <c r="P38" s="62" t="s">
        <v>7</v>
      </c>
      <c r="Q38" s="76">
        <v>1165</v>
      </c>
      <c r="R38" s="76">
        <v>407</v>
      </c>
      <c r="S38" s="74">
        <v>28</v>
      </c>
      <c r="T38" s="74">
        <v>131</v>
      </c>
      <c r="U38" s="74">
        <v>80</v>
      </c>
      <c r="V38" s="74">
        <v>168</v>
      </c>
      <c r="W38" s="76">
        <v>758</v>
      </c>
      <c r="X38" s="53"/>
      <c r="Y38" s="53"/>
      <c r="Z38" s="53"/>
      <c r="AA38" s="53"/>
      <c r="AB38" s="53"/>
      <c r="AC38" s="53"/>
      <c r="AD38" s="53"/>
    </row>
    <row r="39" spans="5:30" ht="13.5">
      <c r="E39" s="99"/>
      <c r="F39" s="99"/>
      <c r="G39" s="101"/>
      <c r="H39" s="99"/>
      <c r="I39" s="101"/>
      <c r="J39" s="101"/>
      <c r="K39" s="99"/>
      <c r="M39" s="73"/>
      <c r="N39" s="73"/>
      <c r="O39" s="62"/>
      <c r="P39" s="62" t="s">
        <v>17</v>
      </c>
      <c r="Q39" s="76">
        <v>785</v>
      </c>
      <c r="R39" s="76">
        <v>268</v>
      </c>
      <c r="S39" s="74">
        <v>32</v>
      </c>
      <c r="T39" s="74">
        <v>83</v>
      </c>
      <c r="U39" s="74">
        <v>50</v>
      </c>
      <c r="V39" s="74">
        <v>103</v>
      </c>
      <c r="W39" s="76">
        <v>517</v>
      </c>
      <c r="X39" s="53"/>
      <c r="Y39" s="53"/>
      <c r="Z39" s="53"/>
      <c r="AA39" s="53"/>
      <c r="AB39" s="53"/>
      <c r="AC39" s="53"/>
      <c r="AD39" s="53"/>
    </row>
    <row r="40" spans="5:30" ht="13.5">
      <c r="E40" s="99"/>
      <c r="F40" s="99"/>
      <c r="G40" s="101"/>
      <c r="H40" s="101"/>
      <c r="I40" s="101"/>
      <c r="J40" s="99"/>
      <c r="K40" s="99"/>
      <c r="M40" s="73"/>
      <c r="N40" s="73"/>
      <c r="O40" s="62"/>
      <c r="P40" s="64" t="s">
        <v>13</v>
      </c>
      <c r="Q40" s="72">
        <v>518</v>
      </c>
      <c r="R40" s="72">
        <v>161</v>
      </c>
      <c r="S40" s="71">
        <v>18</v>
      </c>
      <c r="T40" s="71">
        <v>41</v>
      </c>
      <c r="U40" s="71">
        <v>33</v>
      </c>
      <c r="V40" s="71">
        <v>69</v>
      </c>
      <c r="W40" s="72">
        <v>357</v>
      </c>
      <c r="X40" s="53"/>
      <c r="Y40" s="53"/>
      <c r="Z40" s="53"/>
      <c r="AA40" s="53"/>
      <c r="AB40" s="53"/>
      <c r="AC40" s="53"/>
      <c r="AD40" s="53"/>
    </row>
    <row r="41" spans="5:30" ht="13.5">
      <c r="E41" s="99"/>
      <c r="F41" s="99"/>
      <c r="G41" s="101"/>
      <c r="H41" s="101"/>
      <c r="I41" s="101"/>
      <c r="J41" s="99"/>
      <c r="K41" s="99"/>
      <c r="M41" s="73"/>
      <c r="N41" s="73"/>
      <c r="O41" s="75" t="s">
        <v>20</v>
      </c>
      <c r="P41" s="75" t="s">
        <v>12</v>
      </c>
      <c r="Q41" s="76">
        <v>44677</v>
      </c>
      <c r="R41" s="76">
        <v>20897</v>
      </c>
      <c r="S41" s="76">
        <v>1606</v>
      </c>
      <c r="T41" s="76">
        <v>6313</v>
      </c>
      <c r="U41" s="76">
        <v>4453</v>
      </c>
      <c r="V41" s="76">
        <v>8525</v>
      </c>
      <c r="W41" s="76">
        <v>23780</v>
      </c>
      <c r="X41" s="53"/>
      <c r="Y41" s="53"/>
      <c r="Z41" s="53"/>
      <c r="AA41" s="53"/>
      <c r="AB41" s="53"/>
      <c r="AC41" s="53"/>
      <c r="AD41" s="53"/>
    </row>
    <row r="42" spans="5:30" ht="13.5">
      <c r="E42" s="99"/>
      <c r="F42" s="99"/>
      <c r="G42" s="101"/>
      <c r="H42" s="99"/>
      <c r="I42" s="99"/>
      <c r="J42" s="99"/>
      <c r="K42" s="99"/>
      <c r="M42" s="73"/>
      <c r="N42" s="73"/>
      <c r="O42" s="62"/>
      <c r="P42" s="62" t="s">
        <v>16</v>
      </c>
      <c r="Q42" s="76">
        <v>18896</v>
      </c>
      <c r="R42" s="76">
        <v>8602</v>
      </c>
      <c r="S42" s="74">
        <v>656</v>
      </c>
      <c r="T42" s="74">
        <v>2533</v>
      </c>
      <c r="U42" s="74">
        <v>1870</v>
      </c>
      <c r="V42" s="74">
        <v>3543</v>
      </c>
      <c r="W42" s="76">
        <v>10294</v>
      </c>
      <c r="X42" s="53"/>
      <c r="Y42" s="53"/>
      <c r="Z42" s="53"/>
      <c r="AA42" s="53"/>
      <c r="AB42" s="53"/>
      <c r="AC42" s="53"/>
      <c r="AD42" s="53"/>
    </row>
    <row r="43" spans="5:30" ht="13.5">
      <c r="E43" s="99"/>
      <c r="F43" s="99"/>
      <c r="G43" s="99"/>
      <c r="H43" s="99"/>
      <c r="I43" s="99"/>
      <c r="J43" s="99"/>
      <c r="K43" s="99"/>
      <c r="M43" s="73"/>
      <c r="N43" s="73"/>
      <c r="O43" s="62"/>
      <c r="P43" s="62" t="s">
        <v>19</v>
      </c>
      <c r="Q43" s="76">
        <v>1737</v>
      </c>
      <c r="R43" s="76">
        <v>719</v>
      </c>
      <c r="S43" s="74">
        <v>85</v>
      </c>
      <c r="T43" s="74">
        <v>230</v>
      </c>
      <c r="U43" s="74">
        <v>156</v>
      </c>
      <c r="V43" s="74">
        <v>248</v>
      </c>
      <c r="W43" s="76">
        <v>1018</v>
      </c>
      <c r="X43" s="53"/>
      <c r="Y43" s="53"/>
      <c r="Z43" s="53"/>
      <c r="AA43" s="53"/>
      <c r="AB43" s="53"/>
      <c r="AC43" s="53"/>
      <c r="AD43" s="53"/>
    </row>
    <row r="44" spans="5:30" ht="13.5">
      <c r="E44" s="99"/>
      <c r="F44" s="101"/>
      <c r="G44" s="101"/>
      <c r="H44" s="101"/>
      <c r="I44" s="101"/>
      <c r="J44" s="101"/>
      <c r="K44" s="99"/>
      <c r="M44" s="73"/>
      <c r="N44" s="73"/>
      <c r="O44" s="62"/>
      <c r="P44" s="62" t="s">
        <v>10</v>
      </c>
      <c r="Q44" s="76">
        <v>1628</v>
      </c>
      <c r="R44" s="76">
        <v>830</v>
      </c>
      <c r="S44" s="74">
        <v>71</v>
      </c>
      <c r="T44" s="74">
        <v>265</v>
      </c>
      <c r="U44" s="74">
        <v>194</v>
      </c>
      <c r="V44" s="74">
        <v>300</v>
      </c>
      <c r="W44" s="76">
        <v>798</v>
      </c>
      <c r="X44" s="53"/>
      <c r="Y44" s="53"/>
      <c r="Z44" s="53"/>
      <c r="AA44" s="53"/>
      <c r="AB44" s="53"/>
      <c r="AC44" s="53"/>
      <c r="AD44" s="53"/>
    </row>
    <row r="45" spans="5:30" ht="13.5">
      <c r="E45" s="99"/>
      <c r="F45" s="99"/>
      <c r="G45" s="101"/>
      <c r="H45" s="99"/>
      <c r="I45" s="101"/>
      <c r="J45" s="101"/>
      <c r="K45" s="99"/>
      <c r="M45" s="73"/>
      <c r="N45" s="73"/>
      <c r="O45" s="62"/>
      <c r="P45" s="62" t="s">
        <v>26</v>
      </c>
      <c r="Q45" s="76">
        <v>7220</v>
      </c>
      <c r="R45" s="76">
        <v>3635</v>
      </c>
      <c r="S45" s="74">
        <v>253</v>
      </c>
      <c r="T45" s="74">
        <v>1103</v>
      </c>
      <c r="U45" s="74">
        <v>723</v>
      </c>
      <c r="V45" s="74">
        <v>1556</v>
      </c>
      <c r="W45" s="76">
        <v>3585</v>
      </c>
      <c r="X45" s="53"/>
      <c r="Y45" s="53"/>
      <c r="Z45" s="53"/>
      <c r="AA45" s="53"/>
      <c r="AB45" s="53"/>
      <c r="AC45" s="53"/>
      <c r="AD45" s="53"/>
    </row>
    <row r="46" spans="5:30" ht="13.5">
      <c r="E46" s="99"/>
      <c r="F46" s="99"/>
      <c r="G46" s="101"/>
      <c r="H46" s="99"/>
      <c r="I46" s="99"/>
      <c r="J46" s="99"/>
      <c r="K46" s="99"/>
      <c r="M46" s="73"/>
      <c r="N46" s="73"/>
      <c r="O46" s="62"/>
      <c r="P46" s="62" t="s">
        <v>28</v>
      </c>
      <c r="Q46" s="76">
        <v>3870</v>
      </c>
      <c r="R46" s="76">
        <v>1984</v>
      </c>
      <c r="S46" s="74">
        <v>141</v>
      </c>
      <c r="T46" s="74">
        <v>584</v>
      </c>
      <c r="U46" s="74">
        <v>431</v>
      </c>
      <c r="V46" s="74">
        <v>828</v>
      </c>
      <c r="W46" s="76">
        <v>1886</v>
      </c>
      <c r="X46" s="53"/>
      <c r="Y46" s="53"/>
      <c r="Z46" s="53"/>
      <c r="AA46" s="53"/>
      <c r="AB46" s="53"/>
      <c r="AC46" s="53"/>
      <c r="AD46" s="53"/>
    </row>
    <row r="47" spans="5:30" ht="13.5">
      <c r="E47" s="99"/>
      <c r="F47" s="99"/>
      <c r="G47" s="101"/>
      <c r="H47" s="99"/>
      <c r="I47" s="99"/>
      <c r="J47" s="99"/>
      <c r="K47" s="99"/>
      <c r="M47" s="73"/>
      <c r="N47" s="73"/>
      <c r="O47" s="62"/>
      <c r="P47" s="62" t="s">
        <v>18</v>
      </c>
      <c r="Q47" s="76">
        <v>2198</v>
      </c>
      <c r="R47" s="76">
        <v>915</v>
      </c>
      <c r="S47" s="74">
        <v>87</v>
      </c>
      <c r="T47" s="74">
        <v>314</v>
      </c>
      <c r="U47" s="74">
        <v>184</v>
      </c>
      <c r="V47" s="74">
        <v>330</v>
      </c>
      <c r="W47" s="76">
        <v>1283</v>
      </c>
      <c r="X47" s="53"/>
      <c r="Y47" s="53"/>
      <c r="Z47" s="53"/>
      <c r="AA47" s="53"/>
      <c r="AB47" s="53"/>
      <c r="AC47" s="53"/>
      <c r="AD47" s="53"/>
    </row>
    <row r="48" spans="5:30" ht="13.5">
      <c r="E48" s="99"/>
      <c r="F48" s="99"/>
      <c r="G48" s="101"/>
      <c r="H48" s="99"/>
      <c r="I48" s="99"/>
      <c r="J48" s="99"/>
      <c r="K48" s="99"/>
      <c r="M48" s="73"/>
      <c r="N48" s="73"/>
      <c r="O48" s="62"/>
      <c r="P48" s="62" t="s">
        <v>25</v>
      </c>
      <c r="Q48" s="76">
        <v>769</v>
      </c>
      <c r="R48" s="76">
        <v>320</v>
      </c>
      <c r="S48" s="74">
        <v>36</v>
      </c>
      <c r="T48" s="74">
        <v>105</v>
      </c>
      <c r="U48" s="74">
        <v>58</v>
      </c>
      <c r="V48" s="74">
        <v>121</v>
      </c>
      <c r="W48" s="76">
        <v>449</v>
      </c>
      <c r="X48" s="53"/>
      <c r="Y48" s="53"/>
      <c r="Z48" s="53"/>
      <c r="AA48" s="53"/>
      <c r="AB48" s="53"/>
      <c r="AC48" s="53"/>
      <c r="AD48" s="53"/>
    </row>
    <row r="49" spans="5:30" ht="13.5">
      <c r="E49" s="99"/>
      <c r="F49" s="99"/>
      <c r="G49" s="99"/>
      <c r="H49" s="99"/>
      <c r="I49" s="99"/>
      <c r="J49" s="99"/>
      <c r="K49" s="99"/>
      <c r="M49" s="73"/>
      <c r="N49" s="73"/>
      <c r="O49" s="62"/>
      <c r="P49" s="62" t="s">
        <v>24</v>
      </c>
      <c r="Q49" s="76">
        <v>3343</v>
      </c>
      <c r="R49" s="76">
        <v>1727</v>
      </c>
      <c r="S49" s="74">
        <v>94</v>
      </c>
      <c r="T49" s="74">
        <v>469</v>
      </c>
      <c r="U49" s="74">
        <v>380</v>
      </c>
      <c r="V49" s="74">
        <v>784</v>
      </c>
      <c r="W49" s="76">
        <v>1616</v>
      </c>
      <c r="X49" s="53"/>
      <c r="Y49" s="53"/>
      <c r="Z49" s="53"/>
      <c r="AA49" s="53"/>
      <c r="AB49" s="53"/>
      <c r="AC49" s="53"/>
      <c r="AD49" s="53"/>
    </row>
    <row r="50" spans="5:30" ht="13.5">
      <c r="E50" s="99"/>
      <c r="F50" s="99"/>
      <c r="G50" s="99"/>
      <c r="H50" s="99"/>
      <c r="I50" s="99"/>
      <c r="J50" s="99"/>
      <c r="K50" s="99"/>
      <c r="M50" s="73"/>
      <c r="N50" s="73"/>
      <c r="O50" s="62"/>
      <c r="P50" s="62" t="s">
        <v>14</v>
      </c>
      <c r="Q50" s="76">
        <v>448</v>
      </c>
      <c r="R50" s="76">
        <v>163</v>
      </c>
      <c r="S50" s="74">
        <v>12</v>
      </c>
      <c r="T50" s="74">
        <v>57</v>
      </c>
      <c r="U50" s="74">
        <v>40</v>
      </c>
      <c r="V50" s="74">
        <v>54</v>
      </c>
      <c r="W50" s="76">
        <v>285</v>
      </c>
      <c r="X50" s="53"/>
      <c r="Y50" s="53"/>
      <c r="Z50" s="53"/>
      <c r="AA50" s="53"/>
      <c r="AB50" s="53"/>
      <c r="AC50" s="53"/>
      <c r="AD50" s="53"/>
    </row>
    <row r="51" spans="5:30" ht="13.5">
      <c r="E51" s="99"/>
      <c r="F51" s="100"/>
      <c r="G51" s="100"/>
      <c r="H51" s="100"/>
      <c r="I51" s="100"/>
      <c r="J51" s="100"/>
      <c r="K51" s="99"/>
      <c r="M51" s="73"/>
      <c r="N51" s="73"/>
      <c r="O51" s="62"/>
      <c r="P51" s="62" t="s">
        <v>11</v>
      </c>
      <c r="Q51" s="76">
        <v>773</v>
      </c>
      <c r="R51" s="76">
        <v>334</v>
      </c>
      <c r="S51" s="74">
        <v>36</v>
      </c>
      <c r="T51" s="74">
        <v>113</v>
      </c>
      <c r="U51" s="74">
        <v>70</v>
      </c>
      <c r="V51" s="74">
        <v>115</v>
      </c>
      <c r="W51" s="76">
        <v>439</v>
      </c>
      <c r="X51" s="53"/>
      <c r="Y51" s="53"/>
      <c r="Z51" s="53"/>
      <c r="AA51" s="53"/>
      <c r="AB51" s="53"/>
      <c r="AC51" s="53"/>
      <c r="AD51" s="53"/>
    </row>
    <row r="52" spans="5:30" ht="13.5">
      <c r="E52" s="99"/>
      <c r="F52" s="99"/>
      <c r="G52" s="100"/>
      <c r="H52" s="99"/>
      <c r="I52" s="100"/>
      <c r="J52" s="100"/>
      <c r="K52" s="99"/>
      <c r="M52" s="73"/>
      <c r="N52" s="73"/>
      <c r="O52" s="62"/>
      <c r="P52" s="62" t="s">
        <v>9</v>
      </c>
      <c r="Q52" s="76">
        <v>510</v>
      </c>
      <c r="R52" s="76">
        <v>203</v>
      </c>
      <c r="S52" s="74">
        <v>15</v>
      </c>
      <c r="T52" s="74">
        <v>67</v>
      </c>
      <c r="U52" s="74">
        <v>52</v>
      </c>
      <c r="V52" s="74">
        <v>69</v>
      </c>
      <c r="W52" s="76">
        <v>307</v>
      </c>
      <c r="X52" s="53"/>
      <c r="Y52" s="53"/>
      <c r="Z52" s="53"/>
      <c r="AA52" s="53"/>
      <c r="AB52" s="53"/>
      <c r="AC52" s="53"/>
      <c r="AD52" s="53"/>
    </row>
    <row r="53" spans="5:30" ht="13.5">
      <c r="E53" s="99"/>
      <c r="F53" s="99"/>
      <c r="G53" s="100"/>
      <c r="H53" s="99"/>
      <c r="I53" s="99"/>
      <c r="J53" s="99"/>
      <c r="K53" s="99"/>
      <c r="M53" s="73"/>
      <c r="N53" s="73"/>
      <c r="O53" s="62"/>
      <c r="P53" s="62" t="s">
        <v>22</v>
      </c>
      <c r="Q53" s="76">
        <v>259</v>
      </c>
      <c r="R53" s="76">
        <v>94</v>
      </c>
      <c r="S53" s="74">
        <v>10</v>
      </c>
      <c r="T53" s="74">
        <v>42</v>
      </c>
      <c r="U53" s="74">
        <v>23</v>
      </c>
      <c r="V53" s="74">
        <v>19</v>
      </c>
      <c r="W53" s="76">
        <v>165</v>
      </c>
      <c r="X53" s="53"/>
      <c r="Y53" s="53"/>
      <c r="Z53" s="53"/>
      <c r="AA53" s="53"/>
      <c r="AB53" s="53"/>
      <c r="AC53" s="53"/>
      <c r="AD53" s="53"/>
    </row>
    <row r="54" spans="5:30" ht="13.5">
      <c r="E54" s="99"/>
      <c r="F54" s="99"/>
      <c r="G54" s="100"/>
      <c r="H54" s="99"/>
      <c r="I54" s="99"/>
      <c r="J54" s="99"/>
      <c r="K54" s="99"/>
      <c r="M54" s="73"/>
      <c r="N54" s="73"/>
      <c r="O54" s="62"/>
      <c r="P54" s="62" t="s">
        <v>7</v>
      </c>
      <c r="Q54" s="76">
        <v>1584</v>
      </c>
      <c r="R54" s="76">
        <v>725</v>
      </c>
      <c r="S54" s="74">
        <v>49</v>
      </c>
      <c r="T54" s="74">
        <v>220</v>
      </c>
      <c r="U54" s="74">
        <v>154</v>
      </c>
      <c r="V54" s="74">
        <v>302</v>
      </c>
      <c r="W54" s="76">
        <v>859</v>
      </c>
      <c r="X54" s="53"/>
      <c r="Y54" s="53"/>
      <c r="Z54" s="53"/>
      <c r="AA54" s="53"/>
      <c r="AB54" s="53"/>
      <c r="AC54" s="53"/>
      <c r="AD54" s="53"/>
    </row>
    <row r="55" spans="5:30" ht="13.5">
      <c r="E55" s="99"/>
      <c r="F55" s="99"/>
      <c r="G55" s="100"/>
      <c r="H55" s="99"/>
      <c r="I55" s="99"/>
      <c r="J55" s="99"/>
      <c r="K55" s="99"/>
      <c r="M55" s="73"/>
      <c r="N55" s="73"/>
      <c r="O55" s="62"/>
      <c r="P55" s="62" t="s">
        <v>17</v>
      </c>
      <c r="Q55" s="76">
        <v>855</v>
      </c>
      <c r="R55" s="76">
        <v>376</v>
      </c>
      <c r="S55" s="74">
        <v>34</v>
      </c>
      <c r="T55" s="74">
        <v>123</v>
      </c>
      <c r="U55" s="74">
        <v>69</v>
      </c>
      <c r="V55" s="74">
        <v>150</v>
      </c>
      <c r="W55" s="76">
        <v>479</v>
      </c>
      <c r="X55" s="53"/>
      <c r="Y55" s="53"/>
      <c r="Z55" s="53"/>
      <c r="AA55" s="53"/>
      <c r="AB55" s="53"/>
      <c r="AC55" s="53"/>
      <c r="AD55" s="53"/>
    </row>
    <row r="56" spans="5:30" ht="14.25" thickBot="1">
      <c r="E56" s="99"/>
      <c r="F56" s="99"/>
      <c r="G56" s="99"/>
      <c r="H56" s="99"/>
      <c r="I56" s="99"/>
      <c r="J56" s="99"/>
      <c r="K56" s="99"/>
      <c r="M56" s="104"/>
      <c r="N56" s="106"/>
      <c r="O56" s="106"/>
      <c r="P56" s="106" t="s">
        <v>13</v>
      </c>
      <c r="Q56" s="202">
        <v>587</v>
      </c>
      <c r="R56" s="202">
        <v>270</v>
      </c>
      <c r="S56" s="203">
        <v>27</v>
      </c>
      <c r="T56" s="203">
        <v>88</v>
      </c>
      <c r="U56" s="203">
        <v>49</v>
      </c>
      <c r="V56" s="203">
        <v>106</v>
      </c>
      <c r="W56" s="202">
        <v>317</v>
      </c>
      <c r="X56" s="53"/>
      <c r="Y56" s="53"/>
      <c r="Z56" s="53"/>
      <c r="AA56" s="53"/>
      <c r="AB56" s="53"/>
      <c r="AC56" s="53"/>
      <c r="AD56" s="53"/>
    </row>
    <row r="57" spans="5:30" ht="13.5">
      <c r="E57" s="99"/>
      <c r="F57" s="99"/>
      <c r="G57" s="100"/>
      <c r="H57" s="99"/>
      <c r="I57" s="99"/>
      <c r="J57" s="99"/>
      <c r="K57" s="99"/>
      <c r="M57" s="274" t="s">
        <v>240</v>
      </c>
      <c r="N57" s="274"/>
      <c r="O57" s="274"/>
      <c r="P57" s="274"/>
      <c r="S57" s="2"/>
      <c r="T57" s="2"/>
      <c r="U57" s="2"/>
    </row>
    <row r="58" spans="5:30" ht="13.5">
      <c r="E58" s="99"/>
      <c r="F58" s="100"/>
      <c r="G58" s="100"/>
      <c r="H58" s="100"/>
      <c r="I58" s="100"/>
      <c r="J58" s="100"/>
      <c r="K58" s="99"/>
    </row>
    <row r="59" spans="5:30" ht="13.5">
      <c r="E59" s="99"/>
      <c r="F59" s="100"/>
      <c r="G59" s="100"/>
      <c r="H59" s="100"/>
      <c r="I59" s="100"/>
      <c r="J59" s="100"/>
      <c r="K59" s="99"/>
    </row>
    <row r="60" spans="5:30" ht="13.5">
      <c r="E60" s="99"/>
      <c r="F60" s="99"/>
      <c r="G60" s="100"/>
      <c r="H60" s="99"/>
      <c r="I60" s="100"/>
      <c r="J60" s="100"/>
      <c r="K60" s="99"/>
    </row>
    <row r="61" spans="5:30" ht="13.5">
      <c r="E61" s="99"/>
      <c r="F61" s="99"/>
      <c r="G61" s="100"/>
      <c r="H61" s="100"/>
      <c r="I61" s="100"/>
      <c r="J61" s="99"/>
      <c r="K61" s="99"/>
    </row>
    <row r="62" spans="5:30" ht="13.5">
      <c r="E62" s="99"/>
      <c r="F62" s="99"/>
      <c r="G62" s="100"/>
      <c r="H62" s="100"/>
      <c r="I62" s="100"/>
      <c r="J62" s="99"/>
      <c r="K62" s="99"/>
    </row>
    <row r="63" spans="5:30" ht="13.5">
      <c r="E63" s="99"/>
      <c r="F63" s="99"/>
      <c r="G63" s="100"/>
      <c r="H63" s="99"/>
      <c r="I63" s="99"/>
      <c r="J63" s="99"/>
      <c r="K63" s="99"/>
    </row>
    <row r="64" spans="5:30" ht="13.5">
      <c r="E64" s="99"/>
      <c r="F64" s="99"/>
      <c r="G64" s="99"/>
      <c r="H64" s="99"/>
      <c r="I64" s="99"/>
      <c r="J64" s="99"/>
      <c r="K64" s="99"/>
    </row>
    <row r="65" spans="5:11" ht="13.5">
      <c r="E65" s="99"/>
      <c r="F65" s="100"/>
      <c r="G65" s="100"/>
      <c r="H65" s="100"/>
      <c r="I65" s="100"/>
      <c r="J65" s="100"/>
      <c r="K65" s="99"/>
    </row>
    <row r="66" spans="5:11" ht="13.5">
      <c r="E66" s="99"/>
      <c r="F66" s="99"/>
      <c r="G66" s="100"/>
      <c r="H66" s="99"/>
      <c r="I66" s="100"/>
      <c r="J66" s="100"/>
      <c r="K66" s="99"/>
    </row>
    <row r="67" spans="5:11" ht="13.5">
      <c r="E67" s="99"/>
      <c r="F67" s="99"/>
      <c r="G67" s="100"/>
      <c r="H67" s="99"/>
      <c r="I67" s="99"/>
      <c r="J67" s="99"/>
      <c r="K67" s="99"/>
    </row>
    <row r="68" spans="5:11" ht="13.5">
      <c r="E68" s="99"/>
      <c r="F68" s="99"/>
      <c r="G68" s="100"/>
      <c r="H68" s="99"/>
      <c r="I68" s="99"/>
      <c r="J68" s="99"/>
      <c r="K68" s="99"/>
    </row>
    <row r="69" spans="5:11" ht="13.5">
      <c r="E69" s="99"/>
      <c r="F69" s="99"/>
      <c r="G69" s="100"/>
      <c r="H69" s="99"/>
      <c r="I69" s="99"/>
      <c r="J69" s="99"/>
      <c r="K69" s="99"/>
    </row>
    <row r="70" spans="5:11" ht="13.5">
      <c r="E70" s="99"/>
      <c r="F70" s="99"/>
      <c r="G70" s="99"/>
      <c r="H70" s="99"/>
      <c r="I70" s="99"/>
      <c r="J70" s="99"/>
      <c r="K70" s="99"/>
    </row>
  </sheetData>
  <mergeCells count="10">
    <mergeCell ref="B27:E27"/>
    <mergeCell ref="M57:P57"/>
    <mergeCell ref="W7:W8"/>
    <mergeCell ref="M6:P7"/>
    <mergeCell ref="K7:K8"/>
    <mergeCell ref="B6:D7"/>
    <mergeCell ref="F7:F8"/>
    <mergeCell ref="R7:R8"/>
    <mergeCell ref="Q6:Q8"/>
    <mergeCell ref="E6:E8"/>
  </mergeCells>
  <phoneticPr fontId="10" type="noConversion"/>
  <hyperlinks>
    <hyperlink ref="B1" location="목차!A1" display="#목차" xr:uid="{248CC03C-0FA5-4B1C-ACB0-3B976F1945E2}"/>
  </hyperlinks>
  <pageMargins left="0.25" right="0.25" top="0.75" bottom="0.75" header="0.30000001192092896" footer="0.30000001192092896"/>
  <pageSetup paperSize="9" scale="41" fitToWidth="0" fitToHeight="0" orientation="portrait" r:id="rId1"/>
  <colBreaks count="1" manualBreakCount="1">
    <brk id="12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9AC8B-E774-468A-A211-8D259749183D}">
  <dimension ref="B1:AI71"/>
  <sheetViews>
    <sheetView showGridLines="0" showZeros="0" zoomScale="90" zoomScaleNormal="90" zoomScaleSheetLayoutView="90" workbookViewId="0">
      <pane ySplit="8" topLeftCell="A9" activePane="bottomLeft" state="frozen"/>
      <selection pane="bottomLeft" activeCell="AB44" sqref="AB44"/>
    </sheetView>
  </sheetViews>
  <sheetFormatPr defaultColWidth="9" defaultRowHeight="12"/>
  <cols>
    <col min="1" max="1" width="1.25" style="3" customWidth="1"/>
    <col min="2" max="2" width="2.875" style="3" customWidth="1"/>
    <col min="3" max="4" width="11.25" style="3" customWidth="1"/>
    <col min="5" max="5" width="9.25" style="3" customWidth="1"/>
    <col min="6" max="12" width="7.875" style="3" customWidth="1"/>
    <col min="13" max="13" width="3.125" style="3" customWidth="1"/>
    <col min="14" max="14" width="4" style="3" customWidth="1"/>
    <col min="15" max="15" width="11.75" style="3" customWidth="1"/>
    <col min="16" max="25" width="9" style="3"/>
    <col min="26" max="26" width="3.25" style="3" customWidth="1"/>
    <col min="27" max="16384" width="9" style="3"/>
  </cols>
  <sheetData>
    <row r="1" spans="2:35" ht="16.5">
      <c r="B1" s="4" t="s">
        <v>23</v>
      </c>
      <c r="C1" s="4"/>
      <c r="D1" s="4"/>
      <c r="E1" s="5"/>
    </row>
    <row r="2" spans="2:35" s="2" customFormat="1">
      <c r="B2" s="6" t="s">
        <v>95</v>
      </c>
    </row>
    <row r="3" spans="2:35">
      <c r="B3" s="6" t="s">
        <v>313</v>
      </c>
      <c r="N3" s="94" t="s">
        <v>106</v>
      </c>
      <c r="O3" s="94"/>
      <c r="P3" s="2"/>
      <c r="Q3" s="2"/>
    </row>
    <row r="5" spans="2:35" ht="12.75" thickBot="1">
      <c r="B5" s="7"/>
      <c r="C5" s="7"/>
      <c r="D5" s="7"/>
      <c r="E5" s="7"/>
      <c r="F5" s="7"/>
      <c r="G5" s="7"/>
      <c r="H5" s="7"/>
      <c r="I5" s="7"/>
      <c r="J5" s="7"/>
      <c r="K5" s="7"/>
      <c r="L5" s="8" t="s">
        <v>34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8"/>
    </row>
    <row r="6" spans="2:35" ht="16.5" customHeight="1">
      <c r="B6" s="252" t="s">
        <v>29</v>
      </c>
      <c r="C6" s="252"/>
      <c r="D6" s="243"/>
      <c r="E6" s="272" t="s">
        <v>46</v>
      </c>
      <c r="F6" s="198"/>
      <c r="G6" s="198"/>
      <c r="H6" s="198"/>
      <c r="I6" s="198"/>
      <c r="J6" s="198"/>
      <c r="K6" s="198"/>
      <c r="L6" s="198"/>
      <c r="N6" s="252" t="s">
        <v>29</v>
      </c>
      <c r="O6" s="252"/>
      <c r="P6" s="252"/>
      <c r="Q6" s="243"/>
      <c r="R6" s="272" t="s">
        <v>46</v>
      </c>
      <c r="S6" s="198"/>
      <c r="T6" s="198"/>
      <c r="U6" s="198"/>
      <c r="V6" s="198"/>
      <c r="W6" s="198"/>
      <c r="X6" s="198"/>
      <c r="Y6" s="198"/>
    </row>
    <row r="7" spans="2:35" ht="16.5" customHeight="1">
      <c r="B7" s="253"/>
      <c r="C7" s="253"/>
      <c r="D7" s="244"/>
      <c r="E7" s="261"/>
      <c r="F7" s="268" t="s">
        <v>38</v>
      </c>
      <c r="G7" s="268" t="s">
        <v>57</v>
      </c>
      <c r="H7" s="268" t="s">
        <v>62</v>
      </c>
      <c r="I7" s="268" t="s">
        <v>65</v>
      </c>
      <c r="J7" s="268" t="s">
        <v>64</v>
      </c>
      <c r="K7" s="268" t="s">
        <v>67</v>
      </c>
      <c r="L7" s="259" t="s">
        <v>155</v>
      </c>
      <c r="N7" s="253"/>
      <c r="O7" s="253"/>
      <c r="P7" s="253"/>
      <c r="Q7" s="244"/>
      <c r="R7" s="261"/>
      <c r="S7" s="268" t="s">
        <v>38</v>
      </c>
      <c r="T7" s="268" t="s">
        <v>57</v>
      </c>
      <c r="U7" s="268" t="s">
        <v>62</v>
      </c>
      <c r="V7" s="268" t="s">
        <v>65</v>
      </c>
      <c r="W7" s="268" t="s">
        <v>64</v>
      </c>
      <c r="X7" s="268" t="s">
        <v>67</v>
      </c>
      <c r="Y7" s="259" t="s">
        <v>155</v>
      </c>
    </row>
    <row r="8" spans="2:35" ht="17.25" customHeight="1" thickBot="1">
      <c r="B8" s="110"/>
      <c r="C8" s="111" t="s">
        <v>15</v>
      </c>
      <c r="D8" s="111" t="s">
        <v>21</v>
      </c>
      <c r="E8" s="260"/>
      <c r="F8" s="269"/>
      <c r="G8" s="269"/>
      <c r="H8" s="269"/>
      <c r="I8" s="269"/>
      <c r="J8" s="269"/>
      <c r="K8" s="269"/>
      <c r="L8" s="260"/>
      <c r="N8" s="110"/>
      <c r="O8" s="111" t="s">
        <v>88</v>
      </c>
      <c r="P8" s="111" t="s">
        <v>15</v>
      </c>
      <c r="Q8" s="111" t="s">
        <v>8</v>
      </c>
      <c r="R8" s="260"/>
      <c r="S8" s="269"/>
      <c r="T8" s="269"/>
      <c r="U8" s="269"/>
      <c r="V8" s="269"/>
      <c r="W8" s="269"/>
      <c r="X8" s="269"/>
      <c r="Y8" s="260"/>
    </row>
    <row r="9" spans="2:35" ht="12.75" thickTop="1">
      <c r="B9" s="81"/>
      <c r="C9" s="62" t="s">
        <v>55</v>
      </c>
      <c r="D9" s="216" t="s">
        <v>12</v>
      </c>
      <c r="E9" s="54">
        <v>79412</v>
      </c>
      <c r="F9" s="54">
        <v>64191</v>
      </c>
      <c r="G9" s="54">
        <v>4346</v>
      </c>
      <c r="H9" s="54">
        <v>2731</v>
      </c>
      <c r="I9" s="54">
        <v>2063</v>
      </c>
      <c r="J9" s="54">
        <v>467</v>
      </c>
      <c r="K9" s="54">
        <v>371</v>
      </c>
      <c r="L9" s="14">
        <v>5243</v>
      </c>
      <c r="M9" s="53"/>
      <c r="N9" s="9"/>
      <c r="O9" s="62" t="s">
        <v>86</v>
      </c>
      <c r="P9" s="62" t="s">
        <v>55</v>
      </c>
      <c r="Q9" s="62" t="s">
        <v>12</v>
      </c>
      <c r="R9" s="76">
        <v>79412</v>
      </c>
      <c r="S9" s="76">
        <v>64191</v>
      </c>
      <c r="T9" s="76">
        <v>4346</v>
      </c>
      <c r="U9" s="76">
        <v>2731</v>
      </c>
      <c r="V9" s="76">
        <v>2063</v>
      </c>
      <c r="W9" s="76">
        <v>467</v>
      </c>
      <c r="X9" s="76">
        <v>371</v>
      </c>
      <c r="Y9" s="76">
        <v>5243</v>
      </c>
      <c r="AA9" s="53"/>
      <c r="AB9" s="53"/>
      <c r="AC9" s="53"/>
      <c r="AD9" s="53"/>
      <c r="AE9" s="53"/>
      <c r="AF9" s="53"/>
      <c r="AG9" s="53"/>
      <c r="AH9" s="53"/>
      <c r="AI9" s="53"/>
    </row>
    <row r="10" spans="2:35">
      <c r="B10" s="9"/>
      <c r="C10" s="62"/>
      <c r="D10" s="210" t="s">
        <v>305</v>
      </c>
      <c r="E10" s="54">
        <v>2481</v>
      </c>
      <c r="F10" s="54">
        <v>1964</v>
      </c>
      <c r="G10" s="54">
        <v>142</v>
      </c>
      <c r="H10" s="54">
        <v>84</v>
      </c>
      <c r="I10" s="54">
        <v>72</v>
      </c>
      <c r="J10" s="54">
        <v>15</v>
      </c>
      <c r="K10" s="54">
        <v>8</v>
      </c>
      <c r="L10" s="14">
        <v>196</v>
      </c>
      <c r="N10" s="9"/>
      <c r="O10" s="62" t="s">
        <v>87</v>
      </c>
      <c r="P10" s="62"/>
      <c r="Q10" s="62" t="s">
        <v>16</v>
      </c>
      <c r="R10" s="76">
        <v>32885</v>
      </c>
      <c r="S10" s="76">
        <v>27718</v>
      </c>
      <c r="T10" s="76">
        <v>1953</v>
      </c>
      <c r="U10" s="76">
        <v>325</v>
      </c>
      <c r="V10" s="76">
        <v>807</v>
      </c>
      <c r="W10" s="76">
        <v>83</v>
      </c>
      <c r="X10" s="76">
        <v>170</v>
      </c>
      <c r="Y10" s="76">
        <v>1829</v>
      </c>
      <c r="AA10" s="53"/>
      <c r="AB10" s="53"/>
      <c r="AC10" s="53"/>
      <c r="AD10" s="53"/>
      <c r="AE10" s="53"/>
      <c r="AF10" s="53"/>
      <c r="AG10" s="53"/>
      <c r="AH10" s="53"/>
    </row>
    <row r="11" spans="2:35">
      <c r="B11" s="9"/>
      <c r="C11" s="62"/>
      <c r="D11" s="210" t="s">
        <v>306</v>
      </c>
      <c r="E11" s="54">
        <v>19396</v>
      </c>
      <c r="F11" s="54">
        <v>14235</v>
      </c>
      <c r="G11" s="54">
        <v>1866</v>
      </c>
      <c r="H11" s="54">
        <v>1028</v>
      </c>
      <c r="I11" s="54">
        <v>571</v>
      </c>
      <c r="J11" s="54">
        <v>110</v>
      </c>
      <c r="K11" s="54">
        <v>104</v>
      </c>
      <c r="L11" s="14">
        <v>1482</v>
      </c>
      <c r="N11" s="9"/>
      <c r="O11" s="62"/>
      <c r="P11" s="62"/>
      <c r="Q11" s="62" t="s">
        <v>19</v>
      </c>
      <c r="R11" s="76">
        <v>3297</v>
      </c>
      <c r="S11" s="76">
        <v>2184</v>
      </c>
      <c r="T11" s="76">
        <v>170</v>
      </c>
      <c r="U11" s="76">
        <v>386</v>
      </c>
      <c r="V11" s="76">
        <v>54</v>
      </c>
      <c r="W11" s="76">
        <v>255</v>
      </c>
      <c r="X11" s="76">
        <v>21</v>
      </c>
      <c r="Y11" s="76">
        <v>227</v>
      </c>
      <c r="AA11" s="53"/>
      <c r="AB11" s="53"/>
      <c r="AC11" s="53"/>
      <c r="AD11" s="53"/>
      <c r="AE11" s="53"/>
      <c r="AF11" s="53"/>
      <c r="AG11" s="53"/>
      <c r="AH11" s="53"/>
    </row>
    <row r="12" spans="2:35">
      <c r="B12" s="9"/>
      <c r="C12" s="62"/>
      <c r="D12" s="210" t="s">
        <v>1</v>
      </c>
      <c r="E12" s="54">
        <v>23580</v>
      </c>
      <c r="F12" s="54">
        <v>18190</v>
      </c>
      <c r="G12" s="54">
        <v>1575</v>
      </c>
      <c r="H12" s="54">
        <v>1018</v>
      </c>
      <c r="I12" s="54">
        <v>661</v>
      </c>
      <c r="J12" s="54">
        <v>163</v>
      </c>
      <c r="K12" s="54">
        <v>127</v>
      </c>
      <c r="L12" s="14">
        <v>1846</v>
      </c>
      <c r="N12" s="9"/>
      <c r="O12" s="62"/>
      <c r="P12" s="62"/>
      <c r="Q12" s="62" t="s">
        <v>10</v>
      </c>
      <c r="R12" s="76">
        <v>2952</v>
      </c>
      <c r="S12" s="76">
        <v>2344</v>
      </c>
      <c r="T12" s="76">
        <v>162</v>
      </c>
      <c r="U12" s="76">
        <v>99</v>
      </c>
      <c r="V12" s="76">
        <v>63</v>
      </c>
      <c r="W12" s="76">
        <v>10</v>
      </c>
      <c r="X12" s="76">
        <v>8</v>
      </c>
      <c r="Y12" s="76">
        <v>266</v>
      </c>
      <c r="AA12" s="53"/>
      <c r="AB12" s="53"/>
      <c r="AC12" s="53"/>
      <c r="AD12" s="53"/>
      <c r="AE12" s="53"/>
      <c r="AF12" s="53"/>
      <c r="AG12" s="53"/>
      <c r="AH12" s="53"/>
    </row>
    <row r="13" spans="2:35">
      <c r="B13" s="9"/>
      <c r="C13" s="62"/>
      <c r="D13" s="210" t="s">
        <v>2</v>
      </c>
      <c r="E13" s="54">
        <v>16865</v>
      </c>
      <c r="F13" s="54">
        <v>14461</v>
      </c>
      <c r="G13" s="54">
        <v>518</v>
      </c>
      <c r="H13" s="54">
        <v>364</v>
      </c>
      <c r="I13" s="54">
        <v>419</v>
      </c>
      <c r="J13" s="54">
        <v>104</v>
      </c>
      <c r="K13" s="54">
        <v>80</v>
      </c>
      <c r="L13" s="14">
        <v>919</v>
      </c>
      <c r="N13" s="9"/>
      <c r="O13" s="62"/>
      <c r="P13" s="62"/>
      <c r="Q13" s="62" t="s">
        <v>26</v>
      </c>
      <c r="R13" s="76">
        <v>13013</v>
      </c>
      <c r="S13" s="76">
        <v>10967</v>
      </c>
      <c r="T13" s="76">
        <v>638</v>
      </c>
      <c r="U13" s="76">
        <v>120</v>
      </c>
      <c r="V13" s="76">
        <v>467</v>
      </c>
      <c r="W13" s="76">
        <v>19</v>
      </c>
      <c r="X13" s="76">
        <v>55</v>
      </c>
      <c r="Y13" s="76">
        <v>747</v>
      </c>
      <c r="AA13" s="53"/>
      <c r="AB13" s="53"/>
      <c r="AC13" s="53"/>
      <c r="AD13" s="53"/>
      <c r="AE13" s="53"/>
      <c r="AF13" s="53"/>
      <c r="AG13" s="53"/>
      <c r="AH13" s="53"/>
    </row>
    <row r="14" spans="2:35">
      <c r="B14" s="9"/>
      <c r="C14" s="69"/>
      <c r="D14" s="211" t="s">
        <v>0</v>
      </c>
      <c r="E14" s="15">
        <v>17090</v>
      </c>
      <c r="F14" s="15">
        <v>15341</v>
      </c>
      <c r="G14" s="15">
        <v>245</v>
      </c>
      <c r="H14" s="15">
        <v>237</v>
      </c>
      <c r="I14" s="15">
        <v>340</v>
      </c>
      <c r="J14" s="15">
        <v>75</v>
      </c>
      <c r="K14" s="15">
        <v>52</v>
      </c>
      <c r="L14" s="16">
        <v>800</v>
      </c>
      <c r="N14" s="9"/>
      <c r="O14" s="62"/>
      <c r="P14" s="62"/>
      <c r="Q14" s="62" t="s">
        <v>28</v>
      </c>
      <c r="R14" s="76">
        <v>6707</v>
      </c>
      <c r="S14" s="76">
        <v>5728</v>
      </c>
      <c r="T14" s="76">
        <v>281</v>
      </c>
      <c r="U14" s="76">
        <v>93</v>
      </c>
      <c r="V14" s="76">
        <v>134</v>
      </c>
      <c r="W14" s="76">
        <v>9</v>
      </c>
      <c r="X14" s="76">
        <v>21</v>
      </c>
      <c r="Y14" s="76">
        <v>441</v>
      </c>
      <c r="AA14" s="53"/>
      <c r="AB14" s="53"/>
      <c r="AC14" s="53"/>
      <c r="AD14" s="53"/>
      <c r="AE14" s="53"/>
      <c r="AF14" s="53"/>
      <c r="AG14" s="53"/>
      <c r="AH14" s="53"/>
    </row>
    <row r="15" spans="2:35">
      <c r="B15" s="88"/>
      <c r="C15" s="83" t="s">
        <v>27</v>
      </c>
      <c r="D15" s="212" t="s">
        <v>55</v>
      </c>
      <c r="E15" s="54">
        <v>34735</v>
      </c>
      <c r="F15" s="54">
        <v>26705</v>
      </c>
      <c r="G15" s="54">
        <v>1790</v>
      </c>
      <c r="H15" s="54">
        <v>1411</v>
      </c>
      <c r="I15" s="54">
        <v>1164</v>
      </c>
      <c r="J15" s="54">
        <v>228</v>
      </c>
      <c r="K15" s="54">
        <v>204</v>
      </c>
      <c r="L15" s="14">
        <v>3233</v>
      </c>
      <c r="N15" s="9"/>
      <c r="O15" s="62"/>
      <c r="P15" s="62"/>
      <c r="Q15" s="62" t="s">
        <v>18</v>
      </c>
      <c r="R15" s="76">
        <v>3880</v>
      </c>
      <c r="S15" s="76">
        <v>2939</v>
      </c>
      <c r="T15" s="76">
        <v>160</v>
      </c>
      <c r="U15" s="76">
        <v>355</v>
      </c>
      <c r="V15" s="76">
        <v>63</v>
      </c>
      <c r="W15" s="76">
        <v>22</v>
      </c>
      <c r="X15" s="76">
        <v>12</v>
      </c>
      <c r="Y15" s="76">
        <v>329</v>
      </c>
      <c r="AA15" s="53"/>
      <c r="AB15" s="53"/>
      <c r="AC15" s="53"/>
      <c r="AD15" s="53"/>
      <c r="AE15" s="53"/>
      <c r="AF15" s="53"/>
      <c r="AG15" s="53"/>
      <c r="AH15" s="53"/>
    </row>
    <row r="16" spans="2:35">
      <c r="B16" s="73"/>
      <c r="C16" s="69"/>
      <c r="D16" s="210" t="s">
        <v>305</v>
      </c>
      <c r="E16" s="54">
        <v>1137</v>
      </c>
      <c r="F16" s="54">
        <v>893</v>
      </c>
      <c r="G16" s="54">
        <v>45</v>
      </c>
      <c r="H16" s="54">
        <v>41</v>
      </c>
      <c r="I16" s="54">
        <v>46</v>
      </c>
      <c r="J16" s="54">
        <v>6</v>
      </c>
      <c r="K16" s="54">
        <v>5</v>
      </c>
      <c r="L16" s="14">
        <v>101</v>
      </c>
      <c r="N16" s="9"/>
      <c r="O16" s="62"/>
      <c r="P16" s="62"/>
      <c r="Q16" s="62" t="s">
        <v>25</v>
      </c>
      <c r="R16" s="76">
        <v>1367</v>
      </c>
      <c r="S16" s="76">
        <v>624</v>
      </c>
      <c r="T16" s="76">
        <v>95</v>
      </c>
      <c r="U16" s="76">
        <v>507</v>
      </c>
      <c r="V16" s="76">
        <v>18</v>
      </c>
      <c r="W16" s="76">
        <v>16</v>
      </c>
      <c r="X16" s="76">
        <v>6</v>
      </c>
      <c r="Y16" s="76">
        <v>101</v>
      </c>
      <c r="AA16" s="53"/>
      <c r="AB16" s="53"/>
      <c r="AC16" s="53"/>
      <c r="AD16" s="53"/>
      <c r="AE16" s="53"/>
      <c r="AF16" s="53"/>
      <c r="AG16" s="53"/>
      <c r="AH16" s="53"/>
    </row>
    <row r="17" spans="2:34">
      <c r="B17" s="73"/>
      <c r="C17" s="69"/>
      <c r="D17" s="210" t="s">
        <v>306</v>
      </c>
      <c r="E17" s="54">
        <v>8036</v>
      </c>
      <c r="F17" s="54">
        <v>6023</v>
      </c>
      <c r="G17" s="54">
        <v>534</v>
      </c>
      <c r="H17" s="54">
        <v>420</v>
      </c>
      <c r="I17" s="54">
        <v>251</v>
      </c>
      <c r="J17" s="54">
        <v>46</v>
      </c>
      <c r="K17" s="54">
        <v>44</v>
      </c>
      <c r="L17" s="14">
        <v>718</v>
      </c>
      <c r="N17" s="9"/>
      <c r="O17" s="62"/>
      <c r="P17" s="62"/>
      <c r="Q17" s="62" t="s">
        <v>24</v>
      </c>
      <c r="R17" s="76">
        <v>5948</v>
      </c>
      <c r="S17" s="76">
        <v>4992</v>
      </c>
      <c r="T17" s="76">
        <v>296</v>
      </c>
      <c r="U17" s="76">
        <v>96</v>
      </c>
      <c r="V17" s="76">
        <v>135</v>
      </c>
      <c r="W17" s="76">
        <v>12</v>
      </c>
      <c r="X17" s="76">
        <v>23</v>
      </c>
      <c r="Y17" s="76">
        <v>394</v>
      </c>
      <c r="AA17" s="53"/>
      <c r="AB17" s="53"/>
      <c r="AC17" s="53"/>
      <c r="AD17" s="53"/>
      <c r="AE17" s="53"/>
      <c r="AF17" s="53"/>
      <c r="AG17" s="53"/>
      <c r="AH17" s="53"/>
    </row>
    <row r="18" spans="2:34">
      <c r="B18" s="73"/>
      <c r="C18" s="69"/>
      <c r="D18" s="213" t="s">
        <v>1</v>
      </c>
      <c r="E18" s="54">
        <v>11766</v>
      </c>
      <c r="F18" s="54">
        <v>8563</v>
      </c>
      <c r="G18" s="54">
        <v>853</v>
      </c>
      <c r="H18" s="54">
        <v>597</v>
      </c>
      <c r="I18" s="54">
        <v>396</v>
      </c>
      <c r="J18" s="54">
        <v>79</v>
      </c>
      <c r="K18" s="54">
        <v>83</v>
      </c>
      <c r="L18" s="14">
        <v>1195</v>
      </c>
      <c r="N18" s="9"/>
      <c r="O18" s="62"/>
      <c r="P18" s="62"/>
      <c r="Q18" s="62" t="s">
        <v>14</v>
      </c>
      <c r="R18" s="76">
        <v>937</v>
      </c>
      <c r="S18" s="76">
        <v>487</v>
      </c>
      <c r="T18" s="76">
        <v>36</v>
      </c>
      <c r="U18" s="76">
        <v>308</v>
      </c>
      <c r="V18" s="76">
        <v>30</v>
      </c>
      <c r="W18" s="54" t="s">
        <v>314</v>
      </c>
      <c r="X18" s="76">
        <v>15</v>
      </c>
      <c r="Y18" s="76">
        <v>58</v>
      </c>
      <c r="AA18" s="53"/>
      <c r="AB18" s="53"/>
      <c r="AC18" s="53"/>
      <c r="AD18" s="53"/>
      <c r="AE18" s="53"/>
      <c r="AF18" s="53"/>
      <c r="AG18" s="53"/>
      <c r="AH18" s="53"/>
    </row>
    <row r="19" spans="2:34">
      <c r="B19" s="73"/>
      <c r="C19" s="69"/>
      <c r="D19" s="213" t="s">
        <v>2</v>
      </c>
      <c r="E19" s="54">
        <v>7090</v>
      </c>
      <c r="F19" s="54">
        <v>5619</v>
      </c>
      <c r="G19" s="54">
        <v>252</v>
      </c>
      <c r="H19" s="54">
        <v>217</v>
      </c>
      <c r="I19" s="54">
        <v>247</v>
      </c>
      <c r="J19" s="54">
        <v>58</v>
      </c>
      <c r="K19" s="54">
        <v>45</v>
      </c>
      <c r="L19" s="14">
        <v>652</v>
      </c>
      <c r="N19" s="9"/>
      <c r="O19" s="62"/>
      <c r="P19" s="62"/>
      <c r="Q19" s="62" t="s">
        <v>11</v>
      </c>
      <c r="R19" s="76">
        <v>1384</v>
      </c>
      <c r="S19" s="76">
        <v>976</v>
      </c>
      <c r="T19" s="76">
        <v>78</v>
      </c>
      <c r="U19" s="76">
        <v>142</v>
      </c>
      <c r="V19" s="76">
        <v>32</v>
      </c>
      <c r="W19" s="76">
        <v>19</v>
      </c>
      <c r="X19" s="54" t="s">
        <v>314</v>
      </c>
      <c r="Y19" s="76">
        <v>135</v>
      </c>
      <c r="AA19" s="53"/>
      <c r="AB19" s="53"/>
      <c r="AC19" s="53"/>
      <c r="AD19" s="53"/>
      <c r="AE19" s="53"/>
      <c r="AF19" s="53"/>
      <c r="AG19" s="53"/>
      <c r="AH19" s="53"/>
    </row>
    <row r="20" spans="2:34">
      <c r="B20" s="66"/>
      <c r="C20" s="70"/>
      <c r="D20" s="214" t="s">
        <v>0</v>
      </c>
      <c r="E20" s="15">
        <v>6706</v>
      </c>
      <c r="F20" s="15">
        <v>5607</v>
      </c>
      <c r="G20" s="15">
        <v>106</v>
      </c>
      <c r="H20" s="15">
        <v>136</v>
      </c>
      <c r="I20" s="15">
        <v>224</v>
      </c>
      <c r="J20" s="15">
        <v>39</v>
      </c>
      <c r="K20" s="15">
        <v>27</v>
      </c>
      <c r="L20" s="16">
        <v>567</v>
      </c>
      <c r="N20" s="9"/>
      <c r="O20" s="62"/>
      <c r="P20" s="62"/>
      <c r="Q20" s="62" t="s">
        <v>9</v>
      </c>
      <c r="R20" s="76">
        <v>1030</v>
      </c>
      <c r="S20" s="76">
        <v>648</v>
      </c>
      <c r="T20" s="76">
        <v>58</v>
      </c>
      <c r="U20" s="76">
        <v>48</v>
      </c>
      <c r="V20" s="76">
        <v>32</v>
      </c>
      <c r="W20" s="54" t="s">
        <v>314</v>
      </c>
      <c r="X20" s="76">
        <v>9</v>
      </c>
      <c r="Y20" s="76">
        <v>232</v>
      </c>
      <c r="AA20" s="53"/>
      <c r="AB20" s="53"/>
      <c r="AC20" s="53"/>
      <c r="AD20" s="53"/>
      <c r="AE20" s="53"/>
      <c r="AF20" s="53"/>
      <c r="AG20" s="53"/>
      <c r="AH20" s="53"/>
    </row>
    <row r="21" spans="2:34">
      <c r="B21" s="73"/>
      <c r="C21" s="69" t="s">
        <v>20</v>
      </c>
      <c r="D21" s="212" t="s">
        <v>55</v>
      </c>
      <c r="E21" s="54">
        <v>44677</v>
      </c>
      <c r="F21" s="54">
        <v>37486</v>
      </c>
      <c r="G21" s="54">
        <v>2556</v>
      </c>
      <c r="H21" s="54">
        <v>1320</v>
      </c>
      <c r="I21" s="54">
        <v>899</v>
      </c>
      <c r="J21" s="54">
        <v>239</v>
      </c>
      <c r="K21" s="54">
        <v>167</v>
      </c>
      <c r="L21" s="14">
        <v>2010</v>
      </c>
      <c r="N21" s="9"/>
      <c r="O21" s="62"/>
      <c r="P21" s="62"/>
      <c r="Q21" s="62" t="s">
        <v>22</v>
      </c>
      <c r="R21" s="76">
        <v>518</v>
      </c>
      <c r="S21" s="76">
        <v>347</v>
      </c>
      <c r="T21" s="76">
        <v>37</v>
      </c>
      <c r="U21" s="76">
        <v>56</v>
      </c>
      <c r="V21" s="76">
        <v>16</v>
      </c>
      <c r="W21" s="76">
        <v>7</v>
      </c>
      <c r="X21" s="76">
        <v>8</v>
      </c>
      <c r="Y21" s="76">
        <v>47</v>
      </c>
      <c r="AA21" s="53"/>
      <c r="AB21" s="53"/>
      <c r="AC21" s="53"/>
      <c r="AD21" s="53"/>
      <c r="AE21" s="53"/>
      <c r="AF21" s="53"/>
      <c r="AG21" s="53"/>
      <c r="AH21" s="53"/>
    </row>
    <row r="22" spans="2:34">
      <c r="B22" s="73"/>
      <c r="C22" s="69"/>
      <c r="D22" s="210" t="s">
        <v>305</v>
      </c>
      <c r="E22" s="54">
        <v>1344</v>
      </c>
      <c r="F22" s="54">
        <v>1071</v>
      </c>
      <c r="G22" s="54">
        <v>97</v>
      </c>
      <c r="H22" s="54">
        <v>43</v>
      </c>
      <c r="I22" s="54">
        <v>26</v>
      </c>
      <c r="J22" s="54">
        <v>9</v>
      </c>
      <c r="K22" s="54" t="s">
        <v>314</v>
      </c>
      <c r="L22" s="14">
        <v>95</v>
      </c>
      <c r="N22" s="9"/>
      <c r="O22" s="62"/>
      <c r="P22" s="62"/>
      <c r="Q22" s="62" t="s">
        <v>7</v>
      </c>
      <c r="R22" s="76">
        <v>2749</v>
      </c>
      <c r="S22" s="76">
        <v>2154</v>
      </c>
      <c r="T22" s="76">
        <v>187</v>
      </c>
      <c r="U22" s="76">
        <v>82</v>
      </c>
      <c r="V22" s="76">
        <v>109</v>
      </c>
      <c r="W22" s="76">
        <v>8</v>
      </c>
      <c r="X22" s="76">
        <v>10</v>
      </c>
      <c r="Y22" s="76">
        <v>199</v>
      </c>
      <c r="AA22" s="53"/>
      <c r="AB22" s="53"/>
      <c r="AC22" s="53"/>
      <c r="AD22" s="53"/>
      <c r="AE22" s="53"/>
      <c r="AF22" s="53"/>
      <c r="AG22" s="53"/>
      <c r="AH22" s="53"/>
    </row>
    <row r="23" spans="2:34">
      <c r="B23" s="73"/>
      <c r="C23" s="69"/>
      <c r="D23" s="210" t="s">
        <v>306</v>
      </c>
      <c r="E23" s="54">
        <v>11360</v>
      </c>
      <c r="F23" s="54">
        <v>8212</v>
      </c>
      <c r="G23" s="54">
        <v>1332</v>
      </c>
      <c r="H23" s="54">
        <v>608</v>
      </c>
      <c r="I23" s="54">
        <v>320</v>
      </c>
      <c r="J23" s="54">
        <v>64</v>
      </c>
      <c r="K23" s="54">
        <v>60</v>
      </c>
      <c r="L23" s="14">
        <v>764</v>
      </c>
      <c r="N23" s="9"/>
      <c r="O23" s="62"/>
      <c r="P23" s="62"/>
      <c r="Q23" s="62" t="s">
        <v>17</v>
      </c>
      <c r="R23" s="76">
        <v>1640</v>
      </c>
      <c r="S23" s="76">
        <v>1278</v>
      </c>
      <c r="T23" s="76">
        <v>105</v>
      </c>
      <c r="U23" s="76">
        <v>69</v>
      </c>
      <c r="V23" s="76">
        <v>64</v>
      </c>
      <c r="W23" s="54" t="s">
        <v>314</v>
      </c>
      <c r="X23" s="76">
        <v>5</v>
      </c>
      <c r="Y23" s="76">
        <v>118</v>
      </c>
      <c r="AA23" s="53"/>
      <c r="AB23" s="53"/>
      <c r="AC23" s="53"/>
      <c r="AD23" s="53"/>
      <c r="AE23" s="53"/>
      <c r="AF23" s="53"/>
      <c r="AG23" s="53"/>
      <c r="AH23" s="53"/>
    </row>
    <row r="24" spans="2:34">
      <c r="B24" s="73"/>
      <c r="C24" s="69"/>
      <c r="D24" s="213" t="s">
        <v>1</v>
      </c>
      <c r="E24" s="54">
        <v>11814</v>
      </c>
      <c r="F24" s="54">
        <v>9627</v>
      </c>
      <c r="G24" s="54">
        <v>722</v>
      </c>
      <c r="H24" s="54">
        <v>421</v>
      </c>
      <c r="I24" s="54">
        <v>265</v>
      </c>
      <c r="J24" s="54">
        <v>84</v>
      </c>
      <c r="K24" s="54">
        <v>44</v>
      </c>
      <c r="L24" s="14">
        <v>651</v>
      </c>
      <c r="N24" s="9"/>
      <c r="O24" s="62"/>
      <c r="P24" s="64"/>
      <c r="Q24" s="64" t="s">
        <v>13</v>
      </c>
      <c r="R24" s="72">
        <v>1105</v>
      </c>
      <c r="S24" s="72">
        <v>805</v>
      </c>
      <c r="T24" s="72">
        <v>90</v>
      </c>
      <c r="U24" s="72">
        <v>45</v>
      </c>
      <c r="V24" s="72">
        <v>39</v>
      </c>
      <c r="W24" s="72">
        <v>0</v>
      </c>
      <c r="X24" s="72">
        <v>6</v>
      </c>
      <c r="Y24" s="72">
        <v>120</v>
      </c>
      <c r="AA24" s="53"/>
      <c r="AB24" s="53"/>
      <c r="AC24" s="53"/>
      <c r="AD24" s="53"/>
      <c r="AE24" s="53"/>
      <c r="AF24" s="53"/>
      <c r="AG24" s="53"/>
      <c r="AH24" s="53"/>
    </row>
    <row r="25" spans="2:34">
      <c r="B25" s="73"/>
      <c r="C25" s="69"/>
      <c r="D25" s="213" t="s">
        <v>2</v>
      </c>
      <c r="E25" s="54">
        <v>9775</v>
      </c>
      <c r="F25" s="54">
        <v>8842</v>
      </c>
      <c r="G25" s="54">
        <v>266</v>
      </c>
      <c r="H25" s="54">
        <v>147</v>
      </c>
      <c r="I25" s="54">
        <v>172</v>
      </c>
      <c r="J25" s="54">
        <v>46</v>
      </c>
      <c r="K25" s="54">
        <v>35</v>
      </c>
      <c r="L25" s="14">
        <v>267</v>
      </c>
      <c r="N25" s="73"/>
      <c r="O25" s="73"/>
      <c r="P25" s="75" t="s">
        <v>27</v>
      </c>
      <c r="Q25" s="75" t="s">
        <v>12</v>
      </c>
      <c r="R25" s="76">
        <v>34735</v>
      </c>
      <c r="S25" s="76">
        <v>26705</v>
      </c>
      <c r="T25" s="76">
        <v>1790</v>
      </c>
      <c r="U25" s="76">
        <v>1411</v>
      </c>
      <c r="V25" s="76">
        <v>1164</v>
      </c>
      <c r="W25" s="76">
        <v>228</v>
      </c>
      <c r="X25" s="76">
        <v>204</v>
      </c>
      <c r="Y25" s="76">
        <v>3233</v>
      </c>
      <c r="AA25" s="53"/>
      <c r="AB25" s="53"/>
      <c r="AC25" s="53"/>
      <c r="AD25" s="53"/>
      <c r="AE25" s="53"/>
      <c r="AF25" s="53"/>
      <c r="AG25" s="53"/>
      <c r="AH25" s="53"/>
    </row>
    <row r="26" spans="2:34" ht="12.75" thickBot="1">
      <c r="B26" s="104"/>
      <c r="C26" s="107"/>
      <c r="D26" s="107" t="s">
        <v>0</v>
      </c>
      <c r="E26" s="207">
        <v>10384</v>
      </c>
      <c r="F26" s="207">
        <v>9734</v>
      </c>
      <c r="G26" s="207">
        <v>139</v>
      </c>
      <c r="H26" s="207">
        <v>101</v>
      </c>
      <c r="I26" s="207">
        <v>116</v>
      </c>
      <c r="J26" s="207">
        <v>36</v>
      </c>
      <c r="K26" s="207">
        <v>25</v>
      </c>
      <c r="L26" s="105">
        <v>233</v>
      </c>
      <c r="N26" s="73"/>
      <c r="O26" s="73"/>
      <c r="P26" s="62"/>
      <c r="Q26" s="62" t="s">
        <v>16</v>
      </c>
      <c r="R26" s="76">
        <v>13989</v>
      </c>
      <c r="S26" s="76">
        <v>11364</v>
      </c>
      <c r="T26" s="76">
        <v>770</v>
      </c>
      <c r="U26" s="76">
        <v>171</v>
      </c>
      <c r="V26" s="76">
        <v>429</v>
      </c>
      <c r="W26" s="76">
        <v>47</v>
      </c>
      <c r="X26" s="76">
        <v>94</v>
      </c>
      <c r="Y26" s="76">
        <v>1114</v>
      </c>
      <c r="AA26" s="53"/>
      <c r="AB26" s="53"/>
      <c r="AC26" s="53"/>
      <c r="AD26" s="53"/>
      <c r="AE26" s="53"/>
      <c r="AF26" s="53"/>
      <c r="AG26" s="53"/>
      <c r="AH26" s="53"/>
    </row>
    <row r="27" spans="2:34" ht="13.5">
      <c r="B27" s="274" t="s">
        <v>240</v>
      </c>
      <c r="C27" s="274"/>
      <c r="D27" s="274"/>
      <c r="E27" s="274"/>
      <c r="F27" s="10"/>
      <c r="G27" s="10"/>
      <c r="H27" s="10"/>
      <c r="I27" s="10"/>
      <c r="J27" s="10"/>
      <c r="K27" s="10"/>
      <c r="L27" s="10"/>
      <c r="N27" s="73"/>
      <c r="O27" s="73"/>
      <c r="P27" s="62"/>
      <c r="Q27" s="62" t="s">
        <v>19</v>
      </c>
      <c r="R27" s="76">
        <v>1560</v>
      </c>
      <c r="S27" s="76">
        <v>964</v>
      </c>
      <c r="T27" s="76">
        <v>77</v>
      </c>
      <c r="U27" s="76">
        <v>206</v>
      </c>
      <c r="V27" s="76">
        <v>28</v>
      </c>
      <c r="W27" s="76">
        <v>132</v>
      </c>
      <c r="X27" s="76">
        <v>13</v>
      </c>
      <c r="Y27" s="76">
        <v>140</v>
      </c>
      <c r="AA27" s="53"/>
      <c r="AB27" s="53"/>
      <c r="AC27" s="53"/>
      <c r="AD27" s="53"/>
      <c r="AE27" s="53"/>
      <c r="AF27" s="53"/>
      <c r="AG27" s="53"/>
      <c r="AH27" s="53"/>
    </row>
    <row r="28" spans="2:34">
      <c r="B28" s="98" t="s">
        <v>172</v>
      </c>
      <c r="N28" s="73"/>
      <c r="O28" s="73"/>
      <c r="P28" s="62"/>
      <c r="Q28" s="62" t="s">
        <v>10</v>
      </c>
      <c r="R28" s="76">
        <v>1324</v>
      </c>
      <c r="S28" s="76">
        <v>983</v>
      </c>
      <c r="T28" s="76">
        <v>65</v>
      </c>
      <c r="U28" s="76">
        <v>56</v>
      </c>
      <c r="V28" s="76">
        <v>45</v>
      </c>
      <c r="W28" s="76">
        <v>5</v>
      </c>
      <c r="X28" s="54" t="s">
        <v>314</v>
      </c>
      <c r="Y28" s="76">
        <v>167</v>
      </c>
      <c r="AA28" s="53"/>
      <c r="AB28" s="53"/>
      <c r="AC28" s="53"/>
      <c r="AD28" s="53"/>
      <c r="AE28" s="53"/>
      <c r="AF28" s="53"/>
      <c r="AG28" s="53"/>
      <c r="AH28" s="53"/>
    </row>
    <row r="29" spans="2:34">
      <c r="B29" s="13"/>
      <c r="N29" s="73"/>
      <c r="O29" s="73"/>
      <c r="P29" s="62"/>
      <c r="Q29" s="62" t="s">
        <v>26</v>
      </c>
      <c r="R29" s="76">
        <v>5793</v>
      </c>
      <c r="S29" s="76">
        <v>4711</v>
      </c>
      <c r="T29" s="76">
        <v>259</v>
      </c>
      <c r="U29" s="76">
        <v>47</v>
      </c>
      <c r="V29" s="76">
        <v>260</v>
      </c>
      <c r="W29" s="76">
        <v>8</v>
      </c>
      <c r="X29" s="76">
        <v>32</v>
      </c>
      <c r="Y29" s="76">
        <v>476</v>
      </c>
      <c r="AA29" s="53"/>
      <c r="AB29" s="53"/>
      <c r="AC29" s="53"/>
      <c r="AD29" s="53"/>
      <c r="AE29" s="53"/>
      <c r="AF29" s="53"/>
      <c r="AG29" s="53"/>
      <c r="AH29" s="53"/>
    </row>
    <row r="30" spans="2:34" ht="13.5">
      <c r="E30" s="99"/>
      <c r="F30" s="99"/>
      <c r="G30" s="99"/>
      <c r="H30" s="99"/>
      <c r="I30" s="99"/>
      <c r="J30" s="101"/>
      <c r="K30" s="101"/>
      <c r="L30" s="99"/>
      <c r="N30" s="73"/>
      <c r="O30" s="73"/>
      <c r="P30" s="62"/>
      <c r="Q30" s="62" t="s">
        <v>28</v>
      </c>
      <c r="R30" s="76">
        <v>2837</v>
      </c>
      <c r="S30" s="76">
        <v>2288</v>
      </c>
      <c r="T30" s="76">
        <v>121</v>
      </c>
      <c r="U30" s="76">
        <v>36</v>
      </c>
      <c r="V30" s="76">
        <v>70</v>
      </c>
      <c r="W30" s="54" t="s">
        <v>314</v>
      </c>
      <c r="X30" s="76">
        <v>17</v>
      </c>
      <c r="Y30" s="76">
        <v>301</v>
      </c>
      <c r="AA30" s="53"/>
      <c r="AB30" s="53"/>
      <c r="AC30" s="53"/>
      <c r="AD30" s="53"/>
      <c r="AE30" s="53"/>
      <c r="AF30" s="53"/>
      <c r="AG30" s="53"/>
      <c r="AH30" s="53"/>
    </row>
    <row r="31" spans="2:34" ht="13.5">
      <c r="E31" s="99"/>
      <c r="F31" s="99"/>
      <c r="G31" s="101"/>
      <c r="H31" s="101"/>
      <c r="I31" s="101"/>
      <c r="J31" s="101"/>
      <c r="K31" s="101"/>
      <c r="L31" s="101"/>
      <c r="N31" s="73"/>
      <c r="O31" s="73"/>
      <c r="P31" s="62"/>
      <c r="Q31" s="62" t="s">
        <v>18</v>
      </c>
      <c r="R31" s="76">
        <v>1682</v>
      </c>
      <c r="S31" s="76">
        <v>1206</v>
      </c>
      <c r="T31" s="76">
        <v>65</v>
      </c>
      <c r="U31" s="76">
        <v>179</v>
      </c>
      <c r="V31" s="76">
        <v>38</v>
      </c>
      <c r="W31" s="54" t="s">
        <v>314</v>
      </c>
      <c r="X31" s="54" t="s">
        <v>314</v>
      </c>
      <c r="Y31" s="76">
        <v>189</v>
      </c>
      <c r="AA31" s="53"/>
      <c r="AB31" s="53"/>
      <c r="AC31" s="53"/>
      <c r="AD31" s="53"/>
      <c r="AE31" s="53"/>
      <c r="AF31" s="53"/>
      <c r="AG31" s="53"/>
      <c r="AH31" s="53"/>
    </row>
    <row r="32" spans="2:34" ht="13.5">
      <c r="E32" s="99"/>
      <c r="F32" s="99"/>
      <c r="G32" s="101"/>
      <c r="H32" s="101"/>
      <c r="I32" s="101"/>
      <c r="J32" s="101"/>
      <c r="K32" s="101"/>
      <c r="L32" s="99"/>
      <c r="N32" s="73"/>
      <c r="O32" s="73"/>
      <c r="P32" s="62"/>
      <c r="Q32" s="62" t="s">
        <v>25</v>
      </c>
      <c r="R32" s="76">
        <v>598</v>
      </c>
      <c r="S32" s="76">
        <v>231</v>
      </c>
      <c r="T32" s="76">
        <v>36</v>
      </c>
      <c r="U32" s="76">
        <v>258</v>
      </c>
      <c r="V32" s="76">
        <v>10</v>
      </c>
      <c r="W32" s="76">
        <v>6</v>
      </c>
      <c r="X32" s="54" t="s">
        <v>314</v>
      </c>
      <c r="Y32" s="76">
        <v>54</v>
      </c>
      <c r="AA32" s="53"/>
      <c r="AB32" s="53"/>
      <c r="AC32" s="53"/>
      <c r="AD32" s="53"/>
      <c r="AE32" s="53"/>
      <c r="AF32" s="53"/>
      <c r="AG32" s="53"/>
      <c r="AH32" s="53"/>
    </row>
    <row r="33" spans="5:34" ht="13.5">
      <c r="E33" s="99"/>
      <c r="F33" s="99"/>
      <c r="G33" s="101"/>
      <c r="H33" s="101"/>
      <c r="I33" s="101"/>
      <c r="J33" s="101"/>
      <c r="K33" s="101"/>
      <c r="L33" s="99"/>
      <c r="N33" s="73"/>
      <c r="O33" s="73"/>
      <c r="P33" s="62"/>
      <c r="Q33" s="62" t="s">
        <v>24</v>
      </c>
      <c r="R33" s="76">
        <v>2605</v>
      </c>
      <c r="S33" s="76">
        <v>2062</v>
      </c>
      <c r="T33" s="76">
        <v>141</v>
      </c>
      <c r="U33" s="76">
        <v>47</v>
      </c>
      <c r="V33" s="76">
        <v>79</v>
      </c>
      <c r="W33" s="76">
        <v>5</v>
      </c>
      <c r="X33" s="76">
        <v>13</v>
      </c>
      <c r="Y33" s="76">
        <v>258</v>
      </c>
      <c r="AA33" s="53"/>
      <c r="AB33" s="53"/>
      <c r="AC33" s="53"/>
      <c r="AD33" s="53"/>
      <c r="AE33" s="53"/>
      <c r="AF33" s="53"/>
      <c r="AG33" s="53"/>
      <c r="AH33" s="53"/>
    </row>
    <row r="34" spans="5:34" ht="13.5">
      <c r="E34" s="99"/>
      <c r="F34" s="99"/>
      <c r="G34" s="101"/>
      <c r="H34" s="101"/>
      <c r="I34" s="101"/>
      <c r="J34" s="101"/>
      <c r="K34" s="101"/>
      <c r="L34" s="101"/>
      <c r="N34" s="73"/>
      <c r="O34" s="73"/>
      <c r="P34" s="62"/>
      <c r="Q34" s="62" t="s">
        <v>14</v>
      </c>
      <c r="R34" s="76">
        <v>489</v>
      </c>
      <c r="S34" s="76">
        <v>231</v>
      </c>
      <c r="T34" s="76">
        <v>14</v>
      </c>
      <c r="U34" s="76">
        <v>173</v>
      </c>
      <c r="V34" s="76">
        <v>23</v>
      </c>
      <c r="W34" s="54" t="s">
        <v>314</v>
      </c>
      <c r="X34" s="76">
        <v>11</v>
      </c>
      <c r="Y34" s="76">
        <v>35</v>
      </c>
      <c r="AA34" s="53"/>
      <c r="AB34" s="53"/>
      <c r="AC34" s="53"/>
      <c r="AD34" s="53"/>
      <c r="AE34" s="53"/>
      <c r="AF34" s="53"/>
      <c r="AG34" s="53"/>
      <c r="AH34" s="53"/>
    </row>
    <row r="35" spans="5:34" ht="13.5">
      <c r="E35" s="99"/>
      <c r="F35" s="99"/>
      <c r="G35" s="101"/>
      <c r="H35" s="101"/>
      <c r="I35" s="101"/>
      <c r="J35" s="101"/>
      <c r="K35" s="101"/>
      <c r="L35" s="101"/>
      <c r="N35" s="73"/>
      <c r="O35" s="73"/>
      <c r="P35" s="62"/>
      <c r="Q35" s="62" t="s">
        <v>11</v>
      </c>
      <c r="R35" s="76">
        <v>611</v>
      </c>
      <c r="S35" s="76">
        <v>392</v>
      </c>
      <c r="T35" s="76">
        <v>44</v>
      </c>
      <c r="U35" s="76">
        <v>65</v>
      </c>
      <c r="V35" s="76">
        <v>22</v>
      </c>
      <c r="W35" s="76">
        <v>8</v>
      </c>
      <c r="X35" s="76">
        <v>0</v>
      </c>
      <c r="Y35" s="76">
        <v>80</v>
      </c>
      <c r="AA35" s="53"/>
      <c r="AB35" s="53"/>
      <c r="AC35" s="53"/>
      <c r="AD35" s="53"/>
      <c r="AE35" s="53"/>
      <c r="AF35" s="53"/>
      <c r="AG35" s="53"/>
      <c r="AH35" s="53"/>
    </row>
    <row r="36" spans="5:34" ht="13.5">
      <c r="E36" s="99"/>
      <c r="F36" s="99"/>
      <c r="G36" s="99"/>
      <c r="H36" s="99"/>
      <c r="I36" s="99"/>
      <c r="J36" s="101"/>
      <c r="K36" s="101"/>
      <c r="L36" s="99"/>
      <c r="N36" s="73"/>
      <c r="O36" s="73"/>
      <c r="P36" s="62"/>
      <c r="Q36" s="62" t="s">
        <v>9</v>
      </c>
      <c r="R36" s="76">
        <v>520</v>
      </c>
      <c r="S36" s="76">
        <v>320</v>
      </c>
      <c r="T36" s="76">
        <v>22</v>
      </c>
      <c r="U36" s="76">
        <v>25</v>
      </c>
      <c r="V36" s="76">
        <v>24</v>
      </c>
      <c r="W36" s="54" t="s">
        <v>314</v>
      </c>
      <c r="X36" s="54" t="s">
        <v>314</v>
      </c>
      <c r="Y36" s="76">
        <v>126</v>
      </c>
      <c r="AA36" s="53"/>
      <c r="AB36" s="53"/>
      <c r="AC36" s="53"/>
      <c r="AD36" s="53"/>
      <c r="AE36" s="53"/>
      <c r="AF36" s="53"/>
      <c r="AG36" s="53"/>
      <c r="AH36" s="53"/>
    </row>
    <row r="37" spans="5:34" ht="13.5">
      <c r="E37" s="99"/>
      <c r="F37" s="99"/>
      <c r="G37" s="99"/>
      <c r="H37" s="101"/>
      <c r="I37" s="101"/>
      <c r="J37" s="101"/>
      <c r="K37" s="101"/>
      <c r="L37" s="99"/>
      <c r="N37" s="73"/>
      <c r="O37" s="73"/>
      <c r="P37" s="62"/>
      <c r="Q37" s="62" t="s">
        <v>22</v>
      </c>
      <c r="R37" s="76">
        <v>259</v>
      </c>
      <c r="S37" s="76">
        <v>165</v>
      </c>
      <c r="T37" s="76">
        <v>16</v>
      </c>
      <c r="U37" s="76">
        <v>37</v>
      </c>
      <c r="V37" s="76">
        <v>7</v>
      </c>
      <c r="W37" s="54" t="s">
        <v>314</v>
      </c>
      <c r="X37" s="54" t="s">
        <v>314</v>
      </c>
      <c r="Y37" s="76">
        <v>29</v>
      </c>
      <c r="AA37" s="53"/>
      <c r="AB37" s="53"/>
      <c r="AC37" s="53"/>
      <c r="AD37" s="53"/>
      <c r="AE37" s="53"/>
      <c r="AF37" s="53"/>
      <c r="AG37" s="53"/>
      <c r="AH37" s="53"/>
    </row>
    <row r="38" spans="5:34" ht="13.5">
      <c r="E38" s="99"/>
      <c r="F38" s="99"/>
      <c r="G38" s="101"/>
      <c r="H38" s="101"/>
      <c r="I38" s="101"/>
      <c r="J38" s="101"/>
      <c r="K38" s="101"/>
      <c r="L38" s="101"/>
      <c r="N38" s="73"/>
      <c r="O38" s="73"/>
      <c r="P38" s="62"/>
      <c r="Q38" s="62" t="s">
        <v>7</v>
      </c>
      <c r="R38" s="76">
        <v>1165</v>
      </c>
      <c r="S38" s="76">
        <v>848</v>
      </c>
      <c r="T38" s="76">
        <v>81</v>
      </c>
      <c r="U38" s="76">
        <v>51</v>
      </c>
      <c r="V38" s="76">
        <v>68</v>
      </c>
      <c r="W38" s="54" t="s">
        <v>314</v>
      </c>
      <c r="X38" s="76">
        <v>6</v>
      </c>
      <c r="Y38" s="76">
        <v>107</v>
      </c>
      <c r="AA38" s="53"/>
      <c r="AB38" s="53"/>
      <c r="AC38" s="53"/>
      <c r="AD38" s="53"/>
      <c r="AE38" s="53"/>
      <c r="AF38" s="53"/>
      <c r="AG38" s="53"/>
      <c r="AH38" s="53"/>
    </row>
    <row r="39" spans="5:34" ht="13.5">
      <c r="E39" s="99"/>
      <c r="F39" s="99"/>
      <c r="G39" s="101"/>
      <c r="H39" s="101"/>
      <c r="I39" s="101"/>
      <c r="J39" s="101"/>
      <c r="K39" s="101"/>
      <c r="L39" s="101"/>
      <c r="N39" s="73"/>
      <c r="O39" s="73"/>
      <c r="P39" s="62"/>
      <c r="Q39" s="62" t="s">
        <v>17</v>
      </c>
      <c r="R39" s="76">
        <v>785</v>
      </c>
      <c r="S39" s="76">
        <v>595</v>
      </c>
      <c r="T39" s="76">
        <v>35</v>
      </c>
      <c r="U39" s="76">
        <v>37</v>
      </c>
      <c r="V39" s="76">
        <v>38</v>
      </c>
      <c r="W39" s="76">
        <v>0</v>
      </c>
      <c r="X39" s="54" t="s">
        <v>314</v>
      </c>
      <c r="Y39" s="76">
        <v>77</v>
      </c>
      <c r="AA39" s="53"/>
      <c r="AB39" s="53"/>
      <c r="AC39" s="53"/>
      <c r="AD39" s="53"/>
      <c r="AE39" s="53"/>
      <c r="AF39" s="53"/>
      <c r="AG39" s="53"/>
      <c r="AH39" s="53"/>
    </row>
    <row r="40" spans="5:34" ht="13.5">
      <c r="E40" s="99"/>
      <c r="F40" s="99"/>
      <c r="G40" s="101"/>
      <c r="H40" s="101"/>
      <c r="I40" s="101"/>
      <c r="J40" s="101"/>
      <c r="K40" s="101"/>
      <c r="L40" s="101"/>
      <c r="N40" s="73"/>
      <c r="O40" s="73"/>
      <c r="P40" s="62"/>
      <c r="Q40" s="64" t="s">
        <v>13</v>
      </c>
      <c r="R40" s="72">
        <v>518</v>
      </c>
      <c r="S40" s="72">
        <v>345</v>
      </c>
      <c r="T40" s="72">
        <v>44</v>
      </c>
      <c r="U40" s="72">
        <v>23</v>
      </c>
      <c r="V40" s="72">
        <v>23</v>
      </c>
      <c r="W40" s="72">
        <v>0</v>
      </c>
      <c r="X40" s="15" t="s">
        <v>314</v>
      </c>
      <c r="Y40" s="72">
        <v>80</v>
      </c>
      <c r="AA40" s="53"/>
      <c r="AB40" s="53"/>
      <c r="AC40" s="53"/>
      <c r="AD40" s="53"/>
      <c r="AE40" s="53"/>
      <c r="AF40" s="53"/>
      <c r="AG40" s="53"/>
      <c r="AH40" s="53"/>
    </row>
    <row r="41" spans="5:34" ht="13.5">
      <c r="E41" s="99"/>
      <c r="F41" s="99"/>
      <c r="G41" s="101"/>
      <c r="H41" s="101"/>
      <c r="I41" s="101"/>
      <c r="J41" s="101"/>
      <c r="K41" s="101"/>
      <c r="L41" s="101"/>
      <c r="N41" s="73"/>
      <c r="O41" s="73"/>
      <c r="P41" s="75" t="s">
        <v>20</v>
      </c>
      <c r="Q41" s="75" t="s">
        <v>12</v>
      </c>
      <c r="R41" s="76">
        <v>44677</v>
      </c>
      <c r="S41" s="76">
        <v>37486</v>
      </c>
      <c r="T41" s="76">
        <v>2556</v>
      </c>
      <c r="U41" s="76">
        <v>1320</v>
      </c>
      <c r="V41" s="76">
        <v>899</v>
      </c>
      <c r="W41" s="76">
        <v>239</v>
      </c>
      <c r="X41" s="76">
        <v>167</v>
      </c>
      <c r="Y41" s="76">
        <v>2010</v>
      </c>
      <c r="AA41" s="53"/>
      <c r="AB41" s="53"/>
      <c r="AC41" s="53"/>
      <c r="AD41" s="53"/>
      <c r="AE41" s="53"/>
      <c r="AF41" s="53"/>
      <c r="AG41" s="53"/>
      <c r="AH41" s="53"/>
    </row>
    <row r="42" spans="5:34" ht="13.5">
      <c r="E42" s="99"/>
      <c r="F42" s="99"/>
      <c r="G42" s="101"/>
      <c r="H42" s="101"/>
      <c r="I42" s="101"/>
      <c r="J42" s="101"/>
      <c r="K42" s="101"/>
      <c r="L42" s="101"/>
      <c r="N42" s="73"/>
      <c r="O42" s="73"/>
      <c r="P42" s="62"/>
      <c r="Q42" s="62" t="s">
        <v>16</v>
      </c>
      <c r="R42" s="76">
        <v>18896</v>
      </c>
      <c r="S42" s="76">
        <v>16354</v>
      </c>
      <c r="T42" s="76">
        <v>1183</v>
      </c>
      <c r="U42" s="76">
        <v>154</v>
      </c>
      <c r="V42" s="76">
        <v>378</v>
      </c>
      <c r="W42" s="76">
        <v>36</v>
      </c>
      <c r="X42" s="76">
        <v>76</v>
      </c>
      <c r="Y42" s="76">
        <v>715</v>
      </c>
    </row>
    <row r="43" spans="5:34" ht="13.5">
      <c r="E43" s="99"/>
      <c r="F43" s="99"/>
      <c r="G43" s="101"/>
      <c r="H43" s="101"/>
      <c r="I43" s="101"/>
      <c r="J43" s="101"/>
      <c r="K43" s="101"/>
      <c r="L43" s="99"/>
      <c r="N43" s="73"/>
      <c r="O43" s="73"/>
      <c r="P43" s="62"/>
      <c r="Q43" s="62" t="s">
        <v>19</v>
      </c>
      <c r="R43" s="76">
        <v>1737</v>
      </c>
      <c r="S43" s="76">
        <v>1220</v>
      </c>
      <c r="T43" s="76">
        <v>93</v>
      </c>
      <c r="U43" s="76">
        <v>180</v>
      </c>
      <c r="V43" s="76">
        <v>26</v>
      </c>
      <c r="W43" s="76">
        <v>123</v>
      </c>
      <c r="X43" s="76">
        <v>8</v>
      </c>
      <c r="Y43" s="76">
        <v>87</v>
      </c>
    </row>
    <row r="44" spans="5:34" ht="13.5">
      <c r="E44" s="99"/>
      <c r="F44" s="99"/>
      <c r="G44" s="99"/>
      <c r="H44" s="101"/>
      <c r="I44" s="101"/>
      <c r="J44" s="101"/>
      <c r="K44" s="101"/>
      <c r="L44" s="99"/>
      <c r="N44" s="73"/>
      <c r="O44" s="73"/>
      <c r="P44" s="62"/>
      <c r="Q44" s="62" t="s">
        <v>10</v>
      </c>
      <c r="R44" s="76">
        <v>1628</v>
      </c>
      <c r="S44" s="76">
        <v>1361</v>
      </c>
      <c r="T44" s="76">
        <v>97</v>
      </c>
      <c r="U44" s="76">
        <v>43</v>
      </c>
      <c r="V44" s="76">
        <v>18</v>
      </c>
      <c r="W44" s="76">
        <v>5</v>
      </c>
      <c r="X44" s="76">
        <v>5</v>
      </c>
      <c r="Y44" s="76">
        <v>99</v>
      </c>
    </row>
    <row r="45" spans="5:34" ht="13.5">
      <c r="E45" s="99"/>
      <c r="F45" s="99"/>
      <c r="G45" s="101"/>
      <c r="H45" s="101"/>
      <c r="I45" s="101"/>
      <c r="J45" s="101"/>
      <c r="K45" s="101"/>
      <c r="L45" s="101"/>
      <c r="N45" s="73"/>
      <c r="O45" s="73"/>
      <c r="P45" s="62"/>
      <c r="Q45" s="62" t="s">
        <v>26</v>
      </c>
      <c r="R45" s="76">
        <v>7220</v>
      </c>
      <c r="S45" s="76">
        <v>6256</v>
      </c>
      <c r="T45" s="76">
        <v>379</v>
      </c>
      <c r="U45" s="76">
        <v>73</v>
      </c>
      <c r="V45" s="76">
        <v>207</v>
      </c>
      <c r="W45" s="76">
        <v>11</v>
      </c>
      <c r="X45" s="76">
        <v>23</v>
      </c>
      <c r="Y45" s="76">
        <v>271</v>
      </c>
    </row>
    <row r="46" spans="5:34" ht="13.5">
      <c r="E46" s="99"/>
      <c r="F46" s="99"/>
      <c r="G46" s="101"/>
      <c r="H46" s="101"/>
      <c r="I46" s="101"/>
      <c r="J46" s="101"/>
      <c r="K46" s="101"/>
      <c r="L46" s="101"/>
      <c r="N46" s="73"/>
      <c r="O46" s="73"/>
      <c r="P46" s="62"/>
      <c r="Q46" s="62" t="s">
        <v>28</v>
      </c>
      <c r="R46" s="76">
        <v>3870</v>
      </c>
      <c r="S46" s="76">
        <v>3440</v>
      </c>
      <c r="T46" s="76">
        <v>160</v>
      </c>
      <c r="U46" s="76">
        <v>57</v>
      </c>
      <c r="V46" s="76">
        <v>64</v>
      </c>
      <c r="W46" s="76">
        <v>5</v>
      </c>
      <c r="X46" s="54" t="s">
        <v>314</v>
      </c>
      <c r="Y46" s="76">
        <v>140</v>
      </c>
    </row>
    <row r="47" spans="5:34" ht="13.5">
      <c r="E47" s="99"/>
      <c r="F47" s="99"/>
      <c r="G47" s="101"/>
      <c r="H47" s="101"/>
      <c r="I47" s="101"/>
      <c r="J47" s="101"/>
      <c r="K47" s="101"/>
      <c r="L47" s="101"/>
      <c r="N47" s="73"/>
      <c r="O47" s="73"/>
      <c r="P47" s="62"/>
      <c r="Q47" s="62" t="s">
        <v>18</v>
      </c>
      <c r="R47" s="76">
        <v>2198</v>
      </c>
      <c r="S47" s="76">
        <v>1733</v>
      </c>
      <c r="T47" s="76">
        <v>95</v>
      </c>
      <c r="U47" s="76">
        <v>176</v>
      </c>
      <c r="V47" s="76">
        <v>25</v>
      </c>
      <c r="W47" s="76">
        <v>18</v>
      </c>
      <c r="X47" s="76">
        <v>11</v>
      </c>
      <c r="Y47" s="76">
        <v>140</v>
      </c>
    </row>
    <row r="48" spans="5:34" ht="13.5">
      <c r="E48" s="99"/>
      <c r="F48" s="99"/>
      <c r="G48" s="101"/>
      <c r="H48" s="101"/>
      <c r="I48" s="101"/>
      <c r="J48" s="101"/>
      <c r="K48" s="101"/>
      <c r="L48" s="101"/>
      <c r="N48" s="73"/>
      <c r="O48" s="73"/>
      <c r="P48" s="62"/>
      <c r="Q48" s="62" t="s">
        <v>25</v>
      </c>
      <c r="R48" s="76">
        <v>769</v>
      </c>
      <c r="S48" s="76">
        <v>393</v>
      </c>
      <c r="T48" s="76">
        <v>59</v>
      </c>
      <c r="U48" s="76">
        <v>249</v>
      </c>
      <c r="V48" s="76">
        <v>8</v>
      </c>
      <c r="W48" s="76">
        <v>10</v>
      </c>
      <c r="X48" s="54" t="s">
        <v>314</v>
      </c>
      <c r="Y48" s="76">
        <v>47</v>
      </c>
    </row>
    <row r="49" spans="5:25" ht="13.5">
      <c r="E49" s="99"/>
      <c r="F49" s="99"/>
      <c r="G49" s="101"/>
      <c r="H49" s="101"/>
      <c r="I49" s="101"/>
      <c r="J49" s="101"/>
      <c r="K49" s="101"/>
      <c r="L49" s="101"/>
      <c r="N49" s="73"/>
      <c r="O49" s="73"/>
      <c r="P49" s="62"/>
      <c r="Q49" s="62" t="s">
        <v>24</v>
      </c>
      <c r="R49" s="76">
        <v>3343</v>
      </c>
      <c r="S49" s="76">
        <v>2930</v>
      </c>
      <c r="T49" s="76">
        <v>155</v>
      </c>
      <c r="U49" s="76">
        <v>49</v>
      </c>
      <c r="V49" s="76">
        <v>56</v>
      </c>
      <c r="W49" s="76">
        <v>7</v>
      </c>
      <c r="X49" s="76">
        <v>10</v>
      </c>
      <c r="Y49" s="76">
        <v>136</v>
      </c>
    </row>
    <row r="50" spans="5:25" ht="13.5">
      <c r="E50" s="99"/>
      <c r="F50" s="99"/>
      <c r="G50" s="99"/>
      <c r="H50" s="101"/>
      <c r="I50" s="101"/>
      <c r="J50" s="101"/>
      <c r="K50" s="101"/>
      <c r="L50" s="99"/>
      <c r="N50" s="73"/>
      <c r="O50" s="73"/>
      <c r="P50" s="62"/>
      <c r="Q50" s="62" t="s">
        <v>14</v>
      </c>
      <c r="R50" s="76">
        <v>448</v>
      </c>
      <c r="S50" s="76">
        <v>256</v>
      </c>
      <c r="T50" s="76">
        <v>22</v>
      </c>
      <c r="U50" s="76">
        <v>135</v>
      </c>
      <c r="V50" s="76">
        <v>7</v>
      </c>
      <c r="W50" s="54" t="s">
        <v>314</v>
      </c>
      <c r="X50" s="54" t="s">
        <v>314</v>
      </c>
      <c r="Y50" s="76">
        <v>23</v>
      </c>
    </row>
    <row r="51" spans="5:25" ht="13.5">
      <c r="E51" s="99"/>
      <c r="F51" s="99"/>
      <c r="G51" s="99"/>
      <c r="H51" s="99"/>
      <c r="I51" s="99"/>
      <c r="J51" s="100"/>
      <c r="K51" s="100"/>
      <c r="L51" s="99"/>
      <c r="N51" s="73"/>
      <c r="O51" s="73"/>
      <c r="P51" s="62"/>
      <c r="Q51" s="62" t="s">
        <v>11</v>
      </c>
      <c r="R51" s="76">
        <v>773</v>
      </c>
      <c r="S51" s="76">
        <v>584</v>
      </c>
      <c r="T51" s="76">
        <v>34</v>
      </c>
      <c r="U51" s="76">
        <v>77</v>
      </c>
      <c r="V51" s="76">
        <v>10</v>
      </c>
      <c r="W51" s="76">
        <v>11</v>
      </c>
      <c r="X51" s="54" t="s">
        <v>314</v>
      </c>
      <c r="Y51" s="76">
        <v>55</v>
      </c>
    </row>
    <row r="52" spans="5:25" ht="13.5">
      <c r="E52" s="99"/>
      <c r="F52" s="99"/>
      <c r="G52" s="100"/>
      <c r="H52" s="100"/>
      <c r="I52" s="100"/>
      <c r="J52" s="100"/>
      <c r="K52" s="100"/>
      <c r="L52" s="100"/>
      <c r="N52" s="73"/>
      <c r="O52" s="73"/>
      <c r="P52" s="62"/>
      <c r="Q52" s="62" t="s">
        <v>9</v>
      </c>
      <c r="R52" s="76">
        <v>510</v>
      </c>
      <c r="S52" s="76">
        <v>328</v>
      </c>
      <c r="T52" s="76">
        <v>36</v>
      </c>
      <c r="U52" s="76">
        <v>23</v>
      </c>
      <c r="V52" s="76">
        <v>8</v>
      </c>
      <c r="W52" s="54" t="s">
        <v>314</v>
      </c>
      <c r="X52" s="76">
        <v>8</v>
      </c>
      <c r="Y52" s="76">
        <v>106</v>
      </c>
    </row>
    <row r="53" spans="5:25" ht="13.5">
      <c r="E53" s="99"/>
      <c r="F53" s="99"/>
      <c r="G53" s="100"/>
      <c r="H53" s="100"/>
      <c r="I53" s="100"/>
      <c r="J53" s="100"/>
      <c r="K53" s="100"/>
      <c r="L53" s="99"/>
      <c r="N53" s="73"/>
      <c r="O53" s="73"/>
      <c r="P53" s="62"/>
      <c r="Q53" s="62" t="s">
        <v>22</v>
      </c>
      <c r="R53" s="76">
        <v>259</v>
      </c>
      <c r="S53" s="76">
        <v>182</v>
      </c>
      <c r="T53" s="76">
        <v>21</v>
      </c>
      <c r="U53" s="76">
        <v>19</v>
      </c>
      <c r="V53" s="76">
        <v>9</v>
      </c>
      <c r="W53" s="76">
        <v>6</v>
      </c>
      <c r="X53" s="54" t="s">
        <v>314</v>
      </c>
      <c r="Y53" s="76">
        <v>18</v>
      </c>
    </row>
    <row r="54" spans="5:25" ht="13.5">
      <c r="E54" s="99"/>
      <c r="F54" s="99"/>
      <c r="G54" s="100"/>
      <c r="H54" s="100"/>
      <c r="I54" s="100"/>
      <c r="J54" s="100"/>
      <c r="K54" s="100"/>
      <c r="L54" s="99"/>
      <c r="N54" s="73"/>
      <c r="O54" s="73"/>
      <c r="P54" s="62"/>
      <c r="Q54" s="62" t="s">
        <v>7</v>
      </c>
      <c r="R54" s="76">
        <v>1584</v>
      </c>
      <c r="S54" s="76">
        <v>1306</v>
      </c>
      <c r="T54" s="76">
        <v>106</v>
      </c>
      <c r="U54" s="76">
        <v>31</v>
      </c>
      <c r="V54" s="76">
        <v>41</v>
      </c>
      <c r="W54" s="54" t="s">
        <v>314</v>
      </c>
      <c r="X54" s="54" t="s">
        <v>314</v>
      </c>
      <c r="Y54" s="76">
        <v>92</v>
      </c>
    </row>
    <row r="55" spans="5:25" ht="13.5">
      <c r="E55" s="99"/>
      <c r="F55" s="99"/>
      <c r="G55" s="100"/>
      <c r="H55" s="100"/>
      <c r="I55" s="100"/>
      <c r="J55" s="100"/>
      <c r="K55" s="100"/>
      <c r="L55" s="100"/>
      <c r="N55" s="73"/>
      <c r="O55" s="73"/>
      <c r="P55" s="62"/>
      <c r="Q55" s="62" t="s">
        <v>17</v>
      </c>
      <c r="R55" s="76">
        <v>855</v>
      </c>
      <c r="S55" s="76">
        <v>683</v>
      </c>
      <c r="T55" s="76">
        <v>70</v>
      </c>
      <c r="U55" s="76">
        <v>32</v>
      </c>
      <c r="V55" s="76">
        <v>26</v>
      </c>
      <c r="W55" s="54" t="s">
        <v>314</v>
      </c>
      <c r="X55" s="54" t="s">
        <v>314</v>
      </c>
      <c r="Y55" s="76">
        <v>41</v>
      </c>
    </row>
    <row r="56" spans="5:25" ht="14.25" thickBot="1">
      <c r="E56" s="99"/>
      <c r="F56" s="99"/>
      <c r="G56" s="100"/>
      <c r="H56" s="100"/>
      <c r="I56" s="100"/>
      <c r="J56" s="100"/>
      <c r="K56" s="100"/>
      <c r="L56" s="100"/>
      <c r="N56" s="104"/>
      <c r="O56" s="106"/>
      <c r="P56" s="106"/>
      <c r="Q56" s="106" t="s">
        <v>13</v>
      </c>
      <c r="R56" s="202">
        <v>587</v>
      </c>
      <c r="S56" s="202">
        <v>460</v>
      </c>
      <c r="T56" s="202">
        <v>46</v>
      </c>
      <c r="U56" s="202">
        <v>22</v>
      </c>
      <c r="V56" s="202">
        <v>16</v>
      </c>
      <c r="W56" s="202">
        <v>0</v>
      </c>
      <c r="X56" s="202" t="s">
        <v>314</v>
      </c>
      <c r="Y56" s="202">
        <v>40</v>
      </c>
    </row>
    <row r="57" spans="5:25" ht="13.5">
      <c r="E57" s="99"/>
      <c r="F57" s="99"/>
      <c r="G57" s="99"/>
      <c r="H57" s="99"/>
      <c r="I57" s="99"/>
      <c r="J57" s="100"/>
      <c r="K57" s="100"/>
      <c r="L57" s="99"/>
      <c r="N57" s="274" t="s">
        <v>240</v>
      </c>
      <c r="O57" s="274"/>
      <c r="P57" s="274"/>
      <c r="Q57" s="274"/>
    </row>
    <row r="58" spans="5:25" ht="13.5">
      <c r="E58" s="99"/>
      <c r="F58" s="99"/>
      <c r="G58" s="99"/>
      <c r="H58" s="100"/>
      <c r="I58" s="100"/>
      <c r="J58" s="100"/>
      <c r="K58" s="100"/>
      <c r="L58" s="99"/>
      <c r="N58" s="98" t="s">
        <v>172</v>
      </c>
    </row>
    <row r="59" spans="5:25" ht="13.5">
      <c r="E59" s="99"/>
      <c r="F59" s="99"/>
      <c r="G59" s="100"/>
      <c r="H59" s="100"/>
      <c r="I59" s="100"/>
      <c r="J59" s="100"/>
      <c r="K59" s="100"/>
      <c r="L59" s="100"/>
    </row>
    <row r="60" spans="5:25" ht="13.5">
      <c r="E60" s="99"/>
      <c r="F60" s="99"/>
      <c r="G60" s="100"/>
      <c r="H60" s="100"/>
      <c r="I60" s="100"/>
      <c r="J60" s="100"/>
      <c r="K60" s="100"/>
      <c r="L60" s="100"/>
    </row>
    <row r="61" spans="5:25" ht="13.5">
      <c r="E61" s="99"/>
      <c r="F61" s="99"/>
      <c r="G61" s="100"/>
      <c r="H61" s="100"/>
      <c r="I61" s="100"/>
      <c r="J61" s="100"/>
      <c r="K61" s="100"/>
      <c r="L61" s="100"/>
    </row>
    <row r="62" spans="5:25" ht="13.5">
      <c r="E62" s="99"/>
      <c r="F62" s="99"/>
      <c r="G62" s="100"/>
      <c r="H62" s="100"/>
      <c r="I62" s="100"/>
      <c r="J62" s="100"/>
      <c r="K62" s="100"/>
      <c r="L62" s="100"/>
    </row>
    <row r="63" spans="5:25" ht="13.5">
      <c r="E63" s="99"/>
      <c r="F63" s="99"/>
      <c r="G63" s="100"/>
      <c r="H63" s="100"/>
      <c r="I63" s="100"/>
      <c r="J63" s="100"/>
      <c r="K63" s="100"/>
      <c r="L63" s="100"/>
    </row>
    <row r="64" spans="5:25" ht="13.5">
      <c r="E64" s="99"/>
      <c r="F64" s="99"/>
      <c r="G64" s="100"/>
      <c r="H64" s="100"/>
      <c r="I64" s="100"/>
      <c r="J64" s="100"/>
      <c r="K64" s="100"/>
      <c r="L64" s="99"/>
    </row>
    <row r="65" spans="5:12" ht="13.5">
      <c r="E65" s="99"/>
      <c r="F65" s="99"/>
      <c r="G65" s="99"/>
      <c r="H65" s="100"/>
      <c r="I65" s="100"/>
      <c r="J65" s="100"/>
      <c r="K65" s="100"/>
      <c r="L65" s="99"/>
    </row>
    <row r="66" spans="5:12" ht="13.5">
      <c r="E66" s="99"/>
      <c r="F66" s="99"/>
      <c r="G66" s="100"/>
      <c r="H66" s="100"/>
      <c r="I66" s="100"/>
      <c r="J66" s="100"/>
      <c r="K66" s="100"/>
      <c r="L66" s="100"/>
    </row>
    <row r="67" spans="5:12" ht="13.5">
      <c r="E67" s="99"/>
      <c r="F67" s="99"/>
      <c r="G67" s="100"/>
      <c r="H67" s="100"/>
      <c r="I67" s="100"/>
      <c r="J67" s="100"/>
      <c r="K67" s="100"/>
      <c r="L67" s="100"/>
    </row>
    <row r="68" spans="5:12" ht="13.5">
      <c r="E68" s="99"/>
      <c r="F68" s="99"/>
      <c r="G68" s="100"/>
      <c r="H68" s="100"/>
      <c r="I68" s="100"/>
      <c r="J68" s="100"/>
      <c r="K68" s="100"/>
      <c r="L68" s="100"/>
    </row>
    <row r="69" spans="5:12" ht="13.5">
      <c r="E69" s="99"/>
      <c r="F69" s="99"/>
      <c r="G69" s="100"/>
      <c r="H69" s="100"/>
      <c r="I69" s="100"/>
      <c r="J69" s="100"/>
      <c r="K69" s="100"/>
      <c r="L69" s="100"/>
    </row>
    <row r="70" spans="5:12" ht="13.5">
      <c r="E70" s="99"/>
      <c r="F70" s="99"/>
      <c r="G70" s="100"/>
      <c r="H70" s="100"/>
      <c r="I70" s="100"/>
      <c r="J70" s="100"/>
      <c r="K70" s="100"/>
      <c r="L70" s="100"/>
    </row>
    <row r="71" spans="5:12" ht="13.5">
      <c r="E71" s="99"/>
      <c r="F71" s="99"/>
      <c r="G71" s="99"/>
      <c r="H71" s="100"/>
      <c r="I71" s="100"/>
      <c r="J71" s="100"/>
      <c r="K71" s="100"/>
      <c r="L71" s="99"/>
    </row>
  </sheetData>
  <mergeCells count="20">
    <mergeCell ref="B27:E27"/>
    <mergeCell ref="N57:Q57"/>
    <mergeCell ref="V7:V8"/>
    <mergeCell ref="W7:W8"/>
    <mergeCell ref="X7:X8"/>
    <mergeCell ref="L7:L8"/>
    <mergeCell ref="B6:D7"/>
    <mergeCell ref="F7:F8"/>
    <mergeCell ref="G7:G8"/>
    <mergeCell ref="H7:H8"/>
    <mergeCell ref="J7:J8"/>
    <mergeCell ref="K7:K8"/>
    <mergeCell ref="I7:I8"/>
    <mergeCell ref="E6:E8"/>
    <mergeCell ref="Y7:Y8"/>
    <mergeCell ref="N6:Q7"/>
    <mergeCell ref="T7:T8"/>
    <mergeCell ref="U7:U8"/>
    <mergeCell ref="S7:S8"/>
    <mergeCell ref="R6:R8"/>
  </mergeCells>
  <phoneticPr fontId="10" type="noConversion"/>
  <hyperlinks>
    <hyperlink ref="B1" location="목차!A1" display="#목차" xr:uid="{90C0A546-BB95-49DE-A9DE-87849540D4B9}"/>
  </hyperlinks>
  <pageMargins left="0.25" right="0.25" top="0.75" bottom="0.75" header="0.30000001192092896" footer="0.30000001192092896"/>
  <pageSetup paperSize="9" scale="42" fitToWidth="0" fitToHeight="0" orientation="portrait" r:id="rId1"/>
  <colBreaks count="1" manualBreakCount="1">
    <brk id="1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E85C8-FDF3-452D-AE2E-8AD67A148102}">
  <dimension ref="B1:W72"/>
  <sheetViews>
    <sheetView showGridLines="0" showZeros="0" zoomScale="90" zoomScaleNormal="90" zoomScaleSheetLayoutView="90" workbookViewId="0">
      <pane ySplit="8" topLeftCell="A9" activePane="bottomLeft" state="frozen"/>
      <selection pane="bottomLeft" activeCell="Z29" sqref="Z29"/>
    </sheetView>
  </sheetViews>
  <sheetFormatPr defaultColWidth="9" defaultRowHeight="12"/>
  <cols>
    <col min="1" max="1" width="1.25" style="3" customWidth="1"/>
    <col min="2" max="2" width="2.875" style="3" customWidth="1"/>
    <col min="3" max="4" width="11.25" style="3" customWidth="1"/>
    <col min="5" max="11" width="9.875" style="3" customWidth="1"/>
    <col min="12" max="12" width="3.875" style="3" customWidth="1"/>
    <col min="13" max="13" width="3" style="3" customWidth="1"/>
    <col min="14" max="14" width="11.75" style="3" customWidth="1"/>
    <col min="15" max="16384" width="9" style="3"/>
  </cols>
  <sheetData>
    <row r="1" spans="2:23" ht="16.5">
      <c r="B1" s="4" t="s">
        <v>23</v>
      </c>
      <c r="C1" s="4"/>
      <c r="D1" s="4"/>
      <c r="E1" s="5"/>
    </row>
    <row r="2" spans="2:23" s="2" customFormat="1">
      <c r="B2" s="6" t="s">
        <v>96</v>
      </c>
    </row>
    <row r="3" spans="2:23">
      <c r="B3" s="6" t="s">
        <v>97</v>
      </c>
      <c r="M3" s="6" t="s">
        <v>107</v>
      </c>
      <c r="N3" s="6"/>
    </row>
    <row r="5" spans="2:23" ht="12.75" thickBot="1">
      <c r="B5" s="7"/>
      <c r="C5" s="7"/>
      <c r="D5" s="7"/>
      <c r="E5" s="7"/>
      <c r="F5" s="7"/>
      <c r="G5" s="7"/>
      <c r="H5" s="7"/>
      <c r="I5" s="7"/>
      <c r="J5" s="7"/>
      <c r="K5" s="8" t="s">
        <v>34</v>
      </c>
      <c r="M5" s="7"/>
      <c r="N5" s="7"/>
      <c r="O5" s="7"/>
      <c r="P5" s="7"/>
      <c r="Q5" s="7"/>
      <c r="R5" s="7"/>
      <c r="S5" s="7"/>
      <c r="T5" s="7"/>
      <c r="U5" s="7"/>
      <c r="V5" s="7"/>
      <c r="W5" s="8" t="s">
        <v>34</v>
      </c>
    </row>
    <row r="6" spans="2:23" ht="16.5" customHeight="1">
      <c r="B6" s="252" t="s">
        <v>29</v>
      </c>
      <c r="C6" s="252"/>
      <c r="D6" s="252"/>
      <c r="E6" s="272" t="s">
        <v>46</v>
      </c>
      <c r="F6" s="198"/>
      <c r="G6" s="198"/>
      <c r="H6" s="198"/>
      <c r="I6" s="198"/>
      <c r="J6" s="198"/>
      <c r="K6" s="198"/>
      <c r="M6" s="252" t="s">
        <v>29</v>
      </c>
      <c r="N6" s="252"/>
      <c r="O6" s="252"/>
      <c r="P6" s="243"/>
      <c r="Q6" s="272" t="s">
        <v>46</v>
      </c>
      <c r="R6" s="198"/>
      <c r="S6" s="198"/>
      <c r="T6" s="198"/>
      <c r="U6" s="198"/>
      <c r="V6" s="198"/>
      <c r="W6" s="198"/>
    </row>
    <row r="7" spans="2:23" ht="16.5" customHeight="1">
      <c r="B7" s="253"/>
      <c r="C7" s="253"/>
      <c r="D7" s="253"/>
      <c r="E7" s="261"/>
      <c r="F7" s="268" t="s">
        <v>223</v>
      </c>
      <c r="G7" s="268" t="s">
        <v>224</v>
      </c>
      <c r="H7" s="268" t="s">
        <v>225</v>
      </c>
      <c r="I7" s="268" t="s">
        <v>226</v>
      </c>
      <c r="J7" s="268" t="s">
        <v>227</v>
      </c>
      <c r="K7" s="259" t="s">
        <v>155</v>
      </c>
      <c r="M7" s="253"/>
      <c r="N7" s="253"/>
      <c r="O7" s="253"/>
      <c r="P7" s="244"/>
      <c r="Q7" s="261"/>
      <c r="R7" s="268" t="s">
        <v>32</v>
      </c>
      <c r="S7" s="268" t="s">
        <v>6</v>
      </c>
      <c r="T7" s="268" t="s">
        <v>3</v>
      </c>
      <c r="U7" s="268" t="s">
        <v>5</v>
      </c>
      <c r="V7" s="268" t="s">
        <v>31</v>
      </c>
      <c r="W7" s="259" t="s">
        <v>155</v>
      </c>
    </row>
    <row r="8" spans="2:23" ht="17.25" customHeight="1" thickBot="1">
      <c r="B8" s="110"/>
      <c r="C8" s="111" t="s">
        <v>15</v>
      </c>
      <c r="D8" s="111" t="s">
        <v>21</v>
      </c>
      <c r="E8" s="260"/>
      <c r="F8" s="269"/>
      <c r="G8" s="269"/>
      <c r="H8" s="269"/>
      <c r="I8" s="269"/>
      <c r="J8" s="269"/>
      <c r="K8" s="260"/>
      <c r="M8" s="110"/>
      <c r="N8" s="111" t="s">
        <v>88</v>
      </c>
      <c r="O8" s="111" t="s">
        <v>15</v>
      </c>
      <c r="P8" s="111" t="s">
        <v>8</v>
      </c>
      <c r="Q8" s="260"/>
      <c r="R8" s="269"/>
      <c r="S8" s="269"/>
      <c r="T8" s="269"/>
      <c r="U8" s="269"/>
      <c r="V8" s="269"/>
      <c r="W8" s="260"/>
    </row>
    <row r="9" spans="2:23" ht="12.75" thickTop="1">
      <c r="B9" s="81"/>
      <c r="C9" s="62" t="s">
        <v>55</v>
      </c>
      <c r="D9" s="63" t="s">
        <v>12</v>
      </c>
      <c r="E9" s="54">
        <v>79412</v>
      </c>
      <c r="F9" s="54">
        <v>749</v>
      </c>
      <c r="G9" s="54">
        <v>890</v>
      </c>
      <c r="H9" s="54">
        <v>17764</v>
      </c>
      <c r="I9" s="54">
        <v>26804</v>
      </c>
      <c r="J9" s="54">
        <v>23864</v>
      </c>
      <c r="K9" s="14">
        <v>9341</v>
      </c>
      <c r="M9" s="9"/>
      <c r="N9" s="62" t="s">
        <v>86</v>
      </c>
      <c r="O9" s="62" t="s">
        <v>55</v>
      </c>
      <c r="P9" s="62" t="s">
        <v>12</v>
      </c>
      <c r="Q9" s="14">
        <v>79412</v>
      </c>
      <c r="R9" s="76">
        <v>749</v>
      </c>
      <c r="S9" s="76">
        <v>890</v>
      </c>
      <c r="T9" s="76">
        <v>17764</v>
      </c>
      <c r="U9" s="76">
        <v>26804</v>
      </c>
      <c r="V9" s="76">
        <v>23864</v>
      </c>
      <c r="W9" s="76">
        <v>9341</v>
      </c>
    </row>
    <row r="10" spans="2:23">
      <c r="B10" s="9"/>
      <c r="C10" s="62"/>
      <c r="D10" s="208" t="s">
        <v>305</v>
      </c>
      <c r="E10" s="54">
        <v>2481</v>
      </c>
      <c r="F10" s="54">
        <v>39</v>
      </c>
      <c r="G10" s="54">
        <v>48</v>
      </c>
      <c r="H10" s="54">
        <v>828</v>
      </c>
      <c r="I10" s="54">
        <v>817</v>
      </c>
      <c r="J10" s="54">
        <v>377</v>
      </c>
      <c r="K10" s="14">
        <v>372</v>
      </c>
      <c r="M10" s="9"/>
      <c r="N10" s="62" t="s">
        <v>87</v>
      </c>
      <c r="O10" s="62"/>
      <c r="P10" s="62" t="s">
        <v>16</v>
      </c>
      <c r="Q10" s="14">
        <v>32885</v>
      </c>
      <c r="R10" s="76">
        <v>301</v>
      </c>
      <c r="S10" s="76">
        <v>392</v>
      </c>
      <c r="T10" s="76">
        <v>6464</v>
      </c>
      <c r="U10" s="76">
        <v>11199</v>
      </c>
      <c r="V10" s="76">
        <v>10339</v>
      </c>
      <c r="W10" s="76">
        <v>4190</v>
      </c>
    </row>
    <row r="11" spans="2:23">
      <c r="B11" s="9"/>
      <c r="C11" s="62"/>
      <c r="D11" s="208" t="s">
        <v>306</v>
      </c>
      <c r="E11" s="54">
        <v>19396</v>
      </c>
      <c r="F11" s="54">
        <v>198</v>
      </c>
      <c r="G11" s="54">
        <v>194</v>
      </c>
      <c r="H11" s="54">
        <v>4906</v>
      </c>
      <c r="I11" s="54">
        <v>6982</v>
      </c>
      <c r="J11" s="54">
        <v>4129</v>
      </c>
      <c r="K11" s="14">
        <v>2987</v>
      </c>
      <c r="M11" s="9"/>
      <c r="N11" s="62"/>
      <c r="O11" s="62"/>
      <c r="P11" s="62" t="s">
        <v>19</v>
      </c>
      <c r="Q11" s="14">
        <v>3297</v>
      </c>
      <c r="R11" s="76">
        <v>37</v>
      </c>
      <c r="S11" s="76">
        <v>27</v>
      </c>
      <c r="T11" s="76">
        <v>726</v>
      </c>
      <c r="U11" s="76">
        <v>1117</v>
      </c>
      <c r="V11" s="76">
        <v>828</v>
      </c>
      <c r="W11" s="76">
        <v>562</v>
      </c>
    </row>
    <row r="12" spans="2:23">
      <c r="B12" s="9"/>
      <c r="C12" s="62"/>
      <c r="D12" s="62" t="s">
        <v>1</v>
      </c>
      <c r="E12" s="54">
        <v>23580</v>
      </c>
      <c r="F12" s="54">
        <v>200</v>
      </c>
      <c r="G12" s="54">
        <v>187</v>
      </c>
      <c r="H12" s="54">
        <v>4461</v>
      </c>
      <c r="I12" s="54">
        <v>8582</v>
      </c>
      <c r="J12" s="54">
        <v>7075</v>
      </c>
      <c r="K12" s="14">
        <v>3075</v>
      </c>
      <c r="M12" s="9"/>
      <c r="N12" s="62"/>
      <c r="O12" s="62"/>
      <c r="P12" s="62" t="s">
        <v>10</v>
      </c>
      <c r="Q12" s="14">
        <v>2952</v>
      </c>
      <c r="R12" s="76">
        <v>22</v>
      </c>
      <c r="S12" s="76">
        <v>48</v>
      </c>
      <c r="T12" s="76">
        <v>845</v>
      </c>
      <c r="U12" s="76">
        <v>1006</v>
      </c>
      <c r="V12" s="76">
        <v>763</v>
      </c>
      <c r="W12" s="76">
        <v>268</v>
      </c>
    </row>
    <row r="13" spans="2:23">
      <c r="B13" s="9"/>
      <c r="C13" s="62"/>
      <c r="D13" s="62" t="s">
        <v>2</v>
      </c>
      <c r="E13" s="54">
        <v>16865</v>
      </c>
      <c r="F13" s="54">
        <v>142</v>
      </c>
      <c r="G13" s="54">
        <v>172</v>
      </c>
      <c r="H13" s="54">
        <v>3466</v>
      </c>
      <c r="I13" s="54">
        <v>5362</v>
      </c>
      <c r="J13" s="54">
        <v>6168</v>
      </c>
      <c r="K13" s="14">
        <v>1555</v>
      </c>
      <c r="M13" s="9"/>
      <c r="N13" s="62"/>
      <c r="O13" s="62"/>
      <c r="P13" s="62" t="s">
        <v>26</v>
      </c>
      <c r="Q13" s="14">
        <v>13013</v>
      </c>
      <c r="R13" s="76">
        <v>117</v>
      </c>
      <c r="S13" s="76">
        <v>135</v>
      </c>
      <c r="T13" s="76">
        <v>2967</v>
      </c>
      <c r="U13" s="76">
        <v>4154</v>
      </c>
      <c r="V13" s="76">
        <v>4236</v>
      </c>
      <c r="W13" s="76">
        <v>1404</v>
      </c>
    </row>
    <row r="14" spans="2:23">
      <c r="B14" s="12"/>
      <c r="C14" s="70"/>
      <c r="D14" s="64" t="s">
        <v>0</v>
      </c>
      <c r="E14" s="15">
        <v>17090</v>
      </c>
      <c r="F14" s="15">
        <v>170</v>
      </c>
      <c r="G14" s="15">
        <v>289</v>
      </c>
      <c r="H14" s="15">
        <v>4103</v>
      </c>
      <c r="I14" s="15">
        <v>5061</v>
      </c>
      <c r="J14" s="15">
        <v>6115</v>
      </c>
      <c r="K14" s="16">
        <v>1352</v>
      </c>
      <c r="M14" s="9"/>
      <c r="N14" s="62"/>
      <c r="O14" s="62"/>
      <c r="P14" s="62" t="s">
        <v>28</v>
      </c>
      <c r="Q14" s="14">
        <v>6707</v>
      </c>
      <c r="R14" s="76">
        <v>65</v>
      </c>
      <c r="S14" s="76">
        <v>71</v>
      </c>
      <c r="T14" s="76">
        <v>1418</v>
      </c>
      <c r="U14" s="76">
        <v>2230</v>
      </c>
      <c r="V14" s="76">
        <v>2168</v>
      </c>
      <c r="W14" s="76">
        <v>755</v>
      </c>
    </row>
    <row r="15" spans="2:23">
      <c r="B15" s="73"/>
      <c r="C15" s="69" t="s">
        <v>27</v>
      </c>
      <c r="D15" s="83" t="s">
        <v>55</v>
      </c>
      <c r="E15" s="54">
        <v>34735</v>
      </c>
      <c r="F15" s="54">
        <v>384</v>
      </c>
      <c r="G15" s="54">
        <v>201</v>
      </c>
      <c r="H15" s="54">
        <v>4060</v>
      </c>
      <c r="I15" s="54">
        <v>10021</v>
      </c>
      <c r="J15" s="54">
        <v>15832</v>
      </c>
      <c r="K15" s="14">
        <v>4237</v>
      </c>
      <c r="M15" s="9"/>
      <c r="N15" s="62"/>
      <c r="O15" s="62"/>
      <c r="P15" s="62" t="s">
        <v>18</v>
      </c>
      <c r="Q15" s="14">
        <v>3880</v>
      </c>
      <c r="R15" s="76">
        <v>37</v>
      </c>
      <c r="S15" s="76">
        <v>29</v>
      </c>
      <c r="T15" s="76">
        <v>1266</v>
      </c>
      <c r="U15" s="76">
        <v>1305</v>
      </c>
      <c r="V15" s="76">
        <v>861</v>
      </c>
      <c r="W15" s="76">
        <v>382</v>
      </c>
    </row>
    <row r="16" spans="2:23">
      <c r="B16" s="73"/>
      <c r="C16" s="69"/>
      <c r="D16" s="208" t="s">
        <v>305</v>
      </c>
      <c r="E16" s="54">
        <v>1137</v>
      </c>
      <c r="F16" s="54">
        <v>19</v>
      </c>
      <c r="G16" s="54">
        <v>18</v>
      </c>
      <c r="H16" s="54">
        <v>296</v>
      </c>
      <c r="I16" s="54">
        <v>383</v>
      </c>
      <c r="J16" s="54">
        <v>257</v>
      </c>
      <c r="K16" s="14">
        <v>164</v>
      </c>
      <c r="M16" s="9"/>
      <c r="N16" s="62"/>
      <c r="O16" s="62"/>
      <c r="P16" s="62" t="s">
        <v>25</v>
      </c>
      <c r="Q16" s="14">
        <v>1367</v>
      </c>
      <c r="R16" s="76">
        <v>10</v>
      </c>
      <c r="S16" s="76">
        <v>21</v>
      </c>
      <c r="T16" s="76">
        <v>381</v>
      </c>
      <c r="U16" s="76">
        <v>461</v>
      </c>
      <c r="V16" s="76">
        <v>327</v>
      </c>
      <c r="W16" s="76">
        <v>167</v>
      </c>
    </row>
    <row r="17" spans="2:23">
      <c r="B17" s="73"/>
      <c r="C17" s="69"/>
      <c r="D17" s="208" t="s">
        <v>306</v>
      </c>
      <c r="E17" s="54">
        <v>8036</v>
      </c>
      <c r="F17" s="54">
        <v>95</v>
      </c>
      <c r="G17" s="54">
        <v>76</v>
      </c>
      <c r="H17" s="54">
        <v>1425</v>
      </c>
      <c r="I17" s="54">
        <v>2770</v>
      </c>
      <c r="J17" s="54">
        <v>2468</v>
      </c>
      <c r="K17" s="14">
        <v>1202</v>
      </c>
      <c r="M17" s="9"/>
      <c r="N17" s="62"/>
      <c r="O17" s="62"/>
      <c r="P17" s="62" t="s">
        <v>24</v>
      </c>
      <c r="Q17" s="14">
        <v>5948</v>
      </c>
      <c r="R17" s="76">
        <v>63</v>
      </c>
      <c r="S17" s="76">
        <v>63</v>
      </c>
      <c r="T17" s="76">
        <v>1323</v>
      </c>
      <c r="U17" s="76">
        <v>2014</v>
      </c>
      <c r="V17" s="76">
        <v>1898</v>
      </c>
      <c r="W17" s="76">
        <v>587</v>
      </c>
    </row>
    <row r="18" spans="2:23">
      <c r="B18" s="73"/>
      <c r="C18" s="69"/>
      <c r="D18" s="69" t="s">
        <v>1</v>
      </c>
      <c r="E18" s="54">
        <v>11766</v>
      </c>
      <c r="F18" s="54">
        <v>140</v>
      </c>
      <c r="G18" s="54">
        <v>65</v>
      </c>
      <c r="H18" s="54">
        <v>1275</v>
      </c>
      <c r="I18" s="54">
        <v>3731</v>
      </c>
      <c r="J18" s="54">
        <v>4893</v>
      </c>
      <c r="K18" s="14">
        <v>1662</v>
      </c>
      <c r="M18" s="9"/>
      <c r="N18" s="62"/>
      <c r="O18" s="62"/>
      <c r="P18" s="62" t="s">
        <v>14</v>
      </c>
      <c r="Q18" s="14">
        <v>937</v>
      </c>
      <c r="R18" s="76">
        <v>12</v>
      </c>
      <c r="S18" s="76">
        <v>9</v>
      </c>
      <c r="T18" s="76">
        <v>252</v>
      </c>
      <c r="U18" s="76">
        <v>308</v>
      </c>
      <c r="V18" s="76">
        <v>219</v>
      </c>
      <c r="W18" s="76">
        <v>137</v>
      </c>
    </row>
    <row r="19" spans="2:23">
      <c r="B19" s="73"/>
      <c r="C19" s="69"/>
      <c r="D19" s="69" t="s">
        <v>2</v>
      </c>
      <c r="E19" s="54">
        <v>7090</v>
      </c>
      <c r="F19" s="54">
        <v>70</v>
      </c>
      <c r="G19" s="54">
        <v>22</v>
      </c>
      <c r="H19" s="54">
        <v>589</v>
      </c>
      <c r="I19" s="54">
        <v>1784</v>
      </c>
      <c r="J19" s="54">
        <v>3957</v>
      </c>
      <c r="K19" s="14">
        <v>668</v>
      </c>
      <c r="M19" s="9"/>
      <c r="N19" s="62"/>
      <c r="O19" s="62"/>
      <c r="P19" s="62" t="s">
        <v>11</v>
      </c>
      <c r="Q19" s="14">
        <v>1384</v>
      </c>
      <c r="R19" s="76">
        <v>14</v>
      </c>
      <c r="S19" s="76">
        <v>17</v>
      </c>
      <c r="T19" s="76">
        <v>410</v>
      </c>
      <c r="U19" s="76">
        <v>488</v>
      </c>
      <c r="V19" s="76">
        <v>316</v>
      </c>
      <c r="W19" s="76">
        <v>139</v>
      </c>
    </row>
    <row r="20" spans="2:23">
      <c r="B20" s="66"/>
      <c r="C20" s="70"/>
      <c r="D20" s="70" t="s">
        <v>0</v>
      </c>
      <c r="E20" s="15">
        <v>6706</v>
      </c>
      <c r="F20" s="15">
        <v>60</v>
      </c>
      <c r="G20" s="15">
        <v>20</v>
      </c>
      <c r="H20" s="15">
        <v>475</v>
      </c>
      <c r="I20" s="15">
        <v>1353</v>
      </c>
      <c r="J20" s="15">
        <v>4257</v>
      </c>
      <c r="K20" s="16">
        <v>541</v>
      </c>
      <c r="M20" s="9"/>
      <c r="N20" s="62"/>
      <c r="O20" s="62"/>
      <c r="P20" s="62" t="s">
        <v>9</v>
      </c>
      <c r="Q20" s="14">
        <v>1030</v>
      </c>
      <c r="R20" s="76">
        <v>9</v>
      </c>
      <c r="S20" s="76">
        <v>8</v>
      </c>
      <c r="T20" s="76">
        <v>295</v>
      </c>
      <c r="U20" s="76">
        <v>364</v>
      </c>
      <c r="V20" s="76">
        <v>255</v>
      </c>
      <c r="W20" s="76">
        <v>99</v>
      </c>
    </row>
    <row r="21" spans="2:23">
      <c r="B21" s="73"/>
      <c r="C21" s="69" t="s">
        <v>20</v>
      </c>
      <c r="D21" s="83" t="s">
        <v>55</v>
      </c>
      <c r="E21" s="54">
        <v>44677</v>
      </c>
      <c r="F21" s="54">
        <v>365</v>
      </c>
      <c r="G21" s="54">
        <v>689</v>
      </c>
      <c r="H21" s="54">
        <v>13704</v>
      </c>
      <c r="I21" s="54">
        <v>16783</v>
      </c>
      <c r="J21" s="54">
        <v>8032</v>
      </c>
      <c r="K21" s="14">
        <v>5104</v>
      </c>
      <c r="M21" s="9"/>
      <c r="N21" s="62"/>
      <c r="O21" s="62"/>
      <c r="P21" s="62" t="s">
        <v>22</v>
      </c>
      <c r="Q21" s="14">
        <v>518</v>
      </c>
      <c r="R21" s="76" t="s">
        <v>314</v>
      </c>
      <c r="S21" s="76" t="s">
        <v>314</v>
      </c>
      <c r="T21" s="76">
        <v>187</v>
      </c>
      <c r="U21" s="76">
        <v>165</v>
      </c>
      <c r="V21" s="76">
        <v>107</v>
      </c>
      <c r="W21" s="76">
        <v>56</v>
      </c>
    </row>
    <row r="22" spans="2:23">
      <c r="B22" s="73"/>
      <c r="C22" s="69"/>
      <c r="D22" s="208" t="s">
        <v>305</v>
      </c>
      <c r="E22" s="54">
        <v>1344</v>
      </c>
      <c r="F22" s="54">
        <v>20</v>
      </c>
      <c r="G22" s="54">
        <v>30</v>
      </c>
      <c r="H22" s="54">
        <v>532</v>
      </c>
      <c r="I22" s="54">
        <v>434</v>
      </c>
      <c r="J22" s="54">
        <v>120</v>
      </c>
      <c r="K22" s="14">
        <v>208</v>
      </c>
      <c r="M22" s="9"/>
      <c r="N22" s="62"/>
      <c r="O22" s="62"/>
      <c r="P22" s="62" t="s">
        <v>7</v>
      </c>
      <c r="Q22" s="14">
        <v>2749</v>
      </c>
      <c r="R22" s="76">
        <v>31</v>
      </c>
      <c r="S22" s="76">
        <v>36</v>
      </c>
      <c r="T22" s="76">
        <v>632</v>
      </c>
      <c r="U22" s="76">
        <v>1037</v>
      </c>
      <c r="V22" s="76">
        <v>755</v>
      </c>
      <c r="W22" s="76">
        <v>258</v>
      </c>
    </row>
    <row r="23" spans="2:23">
      <c r="B23" s="73"/>
      <c r="C23" s="69"/>
      <c r="D23" s="208" t="s">
        <v>306</v>
      </c>
      <c r="E23" s="54">
        <v>11360</v>
      </c>
      <c r="F23" s="54">
        <v>103</v>
      </c>
      <c r="G23" s="54">
        <v>118</v>
      </c>
      <c r="H23" s="54">
        <v>3481</v>
      </c>
      <c r="I23" s="54">
        <v>4212</v>
      </c>
      <c r="J23" s="54">
        <v>1661</v>
      </c>
      <c r="K23" s="14">
        <v>1785</v>
      </c>
      <c r="M23" s="9"/>
      <c r="N23" s="62"/>
      <c r="O23" s="62"/>
      <c r="P23" s="62" t="s">
        <v>17</v>
      </c>
      <c r="Q23" s="14">
        <v>1640</v>
      </c>
      <c r="R23" s="76">
        <v>20</v>
      </c>
      <c r="S23" s="76">
        <v>16</v>
      </c>
      <c r="T23" s="76">
        <v>376</v>
      </c>
      <c r="U23" s="76">
        <v>558</v>
      </c>
      <c r="V23" s="76">
        <v>481</v>
      </c>
      <c r="W23" s="76">
        <v>189</v>
      </c>
    </row>
    <row r="24" spans="2:23">
      <c r="B24" s="73"/>
      <c r="C24" s="69"/>
      <c r="D24" s="69" t="s">
        <v>1</v>
      </c>
      <c r="E24" s="54">
        <v>11814</v>
      </c>
      <c r="F24" s="54">
        <v>60</v>
      </c>
      <c r="G24" s="54">
        <v>122</v>
      </c>
      <c r="H24" s="54">
        <v>3186</v>
      </c>
      <c r="I24" s="54">
        <v>4851</v>
      </c>
      <c r="J24" s="54">
        <v>2182</v>
      </c>
      <c r="K24" s="14">
        <v>1413</v>
      </c>
      <c r="M24" s="9"/>
      <c r="N24" s="62"/>
      <c r="O24" s="64"/>
      <c r="P24" s="64" t="s">
        <v>13</v>
      </c>
      <c r="Q24" s="16">
        <v>1105</v>
      </c>
      <c r="R24" s="72">
        <v>9</v>
      </c>
      <c r="S24" s="72">
        <v>17</v>
      </c>
      <c r="T24" s="72">
        <v>222</v>
      </c>
      <c r="U24" s="72">
        <v>398</v>
      </c>
      <c r="V24" s="72">
        <v>311</v>
      </c>
      <c r="W24" s="72">
        <v>148</v>
      </c>
    </row>
    <row r="25" spans="2:23">
      <c r="B25" s="73"/>
      <c r="C25" s="69"/>
      <c r="D25" s="69" t="s">
        <v>2</v>
      </c>
      <c r="E25" s="54">
        <v>9775</v>
      </c>
      <c r="F25" s="54">
        <v>72</v>
      </c>
      <c r="G25" s="54">
        <v>150</v>
      </c>
      <c r="H25" s="54">
        <v>2877</v>
      </c>
      <c r="I25" s="54">
        <v>3578</v>
      </c>
      <c r="J25" s="54">
        <v>2211</v>
      </c>
      <c r="K25" s="14">
        <v>887</v>
      </c>
      <c r="M25" s="73"/>
      <c r="N25" s="73"/>
      <c r="O25" s="75" t="s">
        <v>27</v>
      </c>
      <c r="P25" s="75" t="s">
        <v>12</v>
      </c>
      <c r="Q25" s="14">
        <v>34735</v>
      </c>
      <c r="R25" s="76">
        <v>384</v>
      </c>
      <c r="S25" s="76">
        <v>201</v>
      </c>
      <c r="T25" s="76">
        <v>4060</v>
      </c>
      <c r="U25" s="76">
        <v>10021</v>
      </c>
      <c r="V25" s="76">
        <v>15832</v>
      </c>
      <c r="W25" s="76">
        <v>4237</v>
      </c>
    </row>
    <row r="26" spans="2:23" ht="12.75" thickBot="1">
      <c r="B26" s="104"/>
      <c r="C26" s="107"/>
      <c r="D26" s="107" t="s">
        <v>0</v>
      </c>
      <c r="E26" s="207">
        <v>10384</v>
      </c>
      <c r="F26" s="207">
        <v>110</v>
      </c>
      <c r="G26" s="207">
        <v>269</v>
      </c>
      <c r="H26" s="207">
        <v>3628</v>
      </c>
      <c r="I26" s="207">
        <v>3708</v>
      </c>
      <c r="J26" s="207">
        <v>1858</v>
      </c>
      <c r="K26" s="105">
        <v>811</v>
      </c>
      <c r="M26" s="73"/>
      <c r="N26" s="73"/>
      <c r="O26" s="62"/>
      <c r="P26" s="62" t="s">
        <v>16</v>
      </c>
      <c r="Q26" s="14">
        <v>13989</v>
      </c>
      <c r="R26" s="76">
        <v>165</v>
      </c>
      <c r="S26" s="76">
        <v>71</v>
      </c>
      <c r="T26" s="76">
        <v>1421</v>
      </c>
      <c r="U26" s="76">
        <v>4024</v>
      </c>
      <c r="V26" s="76">
        <v>6500</v>
      </c>
      <c r="W26" s="76">
        <v>1808</v>
      </c>
    </row>
    <row r="27" spans="2:23" ht="13.5">
      <c r="B27" s="274" t="s">
        <v>240</v>
      </c>
      <c r="C27" s="274"/>
      <c r="D27" s="274"/>
      <c r="E27" s="274"/>
      <c r="F27" s="10"/>
      <c r="G27" s="10"/>
      <c r="H27" s="10"/>
      <c r="I27" s="10"/>
      <c r="J27" s="10"/>
      <c r="K27" s="10"/>
      <c r="M27" s="73"/>
      <c r="N27" s="73"/>
      <c r="O27" s="62"/>
      <c r="P27" s="62" t="s">
        <v>19</v>
      </c>
      <c r="Q27" s="14">
        <v>1560</v>
      </c>
      <c r="R27" s="76">
        <v>21</v>
      </c>
      <c r="S27" s="76">
        <v>13</v>
      </c>
      <c r="T27" s="76">
        <v>197</v>
      </c>
      <c r="U27" s="76">
        <v>496</v>
      </c>
      <c r="V27" s="76">
        <v>592</v>
      </c>
      <c r="W27" s="76">
        <v>241</v>
      </c>
    </row>
    <row r="28" spans="2:23" ht="13.5">
      <c r="B28" s="98" t="s">
        <v>169</v>
      </c>
      <c r="M28" s="73"/>
      <c r="N28" s="73"/>
      <c r="O28" s="62"/>
      <c r="P28" s="62" t="s">
        <v>10</v>
      </c>
      <c r="Q28" s="14">
        <v>1324</v>
      </c>
      <c r="R28" s="76">
        <v>13</v>
      </c>
      <c r="S28" s="76">
        <v>9</v>
      </c>
      <c r="T28" s="76">
        <v>190</v>
      </c>
      <c r="U28" s="76">
        <v>415</v>
      </c>
      <c r="V28" s="76">
        <v>562</v>
      </c>
      <c r="W28" s="76">
        <v>135</v>
      </c>
    </row>
    <row r="29" spans="2:23">
      <c r="M29" s="73"/>
      <c r="N29" s="73"/>
      <c r="O29" s="62"/>
      <c r="P29" s="62" t="s">
        <v>26</v>
      </c>
      <c r="Q29" s="14">
        <v>5793</v>
      </c>
      <c r="R29" s="76">
        <v>54</v>
      </c>
      <c r="S29" s="76">
        <v>36</v>
      </c>
      <c r="T29" s="76">
        <v>679</v>
      </c>
      <c r="U29" s="76">
        <v>1461</v>
      </c>
      <c r="V29" s="76">
        <v>2892</v>
      </c>
      <c r="W29" s="76">
        <v>671</v>
      </c>
    </row>
    <row r="30" spans="2:23" ht="13.5">
      <c r="E30" s="99"/>
      <c r="F30" s="101"/>
      <c r="G30" s="101"/>
      <c r="H30" s="99"/>
      <c r="I30" s="99"/>
      <c r="J30" s="99"/>
      <c r="K30" s="99"/>
      <c r="M30" s="73"/>
      <c r="N30" s="73"/>
      <c r="O30" s="62"/>
      <c r="P30" s="62" t="s">
        <v>28</v>
      </c>
      <c r="Q30" s="14">
        <v>2837</v>
      </c>
      <c r="R30" s="76">
        <v>38</v>
      </c>
      <c r="S30" s="76">
        <v>12</v>
      </c>
      <c r="T30" s="76">
        <v>239</v>
      </c>
      <c r="U30" s="76">
        <v>706</v>
      </c>
      <c r="V30" s="76">
        <v>1499</v>
      </c>
      <c r="W30" s="76">
        <v>343</v>
      </c>
    </row>
    <row r="31" spans="2:23" ht="13.5">
      <c r="E31" s="99"/>
      <c r="F31" s="101"/>
      <c r="G31" s="101"/>
      <c r="H31" s="99"/>
      <c r="I31" s="101"/>
      <c r="J31" s="101"/>
      <c r="K31" s="101"/>
      <c r="M31" s="73"/>
      <c r="N31" s="73"/>
      <c r="O31" s="62"/>
      <c r="P31" s="62" t="s">
        <v>18</v>
      </c>
      <c r="Q31" s="14">
        <v>1682</v>
      </c>
      <c r="R31" s="76">
        <v>15</v>
      </c>
      <c r="S31" s="76">
        <v>6</v>
      </c>
      <c r="T31" s="76">
        <v>316</v>
      </c>
      <c r="U31" s="76">
        <v>577</v>
      </c>
      <c r="V31" s="76">
        <v>569</v>
      </c>
      <c r="W31" s="76">
        <v>199</v>
      </c>
    </row>
    <row r="32" spans="2:23" ht="13.5">
      <c r="E32" s="99"/>
      <c r="F32" s="101"/>
      <c r="G32" s="101"/>
      <c r="H32" s="99"/>
      <c r="I32" s="99"/>
      <c r="J32" s="99"/>
      <c r="K32" s="99"/>
      <c r="M32" s="73"/>
      <c r="N32" s="73"/>
      <c r="O32" s="62"/>
      <c r="P32" s="62" t="s">
        <v>25</v>
      </c>
      <c r="Q32" s="14">
        <v>598</v>
      </c>
      <c r="R32" s="76" t="s">
        <v>314</v>
      </c>
      <c r="S32" s="76">
        <v>9</v>
      </c>
      <c r="T32" s="76">
        <v>105</v>
      </c>
      <c r="U32" s="76">
        <v>191</v>
      </c>
      <c r="V32" s="76">
        <v>206</v>
      </c>
      <c r="W32" s="76">
        <v>84</v>
      </c>
    </row>
    <row r="33" spans="5:23" ht="13.5">
      <c r="E33" s="99"/>
      <c r="F33" s="101"/>
      <c r="G33" s="101"/>
      <c r="H33" s="99"/>
      <c r="I33" s="99"/>
      <c r="J33" s="99"/>
      <c r="K33" s="99"/>
      <c r="M33" s="73"/>
      <c r="N33" s="73"/>
      <c r="O33" s="62"/>
      <c r="P33" s="62" t="s">
        <v>24</v>
      </c>
      <c r="Q33" s="14">
        <v>2605</v>
      </c>
      <c r="R33" s="76">
        <v>30</v>
      </c>
      <c r="S33" s="76">
        <v>10</v>
      </c>
      <c r="T33" s="76">
        <v>271</v>
      </c>
      <c r="U33" s="76">
        <v>681</v>
      </c>
      <c r="V33" s="76">
        <v>1336</v>
      </c>
      <c r="W33" s="76">
        <v>277</v>
      </c>
    </row>
    <row r="34" spans="5:23" ht="13.5">
      <c r="E34" s="99"/>
      <c r="F34" s="101"/>
      <c r="G34" s="101"/>
      <c r="H34" s="99"/>
      <c r="I34" s="99"/>
      <c r="J34" s="99"/>
      <c r="K34" s="99"/>
      <c r="M34" s="73"/>
      <c r="N34" s="73"/>
      <c r="O34" s="62"/>
      <c r="P34" s="62" t="s">
        <v>14</v>
      </c>
      <c r="Q34" s="14">
        <v>489</v>
      </c>
      <c r="R34" s="76">
        <v>8</v>
      </c>
      <c r="S34" s="76" t="s">
        <v>314</v>
      </c>
      <c r="T34" s="76">
        <v>80</v>
      </c>
      <c r="U34" s="76">
        <v>171</v>
      </c>
      <c r="V34" s="76">
        <v>159</v>
      </c>
      <c r="W34" s="76">
        <v>68</v>
      </c>
    </row>
    <row r="35" spans="5:23" ht="13.5">
      <c r="E35" s="99"/>
      <c r="F35" s="101"/>
      <c r="G35" s="101"/>
      <c r="H35" s="99"/>
      <c r="I35" s="99"/>
      <c r="J35" s="99"/>
      <c r="K35" s="99"/>
      <c r="M35" s="73"/>
      <c r="N35" s="73"/>
      <c r="O35" s="62"/>
      <c r="P35" s="62" t="s">
        <v>11</v>
      </c>
      <c r="Q35" s="14">
        <v>611</v>
      </c>
      <c r="R35" s="76">
        <v>6</v>
      </c>
      <c r="S35" s="76">
        <v>6</v>
      </c>
      <c r="T35" s="76">
        <v>94</v>
      </c>
      <c r="U35" s="76">
        <v>222</v>
      </c>
      <c r="V35" s="76">
        <v>219</v>
      </c>
      <c r="W35" s="76">
        <v>64</v>
      </c>
    </row>
    <row r="36" spans="5:23" ht="13.5">
      <c r="E36" s="99"/>
      <c r="F36" s="101"/>
      <c r="G36" s="101"/>
      <c r="H36" s="99"/>
      <c r="I36" s="99"/>
      <c r="J36" s="99"/>
      <c r="K36" s="99"/>
      <c r="M36" s="73"/>
      <c r="N36" s="73"/>
      <c r="O36" s="62"/>
      <c r="P36" s="62" t="s">
        <v>9</v>
      </c>
      <c r="Q36" s="14">
        <v>520</v>
      </c>
      <c r="R36" s="76">
        <v>5</v>
      </c>
      <c r="S36" s="76">
        <v>6</v>
      </c>
      <c r="T36" s="76">
        <v>88</v>
      </c>
      <c r="U36" s="76">
        <v>185</v>
      </c>
      <c r="V36" s="76">
        <v>181</v>
      </c>
      <c r="W36" s="76">
        <v>55</v>
      </c>
    </row>
    <row r="37" spans="5:23" ht="13.5">
      <c r="E37" s="99"/>
      <c r="F37" s="101"/>
      <c r="G37" s="101"/>
      <c r="H37" s="99"/>
      <c r="I37" s="99"/>
      <c r="J37" s="99"/>
      <c r="K37" s="99"/>
      <c r="M37" s="73"/>
      <c r="N37" s="73"/>
      <c r="O37" s="62"/>
      <c r="P37" s="62" t="s">
        <v>22</v>
      </c>
      <c r="Q37" s="14">
        <v>259</v>
      </c>
      <c r="R37" s="76" t="s">
        <v>314</v>
      </c>
      <c r="S37" s="76">
        <v>0</v>
      </c>
      <c r="T37" s="76">
        <v>64</v>
      </c>
      <c r="U37" s="76">
        <v>89</v>
      </c>
      <c r="V37" s="76">
        <v>80</v>
      </c>
      <c r="W37" s="76">
        <v>25</v>
      </c>
    </row>
    <row r="38" spans="5:23" ht="13.5">
      <c r="E38" s="99"/>
      <c r="F38" s="101"/>
      <c r="G38" s="101"/>
      <c r="H38" s="101"/>
      <c r="I38" s="101"/>
      <c r="J38" s="101"/>
      <c r="K38" s="101"/>
      <c r="M38" s="73"/>
      <c r="N38" s="73"/>
      <c r="O38" s="62"/>
      <c r="P38" s="62" t="s">
        <v>7</v>
      </c>
      <c r="Q38" s="14">
        <v>1165</v>
      </c>
      <c r="R38" s="76">
        <v>12</v>
      </c>
      <c r="S38" s="76">
        <v>11</v>
      </c>
      <c r="T38" s="76">
        <v>139</v>
      </c>
      <c r="U38" s="76">
        <v>411</v>
      </c>
      <c r="V38" s="76">
        <v>478</v>
      </c>
      <c r="W38" s="76">
        <v>114</v>
      </c>
    </row>
    <row r="39" spans="5:23" ht="13.5">
      <c r="E39" s="99"/>
      <c r="F39" s="101"/>
      <c r="G39" s="101"/>
      <c r="H39" s="99"/>
      <c r="I39" s="99"/>
      <c r="J39" s="99"/>
      <c r="K39" s="101"/>
      <c r="M39" s="73"/>
      <c r="N39" s="73"/>
      <c r="O39" s="62"/>
      <c r="P39" s="62" t="s">
        <v>17</v>
      </c>
      <c r="Q39" s="14">
        <v>785</v>
      </c>
      <c r="R39" s="76">
        <v>10</v>
      </c>
      <c r="S39" s="76">
        <v>6</v>
      </c>
      <c r="T39" s="76">
        <v>117</v>
      </c>
      <c r="U39" s="76">
        <v>236</v>
      </c>
      <c r="V39" s="76">
        <v>333</v>
      </c>
      <c r="W39" s="76">
        <v>83</v>
      </c>
    </row>
    <row r="40" spans="5:23" ht="13.5">
      <c r="E40" s="99"/>
      <c r="F40" s="101"/>
      <c r="G40" s="101"/>
      <c r="H40" s="99"/>
      <c r="I40" s="99"/>
      <c r="J40" s="99"/>
      <c r="K40" s="99"/>
      <c r="M40" s="73"/>
      <c r="N40" s="73"/>
      <c r="O40" s="62"/>
      <c r="P40" s="64" t="s">
        <v>13</v>
      </c>
      <c r="Q40" s="16">
        <v>518</v>
      </c>
      <c r="R40" s="16" t="s">
        <v>314</v>
      </c>
      <c r="S40" s="16" t="s">
        <v>314</v>
      </c>
      <c r="T40" s="72">
        <v>60</v>
      </c>
      <c r="U40" s="72">
        <v>156</v>
      </c>
      <c r="V40" s="72">
        <v>226</v>
      </c>
      <c r="W40" s="72">
        <v>70</v>
      </c>
    </row>
    <row r="41" spans="5:23" ht="13.5">
      <c r="E41" s="99"/>
      <c r="F41" s="101"/>
      <c r="G41" s="101"/>
      <c r="H41" s="101"/>
      <c r="I41" s="99"/>
      <c r="J41" s="99"/>
      <c r="K41" s="101"/>
      <c r="M41" s="73"/>
      <c r="N41" s="73"/>
      <c r="O41" s="75" t="s">
        <v>20</v>
      </c>
      <c r="P41" s="75" t="s">
        <v>12</v>
      </c>
      <c r="Q41" s="14">
        <v>44677</v>
      </c>
      <c r="R41" s="76">
        <v>365</v>
      </c>
      <c r="S41" s="76">
        <v>689</v>
      </c>
      <c r="T41" s="76">
        <v>13704</v>
      </c>
      <c r="U41" s="76">
        <v>16783</v>
      </c>
      <c r="V41" s="76">
        <v>8032</v>
      </c>
      <c r="W41" s="76">
        <v>5104</v>
      </c>
    </row>
    <row r="42" spans="5:23" ht="13.5">
      <c r="E42" s="99"/>
      <c r="F42" s="101"/>
      <c r="G42" s="101"/>
      <c r="H42" s="101"/>
      <c r="I42" s="99"/>
      <c r="J42" s="99"/>
      <c r="K42" s="101"/>
      <c r="M42" s="73"/>
      <c r="N42" s="73"/>
      <c r="O42" s="62"/>
      <c r="P42" s="62" t="s">
        <v>16</v>
      </c>
      <c r="Q42" s="14">
        <v>18896</v>
      </c>
      <c r="R42" s="76">
        <v>136</v>
      </c>
      <c r="S42" s="76">
        <v>321</v>
      </c>
      <c r="T42" s="76">
        <v>5043</v>
      </c>
      <c r="U42" s="76">
        <v>7175</v>
      </c>
      <c r="V42" s="76">
        <v>3839</v>
      </c>
      <c r="W42" s="76">
        <v>2382</v>
      </c>
    </row>
    <row r="43" spans="5:23" ht="13.5">
      <c r="E43" s="99"/>
      <c r="F43" s="101"/>
      <c r="G43" s="101"/>
      <c r="H43" s="99"/>
      <c r="I43" s="99"/>
      <c r="J43" s="99"/>
      <c r="K43" s="99"/>
      <c r="M43" s="73"/>
      <c r="N43" s="73"/>
      <c r="O43" s="62"/>
      <c r="P43" s="62" t="s">
        <v>19</v>
      </c>
      <c r="Q43" s="14">
        <v>1737</v>
      </c>
      <c r="R43" s="76">
        <v>16</v>
      </c>
      <c r="S43" s="76">
        <v>14</v>
      </c>
      <c r="T43" s="76">
        <v>529</v>
      </c>
      <c r="U43" s="76">
        <v>621</v>
      </c>
      <c r="V43" s="76">
        <v>236</v>
      </c>
      <c r="W43" s="76">
        <v>321</v>
      </c>
    </row>
    <row r="44" spans="5:23" ht="13.5">
      <c r="E44" s="99"/>
      <c r="F44" s="101"/>
      <c r="G44" s="101"/>
      <c r="H44" s="99"/>
      <c r="I44" s="99"/>
      <c r="J44" s="99"/>
      <c r="K44" s="99"/>
      <c r="M44" s="73"/>
      <c r="N44" s="73"/>
      <c r="O44" s="62"/>
      <c r="P44" s="62" t="s">
        <v>10</v>
      </c>
      <c r="Q44" s="14">
        <v>1628</v>
      </c>
      <c r="R44" s="76">
        <v>9</v>
      </c>
      <c r="S44" s="76">
        <v>39</v>
      </c>
      <c r="T44" s="76">
        <v>655</v>
      </c>
      <c r="U44" s="76">
        <v>591</v>
      </c>
      <c r="V44" s="76">
        <v>201</v>
      </c>
      <c r="W44" s="76">
        <v>133</v>
      </c>
    </row>
    <row r="45" spans="5:23" ht="13.5">
      <c r="E45" s="99"/>
      <c r="F45" s="101"/>
      <c r="G45" s="101"/>
      <c r="H45" s="101"/>
      <c r="I45" s="101"/>
      <c r="J45" s="101"/>
      <c r="K45" s="101"/>
      <c r="M45" s="73"/>
      <c r="N45" s="73"/>
      <c r="O45" s="62"/>
      <c r="P45" s="62" t="s">
        <v>26</v>
      </c>
      <c r="Q45" s="14">
        <v>7220</v>
      </c>
      <c r="R45" s="76">
        <v>63</v>
      </c>
      <c r="S45" s="76">
        <v>99</v>
      </c>
      <c r="T45" s="76">
        <v>2288</v>
      </c>
      <c r="U45" s="76">
        <v>2693</v>
      </c>
      <c r="V45" s="76">
        <v>1344</v>
      </c>
      <c r="W45" s="76">
        <v>733</v>
      </c>
    </row>
    <row r="46" spans="5:23" ht="13.5">
      <c r="E46" s="99"/>
      <c r="F46" s="101"/>
      <c r="G46" s="101"/>
      <c r="H46" s="99"/>
      <c r="I46" s="99"/>
      <c r="J46" s="101"/>
      <c r="K46" s="101"/>
      <c r="M46" s="73"/>
      <c r="N46" s="73"/>
      <c r="O46" s="62"/>
      <c r="P46" s="62" t="s">
        <v>28</v>
      </c>
      <c r="Q46" s="14">
        <v>3870</v>
      </c>
      <c r="R46" s="76">
        <v>27</v>
      </c>
      <c r="S46" s="76">
        <v>59</v>
      </c>
      <c r="T46" s="76">
        <v>1179</v>
      </c>
      <c r="U46" s="76">
        <v>1524</v>
      </c>
      <c r="V46" s="76">
        <v>669</v>
      </c>
      <c r="W46" s="76">
        <v>412</v>
      </c>
    </row>
    <row r="47" spans="5:23" ht="13.5">
      <c r="E47" s="99"/>
      <c r="F47" s="101"/>
      <c r="G47" s="101"/>
      <c r="H47" s="99"/>
      <c r="I47" s="99"/>
      <c r="J47" s="99"/>
      <c r="K47" s="101"/>
      <c r="M47" s="73"/>
      <c r="N47" s="73"/>
      <c r="O47" s="62"/>
      <c r="P47" s="62" t="s">
        <v>18</v>
      </c>
      <c r="Q47" s="14">
        <v>2198</v>
      </c>
      <c r="R47" s="76">
        <v>22</v>
      </c>
      <c r="S47" s="76">
        <v>23</v>
      </c>
      <c r="T47" s="76">
        <v>950</v>
      </c>
      <c r="U47" s="76">
        <v>728</v>
      </c>
      <c r="V47" s="76">
        <v>292</v>
      </c>
      <c r="W47" s="76">
        <v>183</v>
      </c>
    </row>
    <row r="48" spans="5:23" ht="13.5">
      <c r="E48" s="99"/>
      <c r="F48" s="101"/>
      <c r="G48" s="101"/>
      <c r="H48" s="99"/>
      <c r="I48" s="99"/>
      <c r="J48" s="99"/>
      <c r="K48" s="101"/>
      <c r="M48" s="73"/>
      <c r="N48" s="73"/>
      <c r="O48" s="62"/>
      <c r="P48" s="62" t="s">
        <v>25</v>
      </c>
      <c r="Q48" s="14">
        <v>769</v>
      </c>
      <c r="R48" s="76">
        <v>7</v>
      </c>
      <c r="S48" s="76">
        <v>12</v>
      </c>
      <c r="T48" s="76">
        <v>276</v>
      </c>
      <c r="U48" s="76">
        <v>270</v>
      </c>
      <c r="V48" s="76">
        <v>121</v>
      </c>
      <c r="W48" s="76">
        <v>83</v>
      </c>
    </row>
    <row r="49" spans="5:23" ht="13.5">
      <c r="E49" s="99"/>
      <c r="F49" s="101"/>
      <c r="G49" s="101"/>
      <c r="H49" s="99"/>
      <c r="I49" s="99"/>
      <c r="J49" s="99"/>
      <c r="K49" s="101"/>
      <c r="M49" s="73"/>
      <c r="N49" s="73"/>
      <c r="O49" s="62"/>
      <c r="P49" s="62" t="s">
        <v>24</v>
      </c>
      <c r="Q49" s="14">
        <v>3343</v>
      </c>
      <c r="R49" s="76">
        <v>33</v>
      </c>
      <c r="S49" s="76">
        <v>53</v>
      </c>
      <c r="T49" s="76">
        <v>1052</v>
      </c>
      <c r="U49" s="76">
        <v>1333</v>
      </c>
      <c r="V49" s="76">
        <v>562</v>
      </c>
      <c r="W49" s="76">
        <v>310</v>
      </c>
    </row>
    <row r="50" spans="5:23" ht="13.5">
      <c r="E50" s="99"/>
      <c r="F50" s="101"/>
      <c r="G50" s="101"/>
      <c r="H50" s="99"/>
      <c r="I50" s="99"/>
      <c r="J50" s="99"/>
      <c r="K50" s="99"/>
      <c r="M50" s="73"/>
      <c r="N50" s="73"/>
      <c r="O50" s="62"/>
      <c r="P50" s="62" t="s">
        <v>14</v>
      </c>
      <c r="Q50" s="14">
        <v>448</v>
      </c>
      <c r="R50" s="76" t="s">
        <v>314</v>
      </c>
      <c r="S50" s="76">
        <v>6</v>
      </c>
      <c r="T50" s="76">
        <v>172</v>
      </c>
      <c r="U50" s="76">
        <v>137</v>
      </c>
      <c r="V50" s="76">
        <v>60</v>
      </c>
      <c r="W50" s="76">
        <v>69</v>
      </c>
    </row>
    <row r="51" spans="5:23">
      <c r="M51" s="73"/>
      <c r="N51" s="73"/>
      <c r="O51" s="62"/>
      <c r="P51" s="62" t="s">
        <v>11</v>
      </c>
      <c r="Q51" s="14">
        <v>773</v>
      </c>
      <c r="R51" s="76">
        <v>8</v>
      </c>
      <c r="S51" s="76">
        <v>11</v>
      </c>
      <c r="T51" s="76">
        <v>316</v>
      </c>
      <c r="U51" s="76">
        <v>266</v>
      </c>
      <c r="V51" s="76">
        <v>97</v>
      </c>
      <c r="W51" s="76">
        <v>75</v>
      </c>
    </row>
    <row r="52" spans="5:23" ht="13.5">
      <c r="E52" s="99"/>
      <c r="F52" s="100"/>
      <c r="G52" s="100"/>
      <c r="H52" s="99"/>
      <c r="I52" s="99"/>
      <c r="J52" s="99"/>
      <c r="K52" s="99"/>
      <c r="M52" s="73"/>
      <c r="N52" s="73"/>
      <c r="O52" s="62"/>
      <c r="P52" s="62" t="s">
        <v>9</v>
      </c>
      <c r="Q52" s="14">
        <v>510</v>
      </c>
      <c r="R52" s="76" t="s">
        <v>314</v>
      </c>
      <c r="S52" s="76" t="s">
        <v>314</v>
      </c>
      <c r="T52" s="76">
        <v>207</v>
      </c>
      <c r="U52" s="76">
        <v>179</v>
      </c>
      <c r="V52" s="76">
        <v>74</v>
      </c>
      <c r="W52" s="76">
        <v>44</v>
      </c>
    </row>
    <row r="53" spans="5:23" ht="13.5">
      <c r="E53" s="99"/>
      <c r="F53" s="100"/>
      <c r="G53" s="100"/>
      <c r="H53" s="99"/>
      <c r="I53" s="100"/>
      <c r="J53" s="100"/>
      <c r="K53" s="100"/>
      <c r="M53" s="73"/>
      <c r="N53" s="73"/>
      <c r="O53" s="62"/>
      <c r="P53" s="62" t="s">
        <v>22</v>
      </c>
      <c r="Q53" s="14">
        <v>259</v>
      </c>
      <c r="R53" s="76" t="s">
        <v>314</v>
      </c>
      <c r="S53" s="76" t="s">
        <v>314</v>
      </c>
      <c r="T53" s="76">
        <v>123</v>
      </c>
      <c r="U53" s="76">
        <v>76</v>
      </c>
      <c r="V53" s="76">
        <v>27</v>
      </c>
      <c r="W53" s="76">
        <v>31</v>
      </c>
    </row>
    <row r="54" spans="5:23" ht="13.5">
      <c r="E54" s="99"/>
      <c r="F54" s="100"/>
      <c r="G54" s="100"/>
      <c r="H54" s="99"/>
      <c r="I54" s="99"/>
      <c r="J54" s="99"/>
      <c r="K54" s="99"/>
      <c r="M54" s="73"/>
      <c r="N54" s="73"/>
      <c r="O54" s="62"/>
      <c r="P54" s="62" t="s">
        <v>7</v>
      </c>
      <c r="Q54" s="14">
        <v>1584</v>
      </c>
      <c r="R54" s="76">
        <v>19</v>
      </c>
      <c r="S54" s="76">
        <v>25</v>
      </c>
      <c r="T54" s="76">
        <v>493</v>
      </c>
      <c r="U54" s="76">
        <v>626</v>
      </c>
      <c r="V54" s="76">
        <v>277</v>
      </c>
      <c r="W54" s="76">
        <v>144</v>
      </c>
    </row>
    <row r="55" spans="5:23" ht="13.5">
      <c r="E55" s="99"/>
      <c r="F55" s="100"/>
      <c r="G55" s="100"/>
      <c r="H55" s="99"/>
      <c r="I55" s="99"/>
      <c r="J55" s="99"/>
      <c r="K55" s="99"/>
      <c r="M55" s="73"/>
      <c r="N55" s="73"/>
      <c r="O55" s="62"/>
      <c r="P55" s="62" t="s">
        <v>17</v>
      </c>
      <c r="Q55" s="14">
        <v>855</v>
      </c>
      <c r="R55" s="76">
        <v>10</v>
      </c>
      <c r="S55" s="76">
        <v>10</v>
      </c>
      <c r="T55" s="76">
        <v>259</v>
      </c>
      <c r="U55" s="76">
        <v>322</v>
      </c>
      <c r="V55" s="76">
        <v>148</v>
      </c>
      <c r="W55" s="76">
        <v>106</v>
      </c>
    </row>
    <row r="56" spans="5:23" ht="14.25" thickBot="1">
      <c r="E56" s="99"/>
      <c r="F56" s="100"/>
      <c r="G56" s="100"/>
      <c r="H56" s="99"/>
      <c r="I56" s="99"/>
      <c r="J56" s="99"/>
      <c r="K56" s="99"/>
      <c r="M56" s="104"/>
      <c r="N56" s="106"/>
      <c r="O56" s="106"/>
      <c r="P56" s="106" t="s">
        <v>13</v>
      </c>
      <c r="Q56" s="105">
        <v>587</v>
      </c>
      <c r="R56" s="202">
        <v>6</v>
      </c>
      <c r="S56" s="202">
        <v>14</v>
      </c>
      <c r="T56" s="202">
        <v>162</v>
      </c>
      <c r="U56" s="202">
        <v>242</v>
      </c>
      <c r="V56" s="202">
        <v>85</v>
      </c>
      <c r="W56" s="202">
        <v>78</v>
      </c>
    </row>
    <row r="57" spans="5:23" ht="13.5">
      <c r="E57" s="99"/>
      <c r="F57" s="100"/>
      <c r="G57" s="100"/>
      <c r="H57" s="99"/>
      <c r="I57" s="99"/>
      <c r="J57" s="99"/>
      <c r="K57" s="99"/>
      <c r="M57" s="274" t="s">
        <v>240</v>
      </c>
      <c r="N57" s="274"/>
      <c r="O57" s="274"/>
      <c r="P57" s="274"/>
    </row>
    <row r="58" spans="5:23" ht="13.5">
      <c r="E58" s="99"/>
      <c r="F58" s="100"/>
      <c r="G58" s="100"/>
      <c r="H58" s="99"/>
      <c r="I58" s="99"/>
      <c r="J58" s="99"/>
      <c r="K58" s="99"/>
      <c r="M58" s="98" t="s">
        <v>173</v>
      </c>
    </row>
    <row r="59" spans="5:23" ht="13.5">
      <c r="E59" s="99"/>
      <c r="F59" s="100"/>
      <c r="G59" s="100"/>
      <c r="H59" s="99"/>
      <c r="I59" s="99"/>
      <c r="J59" s="99"/>
      <c r="K59" s="99"/>
    </row>
    <row r="60" spans="5:23" ht="13.5">
      <c r="E60" s="99"/>
      <c r="F60" s="100"/>
      <c r="G60" s="100"/>
      <c r="H60" s="100"/>
      <c r="I60" s="100"/>
      <c r="J60" s="100"/>
      <c r="K60" s="100"/>
    </row>
    <row r="61" spans="5:23" ht="13.5">
      <c r="E61" s="99"/>
      <c r="F61" s="100"/>
      <c r="G61" s="100"/>
      <c r="H61" s="99"/>
      <c r="I61" s="99"/>
      <c r="J61" s="99"/>
      <c r="K61" s="100"/>
    </row>
    <row r="62" spans="5:23" ht="13.5">
      <c r="E62" s="99"/>
      <c r="F62" s="100"/>
      <c r="G62" s="100"/>
      <c r="H62" s="99"/>
      <c r="I62" s="99"/>
      <c r="J62" s="99"/>
      <c r="K62" s="99"/>
    </row>
    <row r="63" spans="5:23" ht="13.5">
      <c r="E63" s="99"/>
      <c r="F63" s="100"/>
      <c r="G63" s="100"/>
      <c r="H63" s="100"/>
      <c r="I63" s="99"/>
      <c r="J63" s="99"/>
      <c r="K63" s="100"/>
    </row>
    <row r="64" spans="5:23" ht="13.5">
      <c r="E64" s="99"/>
      <c r="F64" s="100"/>
      <c r="G64" s="100"/>
      <c r="H64" s="100"/>
      <c r="I64" s="99"/>
      <c r="J64" s="99"/>
      <c r="K64" s="100"/>
    </row>
    <row r="65" spans="5:11" ht="13.5">
      <c r="E65" s="99"/>
      <c r="F65" s="100"/>
      <c r="G65" s="100"/>
      <c r="H65" s="99"/>
      <c r="I65" s="99"/>
      <c r="J65" s="99"/>
      <c r="K65" s="99"/>
    </row>
    <row r="66" spans="5:11" ht="13.5">
      <c r="E66" s="99"/>
      <c r="F66" s="100"/>
      <c r="G66" s="100"/>
      <c r="H66" s="99"/>
      <c r="I66" s="99"/>
      <c r="J66" s="99"/>
      <c r="K66" s="99"/>
    </row>
    <row r="67" spans="5:11" ht="13.5">
      <c r="E67" s="99"/>
      <c r="F67" s="100"/>
      <c r="G67" s="100"/>
      <c r="H67" s="100"/>
      <c r="I67" s="100"/>
      <c r="J67" s="100"/>
      <c r="K67" s="100"/>
    </row>
    <row r="68" spans="5:11" ht="13.5">
      <c r="E68" s="99"/>
      <c r="F68" s="100"/>
      <c r="G68" s="100"/>
      <c r="H68" s="99"/>
      <c r="I68" s="99"/>
      <c r="J68" s="100"/>
      <c r="K68" s="100"/>
    </row>
    <row r="69" spans="5:11" ht="13.5">
      <c r="E69" s="99"/>
      <c r="F69" s="100"/>
      <c r="G69" s="100"/>
      <c r="H69" s="99"/>
      <c r="I69" s="99"/>
      <c r="J69" s="99"/>
      <c r="K69" s="100"/>
    </row>
    <row r="70" spans="5:11" ht="13.5">
      <c r="E70" s="99"/>
      <c r="F70" s="100"/>
      <c r="G70" s="100"/>
      <c r="H70" s="99"/>
      <c r="I70" s="99"/>
      <c r="J70" s="99"/>
      <c r="K70" s="100"/>
    </row>
    <row r="71" spans="5:11" ht="13.5">
      <c r="E71" s="99"/>
      <c r="F71" s="100"/>
      <c r="G71" s="100"/>
      <c r="H71" s="99"/>
      <c r="I71" s="99"/>
      <c r="J71" s="99"/>
      <c r="K71" s="100"/>
    </row>
    <row r="72" spans="5:11" ht="13.5">
      <c r="E72" s="99"/>
      <c r="F72" s="100"/>
      <c r="G72" s="100"/>
      <c r="H72" s="99"/>
      <c r="I72" s="99"/>
      <c r="J72" s="99"/>
      <c r="K72" s="99"/>
    </row>
  </sheetData>
  <mergeCells count="18">
    <mergeCell ref="W7:W8"/>
    <mergeCell ref="B6:D7"/>
    <mergeCell ref="M6:P7"/>
    <mergeCell ref="F7:F8"/>
    <mergeCell ref="G7:G8"/>
    <mergeCell ref="H7:H8"/>
    <mergeCell ref="I7:I8"/>
    <mergeCell ref="J7:J8"/>
    <mergeCell ref="K7:K8"/>
    <mergeCell ref="R7:R8"/>
    <mergeCell ref="U7:U8"/>
    <mergeCell ref="V7:V8"/>
    <mergeCell ref="T7:T8"/>
    <mergeCell ref="M57:P57"/>
    <mergeCell ref="B27:E27"/>
    <mergeCell ref="Q6:Q8"/>
    <mergeCell ref="E6:E8"/>
    <mergeCell ref="S7:S8"/>
  </mergeCells>
  <phoneticPr fontId="10" type="noConversion"/>
  <hyperlinks>
    <hyperlink ref="B1" location="목차!A1" display="#목차" xr:uid="{66C618B5-67E0-4D89-92D6-FDF7EE078F22}"/>
  </hyperlinks>
  <pageMargins left="0.25" right="0.25" top="0.75" bottom="0.75" header="0.30000001192092896" footer="0.30000001192092896"/>
  <pageSetup paperSize="9" scale="44" fitToWidth="0" fitToHeight="0" orientation="portrait" r:id="rId1"/>
  <colBreaks count="1" manualBreakCount="1">
    <brk id="12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B32"/>
  <sheetViews>
    <sheetView workbookViewId="0">
      <selection activeCell="R13" sqref="R13"/>
    </sheetView>
  </sheetViews>
  <sheetFormatPr defaultRowHeight="16.5"/>
  <cols>
    <col min="1" max="1" width="3.875" customWidth="1"/>
    <col min="3" max="3" width="5" bestFit="1" customWidth="1"/>
    <col min="4" max="4" width="11.375" bestFit="1" customWidth="1"/>
  </cols>
  <sheetData>
    <row r="1" spans="1:28">
      <c r="A1" s="2"/>
      <c r="B1" s="4" t="s">
        <v>23</v>
      </c>
      <c r="C1" s="4"/>
      <c r="D1" s="4"/>
      <c r="E1" s="5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28">
      <c r="A2" s="2"/>
      <c r="B2" s="94" t="s">
        <v>249</v>
      </c>
      <c r="C2" s="2"/>
      <c r="D2" s="2"/>
      <c r="E2" s="2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28">
      <c r="A3" s="2"/>
      <c r="B3" s="94" t="s">
        <v>250</v>
      </c>
      <c r="C3" s="2"/>
      <c r="D3" s="2"/>
      <c r="E3" s="2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28">
      <c r="A4" s="2"/>
      <c r="B4" s="2"/>
      <c r="C4" s="2"/>
      <c r="D4" s="2"/>
      <c r="E4" s="2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28" ht="17.25" thickBot="1">
      <c r="A5" s="2"/>
      <c r="B5" s="95"/>
      <c r="C5" s="95"/>
      <c r="D5" s="95"/>
      <c r="E5" s="95"/>
      <c r="F5" s="96"/>
      <c r="G5" s="96"/>
      <c r="H5" s="96"/>
      <c r="I5" s="96"/>
      <c r="J5" s="96"/>
      <c r="K5" s="11"/>
      <c r="L5" s="11"/>
      <c r="M5" s="11"/>
      <c r="N5" s="11"/>
      <c r="O5" s="148" t="s">
        <v>268</v>
      </c>
    </row>
    <row r="6" spans="1:28">
      <c r="A6" s="3"/>
      <c r="B6" s="252" t="s">
        <v>29</v>
      </c>
      <c r="C6" s="252"/>
      <c r="D6" s="252"/>
      <c r="E6" s="272" t="s">
        <v>270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</row>
    <row r="7" spans="1:28" ht="16.5" customHeight="1">
      <c r="A7" s="3"/>
      <c r="B7" s="253"/>
      <c r="C7" s="253"/>
      <c r="D7" s="253"/>
      <c r="E7" s="261"/>
      <c r="F7" s="294" t="s">
        <v>258</v>
      </c>
      <c r="G7" s="294" t="s">
        <v>259</v>
      </c>
      <c r="H7" s="294" t="s">
        <v>260</v>
      </c>
      <c r="I7" s="294" t="s">
        <v>261</v>
      </c>
      <c r="J7" s="294" t="s">
        <v>262</v>
      </c>
      <c r="K7" s="294" t="s">
        <v>263</v>
      </c>
      <c r="L7" s="294" t="s">
        <v>264</v>
      </c>
      <c r="M7" s="294" t="s">
        <v>265</v>
      </c>
      <c r="N7" s="294" t="s">
        <v>266</v>
      </c>
      <c r="O7" s="296" t="s">
        <v>267</v>
      </c>
    </row>
    <row r="8" spans="1:28" ht="17.25" thickBot="1">
      <c r="A8" s="3"/>
      <c r="B8" s="110"/>
      <c r="C8" s="111" t="s">
        <v>15</v>
      </c>
      <c r="D8" s="111" t="s">
        <v>300</v>
      </c>
      <c r="E8" s="260"/>
      <c r="F8" s="295"/>
      <c r="G8" s="295"/>
      <c r="H8" s="295"/>
      <c r="I8" s="295"/>
      <c r="J8" s="295"/>
      <c r="K8" s="295"/>
      <c r="L8" s="295"/>
      <c r="M8" s="295"/>
      <c r="N8" s="295"/>
      <c r="O8" s="297"/>
    </row>
    <row r="9" spans="1:28" ht="17.25" thickTop="1">
      <c r="A9" s="2"/>
      <c r="B9" s="91"/>
      <c r="C9" s="69" t="s">
        <v>55</v>
      </c>
      <c r="D9" s="85" t="s">
        <v>271</v>
      </c>
      <c r="E9" s="151">
        <v>100</v>
      </c>
      <c r="F9" s="151">
        <v>21.024127702794402</v>
      </c>
      <c r="G9" s="151">
        <v>21.947571795442851</v>
      </c>
      <c r="H9" s="151">
        <v>24.900818836069224</v>
      </c>
      <c r="I9" s="151">
        <v>4.8561803315739924</v>
      </c>
      <c r="J9" s="151">
        <v>0.65215932481170802</v>
      </c>
      <c r="K9" s="151">
        <v>2.9948954002180734</v>
      </c>
      <c r="L9" s="151">
        <v>6.173000309052127</v>
      </c>
      <c r="M9" s="151">
        <v>2.1437570912362127</v>
      </c>
      <c r="N9" s="151">
        <v>14.155732251649136</v>
      </c>
      <c r="O9" s="157">
        <v>1.1517569571522666</v>
      </c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49"/>
      <c r="AB9" s="149"/>
    </row>
    <row r="10" spans="1:28">
      <c r="A10" s="2"/>
      <c r="B10" s="47"/>
      <c r="C10" s="69"/>
      <c r="D10" s="69" t="s">
        <v>238</v>
      </c>
      <c r="E10" s="151">
        <v>100</v>
      </c>
      <c r="F10" s="151">
        <v>26.156300540906365</v>
      </c>
      <c r="G10" s="151">
        <v>24.066897087364996</v>
      </c>
      <c r="H10" s="151">
        <v>18.708281875622472</v>
      </c>
      <c r="I10" s="151">
        <v>3.5072966786603628</v>
      </c>
      <c r="J10" s="151">
        <v>1.1916951902853543</v>
      </c>
      <c r="K10" s="151">
        <v>1.1650653310090453</v>
      </c>
      <c r="L10" s="151">
        <v>6.9323176392258032</v>
      </c>
      <c r="M10" s="151">
        <v>4.2542093870874167</v>
      </c>
      <c r="N10" s="151">
        <v>11.672295923341709</v>
      </c>
      <c r="O10" s="158">
        <v>2.3456403464964732</v>
      </c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8">
      <c r="A11" s="2"/>
      <c r="B11" s="47"/>
      <c r="C11" s="69"/>
      <c r="D11" s="85" t="s">
        <v>1</v>
      </c>
      <c r="E11" s="151">
        <v>100</v>
      </c>
      <c r="F11" s="151">
        <v>21.730815504759942</v>
      </c>
      <c r="G11" s="151">
        <v>18.685626996797236</v>
      </c>
      <c r="H11" s="151">
        <v>23.872914154564587</v>
      </c>
      <c r="I11" s="151">
        <v>7.6550171705184358</v>
      </c>
      <c r="J11" s="151">
        <v>0.72903149681662793</v>
      </c>
      <c r="K11" s="151">
        <v>3.7092920562124028</v>
      </c>
      <c r="L11" s="151">
        <v>5.8398565273743142</v>
      </c>
      <c r="M11" s="151">
        <v>1.536191503478298</v>
      </c>
      <c r="N11" s="151">
        <v>15.195692413566016</v>
      </c>
      <c r="O11" s="158">
        <v>1.0455621759121341</v>
      </c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8">
      <c r="A12" s="2"/>
      <c r="B12" s="47"/>
      <c r="C12" s="69"/>
      <c r="D12" s="85" t="s">
        <v>2</v>
      </c>
      <c r="E12" s="153">
        <v>100</v>
      </c>
      <c r="F12" s="153">
        <v>14.84652943520199</v>
      </c>
      <c r="G12" s="153">
        <v>23.143782004462622</v>
      </c>
      <c r="H12" s="153">
        <v>32.539523595974003</v>
      </c>
      <c r="I12" s="153">
        <v>3.3327729486675035</v>
      </c>
      <c r="J12" s="162" t="s">
        <v>302</v>
      </c>
      <c r="K12" s="153">
        <v>4.1784927434313763</v>
      </c>
      <c r="L12" s="153">
        <v>5.7205386844207613</v>
      </c>
      <c r="M12" s="153">
        <v>0.55047225007951062</v>
      </c>
      <c r="N12" s="153">
        <v>15.687888337762226</v>
      </c>
      <c r="O12" s="163" t="s">
        <v>302</v>
      </c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8">
      <c r="A13" s="2"/>
      <c r="B13" s="47"/>
      <c r="C13" s="69"/>
      <c r="D13" s="92" t="s">
        <v>269</v>
      </c>
      <c r="E13" s="161">
        <v>100</v>
      </c>
      <c r="F13" s="153">
        <v>28.302507960912919</v>
      </c>
      <c r="G13" s="153">
        <v>12.838363811320248</v>
      </c>
      <c r="H13" s="153">
        <v>23.403036304533909</v>
      </c>
      <c r="I13" s="153">
        <v>4.7256248170115391</v>
      </c>
      <c r="J13" s="153">
        <v>1.582481105268168</v>
      </c>
      <c r="K13" s="153">
        <v>2.8502497285565975</v>
      </c>
      <c r="L13" s="153">
        <v>12.683780462791708</v>
      </c>
      <c r="M13" s="153">
        <v>4.8961157089797531</v>
      </c>
      <c r="N13" s="153">
        <v>5.6089601413667296</v>
      </c>
      <c r="O13" s="159">
        <v>3.1088799592584331</v>
      </c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8">
      <c r="A14" s="2"/>
      <c r="B14" s="93"/>
      <c r="C14" s="290" t="s">
        <v>27</v>
      </c>
      <c r="D14" s="85" t="s">
        <v>271</v>
      </c>
      <c r="E14" s="151">
        <v>100</v>
      </c>
      <c r="F14" s="151">
        <v>20.698786418043642</v>
      </c>
      <c r="G14" s="151">
        <v>22.748914036331673</v>
      </c>
      <c r="H14" s="151">
        <v>26.05981776384678</v>
      </c>
      <c r="I14" s="151">
        <v>4.1916833259117885</v>
      </c>
      <c r="J14" s="151">
        <v>0.82832178758991593</v>
      </c>
      <c r="K14" s="151">
        <v>3.2784780883676583</v>
      </c>
      <c r="L14" s="151">
        <v>4.7053264410878741</v>
      </c>
      <c r="M14" s="151">
        <v>1.5698620975869899</v>
      </c>
      <c r="N14" s="151">
        <v>13.82984644786176</v>
      </c>
      <c r="O14" s="158">
        <v>2.0889635933719193</v>
      </c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</row>
    <row r="15" spans="1:28">
      <c r="A15" s="2"/>
      <c r="B15" s="93"/>
      <c r="C15" s="291"/>
      <c r="D15" s="69" t="s">
        <v>238</v>
      </c>
      <c r="E15" s="151">
        <v>100</v>
      </c>
      <c r="F15" s="151">
        <v>26.410391940818773</v>
      </c>
      <c r="G15" s="151">
        <v>28.562992888229548</v>
      </c>
      <c r="H15" s="151">
        <v>16.383751158194144</v>
      </c>
      <c r="I15" s="151">
        <v>4.9340843871739395</v>
      </c>
      <c r="J15" s="151">
        <v>1.1467442367015455</v>
      </c>
      <c r="K15" s="151">
        <v>0.92816344209931245</v>
      </c>
      <c r="L15" s="151">
        <v>4.3766564053213859</v>
      </c>
      <c r="M15" s="151">
        <v>3.499189139655722</v>
      </c>
      <c r="N15" s="151">
        <v>9.3975129888035642</v>
      </c>
      <c r="O15" s="158">
        <v>4.3605134130020424</v>
      </c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</row>
    <row r="16" spans="1:28">
      <c r="A16" s="2"/>
      <c r="B16" s="93"/>
      <c r="C16" s="291"/>
      <c r="D16" s="85" t="s">
        <v>1</v>
      </c>
      <c r="E16" s="151">
        <v>100</v>
      </c>
      <c r="F16" s="151">
        <v>22.002692962703822</v>
      </c>
      <c r="G16" s="151">
        <v>19.093192535457177</v>
      </c>
      <c r="H16" s="151">
        <v>25.461303758497671</v>
      </c>
      <c r="I16" s="151">
        <v>5.8501310483995796</v>
      </c>
      <c r="J16" s="151">
        <v>1.454780272180656</v>
      </c>
      <c r="K16" s="151">
        <v>2.7829673966683637</v>
      </c>
      <c r="L16" s="151">
        <v>5.6104272774404018</v>
      </c>
      <c r="M16" s="151">
        <v>1.3284567052690184</v>
      </c>
      <c r="N16" s="151">
        <v>14.329631704038439</v>
      </c>
      <c r="O16" s="158">
        <v>2.0864163393448609</v>
      </c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</row>
    <row r="17" spans="1:26">
      <c r="A17" s="2"/>
      <c r="B17" s="93"/>
      <c r="C17" s="291"/>
      <c r="D17" s="85" t="s">
        <v>2</v>
      </c>
      <c r="E17" s="153">
        <v>100</v>
      </c>
      <c r="F17" s="153">
        <v>14.326866906149649</v>
      </c>
      <c r="G17" s="153">
        <v>20.519713337467664</v>
      </c>
      <c r="H17" s="153">
        <v>35.478711573552999</v>
      </c>
      <c r="I17" s="153">
        <v>2.0914185616196259</v>
      </c>
      <c r="J17" s="162" t="s">
        <v>294</v>
      </c>
      <c r="K17" s="153">
        <v>5.8654461332820969</v>
      </c>
      <c r="L17" s="153">
        <v>4.234657433921134</v>
      </c>
      <c r="M17" s="162" t="s">
        <v>302</v>
      </c>
      <c r="N17" s="153">
        <v>17.483186054006833</v>
      </c>
      <c r="O17" s="163" t="s">
        <v>302</v>
      </c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</row>
    <row r="18" spans="1:26">
      <c r="A18" s="2"/>
      <c r="B18" s="93"/>
      <c r="C18" s="293"/>
      <c r="D18" s="92" t="s">
        <v>269</v>
      </c>
      <c r="E18" s="161">
        <v>100</v>
      </c>
      <c r="F18" s="153">
        <v>30.207225985887092</v>
      </c>
      <c r="G18" s="153">
        <v>16.290393172634563</v>
      </c>
      <c r="H18" s="153">
        <v>22.381480776918586</v>
      </c>
      <c r="I18" s="153">
        <v>1.8924191392216128</v>
      </c>
      <c r="J18" s="153">
        <v>2.7997120611746333</v>
      </c>
      <c r="K18" s="153">
        <v>1.3998560305873167</v>
      </c>
      <c r="L18" s="153">
        <v>11.470301794257463</v>
      </c>
      <c r="M18" s="153">
        <v>6.8582737407730976</v>
      </c>
      <c r="N18" s="153">
        <v>4.807918159324033</v>
      </c>
      <c r="O18" s="159">
        <v>1.8924191392216128</v>
      </c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</row>
    <row r="19" spans="1:26">
      <c r="A19" s="2"/>
      <c r="B19" s="93"/>
      <c r="C19" s="290" t="s">
        <v>20</v>
      </c>
      <c r="D19" s="85" t="s">
        <v>271</v>
      </c>
      <c r="E19" s="151">
        <v>100</v>
      </c>
      <c r="F19" s="151">
        <v>21.42394784242979</v>
      </c>
      <c r="G19" s="151">
        <v>20.962782032614747</v>
      </c>
      <c r="H19" s="151">
        <v>23.476495717974107</v>
      </c>
      <c r="I19" s="151">
        <v>5.6727975211037096</v>
      </c>
      <c r="J19" s="151">
        <v>0.43566881540570579</v>
      </c>
      <c r="K19" s="151">
        <v>2.6463934569095149</v>
      </c>
      <c r="L19" s="151">
        <v>7.9766618741012971</v>
      </c>
      <c r="M19" s="151">
        <v>2.849031174950055</v>
      </c>
      <c r="N19" s="151">
        <v>14.556221564511082</v>
      </c>
      <c r="O19" s="164" t="s">
        <v>302</v>
      </c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</row>
    <row r="20" spans="1:26">
      <c r="A20" s="2"/>
      <c r="B20" s="93"/>
      <c r="C20" s="291"/>
      <c r="D20" s="69" t="s">
        <v>238</v>
      </c>
      <c r="E20" s="151">
        <v>100</v>
      </c>
      <c r="F20" s="151">
        <v>25.860496775775882</v>
      </c>
      <c r="G20" s="151">
        <v>18.83270944173243</v>
      </c>
      <c r="H20" s="151">
        <v>21.414414151700125</v>
      </c>
      <c r="I20" s="151">
        <v>1.8462834512718038</v>
      </c>
      <c r="J20" s="151">
        <v>1.2440254199620731</v>
      </c>
      <c r="K20" s="151">
        <v>1.4408577062337691</v>
      </c>
      <c r="L20" s="151">
        <v>9.9075234732190136</v>
      </c>
      <c r="M20" s="151">
        <v>5.1331759007790287</v>
      </c>
      <c r="N20" s="151">
        <v>14.320513679325874</v>
      </c>
      <c r="O20" s="164" t="s">
        <v>302</v>
      </c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</row>
    <row r="21" spans="1:26">
      <c r="A21" s="2"/>
      <c r="B21" s="93"/>
      <c r="C21" s="291"/>
      <c r="D21" s="85" t="s">
        <v>1</v>
      </c>
      <c r="E21" s="151">
        <v>100</v>
      </c>
      <c r="F21" s="151">
        <v>21.457708285231934</v>
      </c>
      <c r="G21" s="151">
        <v>18.276217949498346</v>
      </c>
      <c r="H21" s="151">
        <v>22.277339914838887</v>
      </c>
      <c r="I21" s="151">
        <v>9.4680671898338211</v>
      </c>
      <c r="J21" s="165" t="s">
        <v>302</v>
      </c>
      <c r="K21" s="151">
        <v>4.6398066860811351</v>
      </c>
      <c r="L21" s="151">
        <v>6.0703235363044232</v>
      </c>
      <c r="M21" s="151">
        <v>1.7448659319035447</v>
      </c>
      <c r="N21" s="151">
        <v>16.065670506307903</v>
      </c>
      <c r="O21" s="164" t="s">
        <v>302</v>
      </c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</row>
    <row r="22" spans="1:26">
      <c r="A22" s="2"/>
      <c r="B22" s="93"/>
      <c r="C22" s="291"/>
      <c r="D22" s="85" t="s">
        <v>2</v>
      </c>
      <c r="E22" s="153">
        <v>100</v>
      </c>
      <c r="F22" s="153">
        <v>15.689108195563307</v>
      </c>
      <c r="G22" s="153">
        <v>27.398436517597396</v>
      </c>
      <c r="H22" s="153">
        <v>27.773935884399876</v>
      </c>
      <c r="I22" s="153">
        <v>5.3455000208219214</v>
      </c>
      <c r="J22" s="162" t="s">
        <v>302</v>
      </c>
      <c r="K22" s="153">
        <v>1.443273218175652</v>
      </c>
      <c r="L22" s="153">
        <v>8.1297406416471105</v>
      </c>
      <c r="M22" s="153">
        <v>1.4430057697294918</v>
      </c>
      <c r="N22" s="153">
        <v>12.776999752065258</v>
      </c>
      <c r="O22" s="163" t="s">
        <v>302</v>
      </c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</row>
    <row r="23" spans="1:26" ht="17.25" thickBot="1">
      <c r="A23" s="2"/>
      <c r="B23" s="154"/>
      <c r="C23" s="292"/>
      <c r="D23" s="155" t="s">
        <v>269</v>
      </c>
      <c r="E23" s="156">
        <v>100</v>
      </c>
      <c r="F23" s="156">
        <v>25.826247994996521</v>
      </c>
      <c r="G23" s="156">
        <v>8.350496317806865</v>
      </c>
      <c r="H23" s="156">
        <v>24.731126353993453</v>
      </c>
      <c r="I23" s="156">
        <v>8.4089804125009877</v>
      </c>
      <c r="J23" s="166" t="s">
        <v>302</v>
      </c>
      <c r="K23" s="156">
        <v>4.7358578878784865</v>
      </c>
      <c r="L23" s="156">
        <v>14.261383345205573</v>
      </c>
      <c r="M23" s="156">
        <v>2.3451799183673558</v>
      </c>
      <c r="N23" s="156">
        <v>6.650367932516053</v>
      </c>
      <c r="O23" s="160">
        <v>4.6903598367347117</v>
      </c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</row>
    <row r="24" spans="1:26">
      <c r="A24" s="2"/>
      <c r="B24" s="289" t="s">
        <v>301</v>
      </c>
      <c r="C24" s="289"/>
      <c r="D24" s="289"/>
      <c r="E24" s="289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26">
      <c r="A25" s="2"/>
      <c r="B25" s="49" t="s">
        <v>299</v>
      </c>
      <c r="C25" s="2"/>
      <c r="D25" s="2"/>
      <c r="E25" s="2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26">
      <c r="A26" s="2"/>
      <c r="B26" s="52"/>
      <c r="C26" s="2"/>
      <c r="D26" s="2"/>
      <c r="E26" s="2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26">
      <c r="A27" s="2"/>
      <c r="B27" s="2"/>
      <c r="C27" s="2"/>
      <c r="D27" s="2"/>
      <c r="E27" s="2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26">
      <c r="A28" s="2"/>
      <c r="B28" s="2"/>
      <c r="C28" s="2"/>
      <c r="D28" s="2"/>
      <c r="E28" s="2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26">
      <c r="A29" s="2"/>
      <c r="B29" s="2"/>
      <c r="C29" s="2"/>
      <c r="D29" s="2"/>
      <c r="E29" s="2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26">
      <c r="A30" s="2"/>
      <c r="B30" s="2"/>
      <c r="C30" s="2"/>
      <c r="D30" s="2"/>
      <c r="E30" s="57"/>
      <c r="F30" s="57"/>
      <c r="G30" s="57"/>
      <c r="H30" s="58"/>
      <c r="I30" s="57"/>
      <c r="J30" s="58"/>
      <c r="K30" s="57"/>
      <c r="L30" s="57"/>
      <c r="M30" s="57"/>
      <c r="N30" s="57"/>
      <c r="O30" s="57"/>
    </row>
    <row r="31" spans="1:26">
      <c r="A31" s="2"/>
      <c r="B31" s="2"/>
      <c r="C31" s="2"/>
      <c r="D31" s="2"/>
      <c r="E31" s="57"/>
      <c r="F31" s="58"/>
      <c r="G31" s="58"/>
      <c r="H31" s="58"/>
      <c r="I31" s="58"/>
      <c r="J31" s="58"/>
      <c r="K31" s="58"/>
      <c r="L31" s="58"/>
      <c r="M31" s="58"/>
      <c r="N31" s="58"/>
      <c r="O31" s="58"/>
    </row>
    <row r="32" spans="1:26">
      <c r="A32" s="2"/>
      <c r="B32" s="2"/>
      <c r="C32" s="2"/>
      <c r="D32" s="2"/>
      <c r="E32" s="57"/>
      <c r="F32" s="58"/>
      <c r="G32" s="57"/>
      <c r="H32" s="58"/>
      <c r="I32" s="58"/>
      <c r="J32" s="58"/>
      <c r="K32" s="58"/>
      <c r="L32" s="58"/>
      <c r="M32" s="58"/>
      <c r="N32" s="58"/>
      <c r="O32" s="58"/>
    </row>
  </sheetData>
  <mergeCells count="15">
    <mergeCell ref="B24:E24"/>
    <mergeCell ref="C19:C23"/>
    <mergeCell ref="C14:C18"/>
    <mergeCell ref="N7:N8"/>
    <mergeCell ref="O7:O8"/>
    <mergeCell ref="B6:D7"/>
    <mergeCell ref="E6:E8"/>
    <mergeCell ref="F7:F8"/>
    <mergeCell ref="G7:G8"/>
    <mergeCell ref="H7:H8"/>
    <mergeCell ref="I7:I8"/>
    <mergeCell ref="J7:J8"/>
    <mergeCell ref="K7:K8"/>
    <mergeCell ref="L7:L8"/>
    <mergeCell ref="M7:M8"/>
  </mergeCells>
  <phoneticPr fontId="10" type="noConversion"/>
  <hyperlinks>
    <hyperlink ref="B1" location="목차!A1" display="#목차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3BC57-5D63-4650-876C-DA51171BC19E}">
  <dimension ref="B1:AF111"/>
  <sheetViews>
    <sheetView showGridLines="0" showZeros="0" zoomScale="90" zoomScaleNormal="90" zoomScaleSheetLayoutView="90" workbookViewId="0">
      <pane xSplit="3" ySplit="8" topLeftCell="H35" activePane="bottomRight" state="frozen"/>
      <selection pane="topRight"/>
      <selection pane="bottomLeft"/>
      <selection pane="bottomRight" activeCell="X99" sqref="X99"/>
    </sheetView>
  </sheetViews>
  <sheetFormatPr defaultColWidth="9" defaultRowHeight="16.5"/>
  <cols>
    <col min="1" max="1" width="1.25" style="3" customWidth="1"/>
    <col min="2" max="2" width="2.75" style="3" customWidth="1"/>
    <col min="3" max="3" width="7.625" style="3" customWidth="1"/>
    <col min="4" max="4" width="8.375" style="3" customWidth="1"/>
    <col min="5" max="5" width="12.375" style="3" customWidth="1"/>
    <col min="6" max="7" width="8.375" style="3" customWidth="1"/>
    <col min="8" max="8" width="12.375" style="3" customWidth="1"/>
    <col min="9" max="9" width="8.375" style="3" customWidth="1"/>
    <col min="10" max="10" width="5.125" style="3" customWidth="1"/>
    <col min="11" max="11" width="9" style="3"/>
    <col min="12" max="12" width="11.25" style="3" customWidth="1"/>
    <col min="13" max="13" width="14.75" style="3" customWidth="1"/>
    <col min="14" max="15" width="11.25" style="3" customWidth="1"/>
    <col min="16" max="16" width="14.875" style="3" customWidth="1"/>
    <col min="17" max="17" width="11.25" style="3" customWidth="1"/>
    <col min="18" max="18" width="5.375" style="3" customWidth="1"/>
    <col min="19" max="19" width="4" style="97" customWidth="1"/>
    <col min="20" max="21" width="9" style="97"/>
    <col min="22" max="22" width="9.5" style="97" bestFit="1" customWidth="1"/>
    <col min="23" max="23" width="13.625" style="97" bestFit="1" customWidth="1"/>
    <col min="24" max="24" width="10.875" style="97" customWidth="1"/>
    <col min="25" max="25" width="4.75" style="97" customWidth="1"/>
    <col min="26" max="26" width="3.5" style="97" customWidth="1"/>
    <col min="27" max="27" width="12.75" style="97" customWidth="1"/>
    <col min="28" max="29" width="9" style="97"/>
    <col min="30" max="30" width="9.125" style="97" bestFit="1" customWidth="1"/>
    <col min="31" max="31" width="12.625" style="97" customWidth="1"/>
    <col min="32" max="32" width="9.125" style="97" bestFit="1" customWidth="1"/>
    <col min="33" max="16384" width="9" style="3"/>
  </cols>
  <sheetData>
    <row r="1" spans="2:32">
      <c r="B1" s="4" t="s">
        <v>23</v>
      </c>
      <c r="C1" s="4"/>
      <c r="D1" s="4"/>
      <c r="E1" s="5"/>
      <c r="S1" s="4"/>
    </row>
    <row r="2" spans="2:32" s="2" customFormat="1">
      <c r="B2" s="6" t="s">
        <v>153</v>
      </c>
      <c r="S2" s="4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</row>
    <row r="3" spans="2:32" s="2" customFormat="1">
      <c r="B3" s="6" t="s">
        <v>99</v>
      </c>
      <c r="S3" s="4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</row>
    <row r="4" spans="2:32">
      <c r="B4" s="6" t="s">
        <v>182</v>
      </c>
      <c r="K4" s="6" t="s">
        <v>281</v>
      </c>
      <c r="S4" s="20" t="s">
        <v>150</v>
      </c>
      <c r="T4" s="37"/>
      <c r="U4" s="37"/>
      <c r="V4" s="37"/>
      <c r="W4" s="37"/>
      <c r="X4" s="37"/>
      <c r="Y4" s="102"/>
      <c r="Z4" s="20" t="s">
        <v>152</v>
      </c>
      <c r="AA4" s="3"/>
      <c r="AB4" s="3"/>
      <c r="AC4" s="3"/>
      <c r="AD4" s="3"/>
      <c r="AE4" s="3"/>
      <c r="AF4" s="3"/>
    </row>
    <row r="5" spans="2:32" ht="17.25" thickBot="1">
      <c r="B5" s="7"/>
      <c r="C5" s="7"/>
      <c r="D5" s="7"/>
      <c r="E5" s="7"/>
      <c r="F5" s="8"/>
      <c r="G5" s="7"/>
      <c r="H5" s="7"/>
      <c r="I5" s="8" t="s">
        <v>4</v>
      </c>
      <c r="K5" s="7"/>
      <c r="L5" s="7"/>
      <c r="M5" s="7"/>
      <c r="N5" s="7"/>
      <c r="O5" s="7"/>
      <c r="P5" s="8"/>
      <c r="Q5" s="8" t="s">
        <v>108</v>
      </c>
      <c r="S5" s="7"/>
      <c r="T5" s="7"/>
      <c r="U5" s="7"/>
      <c r="V5" s="7"/>
      <c r="W5" s="7"/>
      <c r="X5" s="8" t="s">
        <v>4</v>
      </c>
      <c r="Z5" s="7"/>
      <c r="AA5" s="7"/>
      <c r="AB5" s="7"/>
      <c r="AC5" s="7"/>
      <c r="AD5" s="7"/>
      <c r="AE5" s="7"/>
      <c r="AF5" s="8" t="s">
        <v>4</v>
      </c>
    </row>
    <row r="6" spans="2:32" ht="16.5" customHeight="1">
      <c r="B6" s="252" t="s">
        <v>29</v>
      </c>
      <c r="C6" s="243"/>
      <c r="D6" s="276" t="s">
        <v>241</v>
      </c>
      <c r="E6" s="255"/>
      <c r="F6" s="256"/>
      <c r="G6" s="276" t="s">
        <v>242</v>
      </c>
      <c r="H6" s="255"/>
      <c r="I6" s="255"/>
      <c r="K6" s="243" t="s">
        <v>29</v>
      </c>
      <c r="L6" s="276" t="s">
        <v>241</v>
      </c>
      <c r="M6" s="255"/>
      <c r="N6" s="256"/>
      <c r="O6" s="276" t="s">
        <v>242</v>
      </c>
      <c r="P6" s="255"/>
      <c r="Q6" s="255"/>
      <c r="S6" s="252" t="s">
        <v>29</v>
      </c>
      <c r="T6" s="252"/>
      <c r="U6" s="252"/>
      <c r="V6" s="298" t="s">
        <v>147</v>
      </c>
      <c r="W6" s="298" t="s">
        <v>151</v>
      </c>
      <c r="X6" s="272" t="s">
        <v>160</v>
      </c>
      <c r="Z6" s="252" t="s">
        <v>29</v>
      </c>
      <c r="AA6" s="252"/>
      <c r="AB6" s="252"/>
      <c r="AC6" s="243"/>
      <c r="AD6" s="298" t="s">
        <v>147</v>
      </c>
      <c r="AE6" s="298" t="s">
        <v>151</v>
      </c>
      <c r="AF6" s="272" t="s">
        <v>160</v>
      </c>
    </row>
    <row r="7" spans="2:32" ht="12" customHeight="1">
      <c r="B7" s="253"/>
      <c r="C7" s="244"/>
      <c r="D7" s="268" t="s">
        <v>147</v>
      </c>
      <c r="E7" s="268" t="s">
        <v>148</v>
      </c>
      <c r="F7" s="268" t="s">
        <v>149</v>
      </c>
      <c r="G7" s="268" t="s">
        <v>33</v>
      </c>
      <c r="H7" s="268" t="s">
        <v>109</v>
      </c>
      <c r="I7" s="259" t="s">
        <v>110</v>
      </c>
      <c r="K7" s="244"/>
      <c r="L7" s="259" t="s">
        <v>147</v>
      </c>
      <c r="M7" s="259" t="s">
        <v>148</v>
      </c>
      <c r="N7" s="259" t="s">
        <v>149</v>
      </c>
      <c r="O7" s="259" t="s">
        <v>33</v>
      </c>
      <c r="P7" s="259" t="s">
        <v>109</v>
      </c>
      <c r="Q7" s="259" t="s">
        <v>110</v>
      </c>
      <c r="S7" s="253"/>
      <c r="T7" s="253"/>
      <c r="U7" s="253"/>
      <c r="V7" s="299"/>
      <c r="W7" s="299"/>
      <c r="X7" s="261"/>
      <c r="Z7" s="253"/>
      <c r="AA7" s="253"/>
      <c r="AB7" s="253"/>
      <c r="AC7" s="244"/>
      <c r="AD7" s="299"/>
      <c r="AE7" s="299"/>
      <c r="AF7" s="261"/>
    </row>
    <row r="8" spans="2:32" ht="26.25" customHeight="1" thickBot="1">
      <c r="B8" s="275"/>
      <c r="C8" s="245"/>
      <c r="D8" s="269"/>
      <c r="E8" s="269"/>
      <c r="F8" s="269"/>
      <c r="G8" s="269"/>
      <c r="H8" s="269"/>
      <c r="I8" s="260"/>
      <c r="K8" s="245"/>
      <c r="L8" s="260"/>
      <c r="M8" s="260"/>
      <c r="N8" s="260"/>
      <c r="O8" s="260"/>
      <c r="P8" s="260"/>
      <c r="Q8" s="260"/>
      <c r="S8" s="110"/>
      <c r="T8" s="111" t="s">
        <v>15</v>
      </c>
      <c r="U8" s="111" t="s">
        <v>128</v>
      </c>
      <c r="V8" s="269"/>
      <c r="W8" s="269"/>
      <c r="X8" s="260"/>
      <c r="Z8" s="110"/>
      <c r="AA8" s="111" t="s">
        <v>183</v>
      </c>
      <c r="AB8" s="111" t="s">
        <v>15</v>
      </c>
      <c r="AC8" s="111" t="s">
        <v>282</v>
      </c>
      <c r="AD8" s="269"/>
      <c r="AE8" s="269"/>
      <c r="AF8" s="260"/>
    </row>
    <row r="9" spans="2:32" ht="17.25" thickTop="1">
      <c r="B9" s="278">
        <v>2021</v>
      </c>
      <c r="C9" s="279"/>
      <c r="D9" s="14">
        <v>20088</v>
      </c>
      <c r="E9" s="14">
        <v>126971731.3</v>
      </c>
      <c r="F9" s="14">
        <v>6320.7751539999999</v>
      </c>
      <c r="G9" s="14">
        <v>22</v>
      </c>
      <c r="H9" s="14">
        <v>116037.2</v>
      </c>
      <c r="I9" s="14">
        <v>5274.4181820000003</v>
      </c>
      <c r="K9" s="12" t="s">
        <v>111</v>
      </c>
      <c r="L9" s="16">
        <v>637766</v>
      </c>
      <c r="M9" s="16">
        <v>3993877259.4000001</v>
      </c>
      <c r="N9" s="16">
        <v>6262.2925326844015</v>
      </c>
      <c r="O9" s="16">
        <v>375</v>
      </c>
      <c r="P9" s="16">
        <v>1679335</v>
      </c>
      <c r="Q9" s="16">
        <v>4478.2266666666665</v>
      </c>
      <c r="S9" s="81"/>
      <c r="T9" s="62" t="s">
        <v>12</v>
      </c>
      <c r="U9" s="62" t="s">
        <v>12</v>
      </c>
      <c r="V9" s="21">
        <v>20088</v>
      </c>
      <c r="W9" s="17">
        <v>126971731.3</v>
      </c>
      <c r="X9" s="14">
        <f t="shared" ref="X9:X26" si="0">W9/V9</f>
        <v>6320.7751543209879</v>
      </c>
      <c r="Z9" s="9"/>
      <c r="AA9" s="62" t="s">
        <v>129</v>
      </c>
      <c r="AB9" s="62" t="s">
        <v>12</v>
      </c>
      <c r="AC9" s="62" t="s">
        <v>12</v>
      </c>
      <c r="AD9" s="14">
        <v>20088</v>
      </c>
      <c r="AE9" s="14">
        <v>126971731.3</v>
      </c>
      <c r="AF9" s="14">
        <v>6320.7751543209879</v>
      </c>
    </row>
    <row r="10" spans="2:32">
      <c r="B10" s="278">
        <v>2020</v>
      </c>
      <c r="C10" s="279"/>
      <c r="D10" s="14">
        <v>18648</v>
      </c>
      <c r="E10" s="14">
        <v>120666295.5</v>
      </c>
      <c r="F10" s="14">
        <v>6470.7365669999999</v>
      </c>
      <c r="G10" s="14">
        <v>19</v>
      </c>
      <c r="H10" s="14">
        <v>95876.4</v>
      </c>
      <c r="I10" s="14">
        <v>5046.1263159999999</v>
      </c>
      <c r="K10" s="9" t="s">
        <v>112</v>
      </c>
      <c r="L10" s="14">
        <v>145423</v>
      </c>
      <c r="M10" s="14">
        <v>904175495.5</v>
      </c>
      <c r="N10" s="14">
        <v>6217.5549637952727</v>
      </c>
      <c r="O10" s="14">
        <v>67</v>
      </c>
      <c r="P10" s="14">
        <v>284114.3</v>
      </c>
      <c r="Q10" s="14">
        <v>4240.5119402985074</v>
      </c>
      <c r="S10" s="73"/>
      <c r="T10" s="62"/>
      <c r="U10" s="62" t="s">
        <v>238</v>
      </c>
      <c r="V10" s="21">
        <v>3172</v>
      </c>
      <c r="W10" s="17">
        <v>18602974.300000001</v>
      </c>
      <c r="X10" s="14">
        <f t="shared" si="0"/>
        <v>5864.7459962168978</v>
      </c>
      <c r="Z10" s="9"/>
      <c r="AA10" s="62" t="s">
        <v>235</v>
      </c>
      <c r="AB10" s="62"/>
      <c r="AC10" s="62" t="s">
        <v>280</v>
      </c>
      <c r="AD10" s="14">
        <v>8548</v>
      </c>
      <c r="AE10" s="14">
        <v>54983776.200000003</v>
      </c>
      <c r="AF10" s="14">
        <v>6432.3556621431917</v>
      </c>
    </row>
    <row r="11" spans="2:32" ht="17.25" thickBot="1">
      <c r="B11" s="280">
        <v>2019</v>
      </c>
      <c r="C11" s="281"/>
      <c r="D11" s="105">
        <v>16451</v>
      </c>
      <c r="E11" s="105">
        <v>81629670.299999997</v>
      </c>
      <c r="F11" s="105">
        <v>4961.9883470000004</v>
      </c>
      <c r="G11" s="105">
        <v>12</v>
      </c>
      <c r="H11" s="105">
        <v>47486.6</v>
      </c>
      <c r="I11" s="105">
        <v>3957.2166670000001</v>
      </c>
      <c r="K11" s="9" t="s">
        <v>113</v>
      </c>
      <c r="L11" s="14">
        <v>46048</v>
      </c>
      <c r="M11" s="14">
        <v>289865660.80000001</v>
      </c>
      <c r="N11" s="14">
        <v>6294.8588603196667</v>
      </c>
      <c r="O11" s="14">
        <v>28</v>
      </c>
      <c r="P11" s="14">
        <v>164909.20000000001</v>
      </c>
      <c r="Q11" s="14">
        <v>5889.6142857142859</v>
      </c>
      <c r="S11" s="73"/>
      <c r="T11" s="62"/>
      <c r="U11" s="62" t="s">
        <v>243</v>
      </c>
      <c r="V11" s="21">
        <v>6281</v>
      </c>
      <c r="W11" s="17">
        <v>39092201.299999997</v>
      </c>
      <c r="X11" s="14">
        <f t="shared" si="0"/>
        <v>6223.881754497691</v>
      </c>
      <c r="Z11" s="9"/>
      <c r="AA11" s="62"/>
      <c r="AB11" s="62"/>
      <c r="AC11" s="62" t="s">
        <v>19</v>
      </c>
      <c r="AD11" s="14">
        <v>757</v>
      </c>
      <c r="AE11" s="14">
        <v>4821528</v>
      </c>
      <c r="AF11" s="14">
        <v>6369.2575957727877</v>
      </c>
    </row>
    <row r="12" spans="2:32">
      <c r="B12" s="98" t="s">
        <v>283</v>
      </c>
      <c r="K12" s="9" t="s">
        <v>114</v>
      </c>
      <c r="L12" s="14">
        <v>27615</v>
      </c>
      <c r="M12" s="14">
        <v>173284660.90000001</v>
      </c>
      <c r="N12" s="14">
        <v>6275.0194061198627</v>
      </c>
      <c r="O12" s="14">
        <v>16</v>
      </c>
      <c r="P12" s="14">
        <v>70701.100000000006</v>
      </c>
      <c r="Q12" s="14">
        <v>4418.8187500000004</v>
      </c>
      <c r="S12" s="73"/>
      <c r="T12" s="62"/>
      <c r="U12" s="62" t="s">
        <v>244</v>
      </c>
      <c r="V12" s="21">
        <v>5193</v>
      </c>
      <c r="W12" s="17">
        <v>34756076.700000003</v>
      </c>
      <c r="X12" s="14">
        <f t="shared" si="0"/>
        <v>6692.8705372616987</v>
      </c>
      <c r="Z12" s="9"/>
      <c r="AA12" s="62"/>
      <c r="AB12" s="62"/>
      <c r="AC12" s="62" t="s">
        <v>10</v>
      </c>
      <c r="AD12" s="14">
        <v>633</v>
      </c>
      <c r="AE12" s="14">
        <v>3947855.1</v>
      </c>
      <c r="AF12" s="14">
        <v>6236.7379146919429</v>
      </c>
    </row>
    <row r="13" spans="2:32">
      <c r="B13" s="98" t="s">
        <v>284</v>
      </c>
      <c r="K13" s="9" t="s">
        <v>115</v>
      </c>
      <c r="L13" s="14">
        <v>40181</v>
      </c>
      <c r="M13" s="14">
        <v>253287479.69999999</v>
      </c>
      <c r="N13" s="14">
        <v>6303.662917796968</v>
      </c>
      <c r="O13" s="14">
        <v>18</v>
      </c>
      <c r="P13" s="14">
        <v>86645.2</v>
      </c>
      <c r="Q13" s="14">
        <v>4813.6222222222223</v>
      </c>
      <c r="S13" s="73"/>
      <c r="T13" s="62"/>
      <c r="U13" s="64" t="s">
        <v>245</v>
      </c>
      <c r="V13" s="15">
        <v>5442</v>
      </c>
      <c r="W13" s="22">
        <v>34520479.100000001</v>
      </c>
      <c r="X13" s="16">
        <f t="shared" si="0"/>
        <v>6343.3441933112827</v>
      </c>
      <c r="Z13" s="9"/>
      <c r="AA13" s="62"/>
      <c r="AB13" s="62"/>
      <c r="AC13" s="62" t="s">
        <v>26</v>
      </c>
      <c r="AD13" s="14">
        <v>3770</v>
      </c>
      <c r="AE13" s="14">
        <v>23792986.699999999</v>
      </c>
      <c r="AF13" s="14">
        <v>6311.1370557029177</v>
      </c>
    </row>
    <row r="14" spans="2:32">
      <c r="B14" s="1"/>
      <c r="K14" s="9" t="s">
        <v>116</v>
      </c>
      <c r="L14" s="14">
        <v>18311</v>
      </c>
      <c r="M14" s="14">
        <v>114264869.09999999</v>
      </c>
      <c r="N14" s="14">
        <v>6240.2309595325214</v>
      </c>
      <c r="O14" s="14">
        <v>10</v>
      </c>
      <c r="P14" s="14">
        <v>48561.9</v>
      </c>
      <c r="Q14" s="14">
        <v>4856.1900000000005</v>
      </c>
      <c r="S14" s="73"/>
      <c r="T14" s="64"/>
      <c r="U14" s="70" t="s">
        <v>242</v>
      </c>
      <c r="V14" s="23">
        <v>22</v>
      </c>
      <c r="W14" s="22">
        <v>116037.2</v>
      </c>
      <c r="X14" s="16">
        <f t="shared" si="0"/>
        <v>5274.4181818181814</v>
      </c>
      <c r="Z14" s="9"/>
      <c r="AA14" s="62"/>
      <c r="AB14" s="62"/>
      <c r="AC14" s="62" t="s">
        <v>28</v>
      </c>
      <c r="AD14" s="14">
        <v>1657</v>
      </c>
      <c r="AE14" s="14">
        <v>10038811.699999999</v>
      </c>
      <c r="AF14" s="14">
        <v>6058.4258901629446</v>
      </c>
    </row>
    <row r="15" spans="2:32">
      <c r="B15" s="1"/>
      <c r="K15" s="9" t="s">
        <v>117</v>
      </c>
      <c r="L15" s="14">
        <v>19487</v>
      </c>
      <c r="M15" s="14">
        <v>120337554.59999999</v>
      </c>
      <c r="N15" s="14">
        <v>6175.2734951506127</v>
      </c>
      <c r="O15" s="14">
        <v>5</v>
      </c>
      <c r="P15" s="14">
        <v>22124.2</v>
      </c>
      <c r="Q15" s="14">
        <v>4424.84</v>
      </c>
      <c r="S15" s="73"/>
      <c r="T15" s="75" t="s">
        <v>27</v>
      </c>
      <c r="U15" s="83" t="s">
        <v>12</v>
      </c>
      <c r="V15" s="21">
        <v>8522</v>
      </c>
      <c r="W15" s="17">
        <v>51779140.200000003</v>
      </c>
      <c r="X15" s="14">
        <f t="shared" si="0"/>
        <v>6075.9375968082613</v>
      </c>
      <c r="Z15" s="9"/>
      <c r="AA15" s="62"/>
      <c r="AB15" s="62"/>
      <c r="AC15" s="62" t="s">
        <v>18</v>
      </c>
      <c r="AD15" s="14">
        <v>858</v>
      </c>
      <c r="AE15" s="14">
        <v>5338650.2</v>
      </c>
      <c r="AF15" s="14">
        <v>6222.2030303030306</v>
      </c>
    </row>
    <row r="16" spans="2:32">
      <c r="B16" s="1"/>
      <c r="D16" s="99"/>
      <c r="E16" s="99"/>
      <c r="F16" s="99"/>
      <c r="G16" s="99"/>
      <c r="H16" s="99"/>
      <c r="I16" s="99"/>
      <c r="K16" s="9" t="s">
        <v>118</v>
      </c>
      <c r="L16" s="14">
        <v>15733</v>
      </c>
      <c r="M16" s="14">
        <v>97650323.200000003</v>
      </c>
      <c r="N16" s="14">
        <v>6206.7198372846888</v>
      </c>
      <c r="O16" s="14">
        <v>15</v>
      </c>
      <c r="P16" s="14">
        <v>62690.1</v>
      </c>
      <c r="Q16" s="14">
        <v>4179.34</v>
      </c>
      <c r="S16" s="73"/>
      <c r="T16" s="62"/>
      <c r="U16" s="62" t="s">
        <v>246</v>
      </c>
      <c r="V16" s="21">
        <v>1192</v>
      </c>
      <c r="W16" s="17">
        <v>7098025.5999999996</v>
      </c>
      <c r="X16" s="14">
        <f t="shared" si="0"/>
        <v>5954.7194630872482</v>
      </c>
      <c r="Z16" s="9"/>
      <c r="AA16" s="62"/>
      <c r="AB16" s="62"/>
      <c r="AC16" s="62" t="s">
        <v>25</v>
      </c>
      <c r="AD16" s="14">
        <v>308</v>
      </c>
      <c r="AE16" s="14">
        <v>1804465.9</v>
      </c>
      <c r="AF16" s="14">
        <v>5858.6555194805196</v>
      </c>
    </row>
    <row r="17" spans="2:32">
      <c r="B17" s="7"/>
      <c r="C17" s="7"/>
      <c r="D17" s="99"/>
      <c r="E17" s="99"/>
      <c r="F17" s="99"/>
      <c r="G17" s="99"/>
      <c r="H17" s="99"/>
      <c r="I17" s="99"/>
      <c r="K17" s="9" t="s">
        <v>119</v>
      </c>
      <c r="L17" s="14">
        <v>3535</v>
      </c>
      <c r="M17" s="14">
        <v>22046185.800000001</v>
      </c>
      <c r="N17" s="14">
        <v>6236.5447807637911</v>
      </c>
      <c r="O17" s="14" t="s">
        <v>314</v>
      </c>
      <c r="P17" s="14">
        <v>4616.2</v>
      </c>
      <c r="Q17" s="14">
        <v>1538.7333333333333</v>
      </c>
      <c r="S17" s="73"/>
      <c r="T17" s="62"/>
      <c r="U17" s="69" t="s">
        <v>243</v>
      </c>
      <c r="V17" s="21">
        <v>2599</v>
      </c>
      <c r="W17" s="17">
        <v>15203658.199999999</v>
      </c>
      <c r="X17" s="14">
        <f t="shared" si="0"/>
        <v>5849.8107733743745</v>
      </c>
      <c r="Z17" s="9"/>
      <c r="AA17" s="62"/>
      <c r="AB17" s="62"/>
      <c r="AC17" s="62" t="s">
        <v>24</v>
      </c>
      <c r="AD17" s="14">
        <v>1341</v>
      </c>
      <c r="AE17" s="14">
        <v>8214301.9000000004</v>
      </c>
      <c r="AF17" s="14">
        <v>6125.5047725577933</v>
      </c>
    </row>
    <row r="18" spans="2:32">
      <c r="D18" s="99"/>
      <c r="E18" s="99"/>
      <c r="F18" s="99"/>
      <c r="G18" s="99"/>
      <c r="H18" s="99"/>
      <c r="I18" s="99"/>
      <c r="K18" s="9" t="s">
        <v>120</v>
      </c>
      <c r="L18" s="14">
        <v>170424</v>
      </c>
      <c r="M18" s="14">
        <v>1072984934.3</v>
      </c>
      <c r="N18" s="14">
        <v>6295.9731862883164</v>
      </c>
      <c r="O18" s="14">
        <v>92</v>
      </c>
      <c r="P18" s="14">
        <v>398296.2</v>
      </c>
      <c r="Q18" s="14">
        <v>4329.3065217391304</v>
      </c>
      <c r="S18" s="73"/>
      <c r="T18" s="62"/>
      <c r="U18" s="69" t="s">
        <v>244</v>
      </c>
      <c r="V18" s="21">
        <v>2147</v>
      </c>
      <c r="W18" s="17">
        <v>13345790.800000001</v>
      </c>
      <c r="X18" s="14">
        <f t="shared" si="0"/>
        <v>6216.0180717279927</v>
      </c>
      <c r="Z18" s="9"/>
      <c r="AA18" s="62"/>
      <c r="AB18" s="62"/>
      <c r="AC18" s="62" t="s">
        <v>14</v>
      </c>
      <c r="AD18" s="14">
        <v>240</v>
      </c>
      <c r="AE18" s="14">
        <v>1479935.5</v>
      </c>
      <c r="AF18" s="14">
        <v>6166.3979166666668</v>
      </c>
    </row>
    <row r="19" spans="2:32" ht="16.5" customHeight="1">
      <c r="D19" s="99"/>
      <c r="E19" s="99"/>
      <c r="F19" s="99"/>
      <c r="G19" s="99"/>
      <c r="H19" s="99"/>
      <c r="I19" s="99"/>
      <c r="K19" s="9" t="s">
        <v>121</v>
      </c>
      <c r="L19" s="14">
        <v>14226</v>
      </c>
      <c r="M19" s="14">
        <v>89116125.900000006</v>
      </c>
      <c r="N19" s="14">
        <v>6264.3136440320541</v>
      </c>
      <c r="O19" s="14">
        <v>17</v>
      </c>
      <c r="P19" s="14">
        <v>88284.800000000003</v>
      </c>
      <c r="Q19" s="14">
        <v>5193.2235294117645</v>
      </c>
      <c r="S19" s="73"/>
      <c r="T19" s="62"/>
      <c r="U19" s="70" t="s">
        <v>245</v>
      </c>
      <c r="V19" s="15">
        <v>2584</v>
      </c>
      <c r="W19" s="22">
        <v>16131665.5</v>
      </c>
      <c r="X19" s="16">
        <f t="shared" si="0"/>
        <v>6242.9046052631575</v>
      </c>
      <c r="Z19" s="9"/>
      <c r="AA19" s="62"/>
      <c r="AB19" s="62"/>
      <c r="AC19" s="62" t="s">
        <v>11</v>
      </c>
      <c r="AD19" s="14">
        <v>341</v>
      </c>
      <c r="AE19" s="14">
        <v>2163731.1</v>
      </c>
      <c r="AF19" s="14">
        <v>6345.2524926686219</v>
      </c>
    </row>
    <row r="20" spans="2:32" ht="16.5" customHeight="1">
      <c r="D20" s="99"/>
      <c r="E20" s="99"/>
      <c r="F20" s="99"/>
      <c r="G20" s="99"/>
      <c r="H20" s="99"/>
      <c r="I20" s="99"/>
      <c r="K20" s="9" t="s">
        <v>122</v>
      </c>
      <c r="L20" s="14">
        <v>14699</v>
      </c>
      <c r="M20" s="14">
        <v>92402464.599999994</v>
      </c>
      <c r="N20" s="14">
        <v>6286.3095856861009</v>
      </c>
      <c r="O20" s="14">
        <v>6</v>
      </c>
      <c r="P20" s="14">
        <v>36943.699999999997</v>
      </c>
      <c r="Q20" s="14">
        <v>6157.2833333333328</v>
      </c>
      <c r="S20" s="73"/>
      <c r="T20" s="64"/>
      <c r="U20" s="70" t="s">
        <v>247</v>
      </c>
      <c r="V20" s="23">
        <v>9</v>
      </c>
      <c r="W20" s="22">
        <v>47149.1</v>
      </c>
      <c r="X20" s="16">
        <f t="shared" si="0"/>
        <v>5238.7888888888883</v>
      </c>
      <c r="Z20" s="9"/>
      <c r="AA20" s="62"/>
      <c r="AB20" s="62"/>
      <c r="AC20" s="62" t="s">
        <v>9</v>
      </c>
      <c r="AD20" s="14">
        <v>186</v>
      </c>
      <c r="AE20" s="14">
        <v>1222028.1000000001</v>
      </c>
      <c r="AF20" s="14">
        <v>6570.043548387097</v>
      </c>
    </row>
    <row r="21" spans="2:32" ht="16.5" customHeight="1">
      <c r="D21" s="99"/>
      <c r="E21" s="99"/>
      <c r="F21" s="99"/>
      <c r="G21" s="99"/>
      <c r="H21" s="99"/>
      <c r="I21" s="99"/>
      <c r="K21" s="9" t="s">
        <v>38</v>
      </c>
      <c r="L21" s="14">
        <v>20088</v>
      </c>
      <c r="M21" s="14">
        <v>126971731.3</v>
      </c>
      <c r="N21" s="14">
        <v>6320.7751543209879</v>
      </c>
      <c r="O21" s="14">
        <v>22</v>
      </c>
      <c r="P21" s="14">
        <v>116037.2</v>
      </c>
      <c r="Q21" s="14">
        <v>5274.4181818181814</v>
      </c>
      <c r="S21" s="73"/>
      <c r="T21" s="75" t="s">
        <v>20</v>
      </c>
      <c r="U21" s="83" t="s">
        <v>12</v>
      </c>
      <c r="V21" s="21">
        <v>11566</v>
      </c>
      <c r="W21" s="17">
        <v>75192591.200000003</v>
      </c>
      <c r="X21" s="14">
        <f t="shared" si="0"/>
        <v>6501.1750994293625</v>
      </c>
      <c r="Z21" s="9"/>
      <c r="AA21" s="62"/>
      <c r="AB21" s="62"/>
      <c r="AC21" s="62" t="s">
        <v>22</v>
      </c>
      <c r="AD21" s="14">
        <v>126</v>
      </c>
      <c r="AE21" s="14">
        <v>764376.3</v>
      </c>
      <c r="AF21" s="14">
        <v>6066.4785714285717</v>
      </c>
    </row>
    <row r="22" spans="2:32" ht="16.5" customHeight="1">
      <c r="K22" s="9" t="s">
        <v>123</v>
      </c>
      <c r="L22" s="14">
        <v>17195</v>
      </c>
      <c r="M22" s="14">
        <v>106184596</v>
      </c>
      <c r="N22" s="14">
        <v>6175.3181738877583</v>
      </c>
      <c r="O22" s="14">
        <v>12</v>
      </c>
      <c r="P22" s="14">
        <v>44969.8</v>
      </c>
      <c r="Q22" s="14">
        <v>3747.4833333333336</v>
      </c>
      <c r="S22" s="73"/>
      <c r="T22" s="62"/>
      <c r="U22" s="62" t="s">
        <v>246</v>
      </c>
      <c r="V22" s="21">
        <v>1980</v>
      </c>
      <c r="W22" s="17">
        <v>11504948.6</v>
      </c>
      <c r="X22" s="14">
        <f t="shared" si="0"/>
        <v>5810.5801010101004</v>
      </c>
      <c r="Z22" s="9"/>
      <c r="AA22" s="62"/>
      <c r="AB22" s="62"/>
      <c r="AC22" s="62" t="s">
        <v>7</v>
      </c>
      <c r="AD22" s="14">
        <v>659</v>
      </c>
      <c r="AE22" s="14">
        <v>4299456</v>
      </c>
      <c r="AF22" s="14">
        <v>6524.2124430955992</v>
      </c>
    </row>
    <row r="23" spans="2:32" ht="16.5" customHeight="1">
      <c r="K23" s="9" t="s">
        <v>124</v>
      </c>
      <c r="L23" s="14">
        <v>14748</v>
      </c>
      <c r="M23" s="14">
        <v>90230815.900000006</v>
      </c>
      <c r="N23" s="14">
        <v>6118.1730336316796</v>
      </c>
      <c r="O23" s="14">
        <v>11</v>
      </c>
      <c r="P23" s="14">
        <v>40669.199999999997</v>
      </c>
      <c r="Q23" s="14">
        <v>3697.2</v>
      </c>
      <c r="S23" s="73"/>
      <c r="T23" s="62"/>
      <c r="U23" s="69" t="s">
        <v>243</v>
      </c>
      <c r="V23" s="21">
        <v>3682</v>
      </c>
      <c r="W23" s="17">
        <v>23888543.100000001</v>
      </c>
      <c r="X23" s="14">
        <f t="shared" si="0"/>
        <v>6487.9258826724608</v>
      </c>
      <c r="Z23" s="9"/>
      <c r="AA23" s="62"/>
      <c r="AB23" s="62"/>
      <c r="AC23" s="62" t="s">
        <v>17</v>
      </c>
      <c r="AD23" s="14">
        <v>415</v>
      </c>
      <c r="AE23" s="14">
        <v>2604394.2999999998</v>
      </c>
      <c r="AF23" s="14">
        <v>6275.6489156626503</v>
      </c>
    </row>
    <row r="24" spans="2:32" ht="16.5" customHeight="1">
      <c r="K24" s="9" t="s">
        <v>125</v>
      </c>
      <c r="L24" s="14">
        <v>24196</v>
      </c>
      <c r="M24" s="14">
        <v>152526631.5</v>
      </c>
      <c r="N24" s="14">
        <v>6303.7953174078357</v>
      </c>
      <c r="O24" s="14">
        <v>24</v>
      </c>
      <c r="P24" s="14">
        <v>109702.8</v>
      </c>
      <c r="Q24" s="14">
        <v>4570.95</v>
      </c>
      <c r="S24" s="73"/>
      <c r="T24" s="62"/>
      <c r="U24" s="69" t="s">
        <v>244</v>
      </c>
      <c r="V24" s="21">
        <v>3046</v>
      </c>
      <c r="W24" s="17">
        <v>21410285.800000001</v>
      </c>
      <c r="X24" s="14">
        <f t="shared" si="0"/>
        <v>7028.9841759684832</v>
      </c>
      <c r="Z24" s="9"/>
      <c r="AA24" s="62"/>
      <c r="AB24" s="64"/>
      <c r="AC24" s="64" t="s">
        <v>13</v>
      </c>
      <c r="AD24" s="16">
        <v>249</v>
      </c>
      <c r="AE24" s="16">
        <v>1495434.3</v>
      </c>
      <c r="AF24" s="16">
        <v>6005.7602409638557</v>
      </c>
    </row>
    <row r="25" spans="2:32" ht="16.5" customHeight="1">
      <c r="K25" s="9" t="s">
        <v>126</v>
      </c>
      <c r="L25" s="14">
        <v>37780</v>
      </c>
      <c r="M25" s="14">
        <v>237020766</v>
      </c>
      <c r="N25" s="14">
        <v>6273.710058231869</v>
      </c>
      <c r="O25" s="14">
        <v>27</v>
      </c>
      <c r="P25" s="14">
        <v>91381.8</v>
      </c>
      <c r="Q25" s="14">
        <v>3384.5111111111114</v>
      </c>
      <c r="S25" s="73"/>
      <c r="T25" s="62"/>
      <c r="U25" s="70" t="s">
        <v>245</v>
      </c>
      <c r="V25" s="15">
        <v>2858</v>
      </c>
      <c r="W25" s="22">
        <v>18388813.600000001</v>
      </c>
      <c r="X25" s="16">
        <f t="shared" si="0"/>
        <v>6434.1545136459072</v>
      </c>
      <c r="Z25" s="73"/>
      <c r="AA25" s="73"/>
      <c r="AB25" s="75" t="s">
        <v>27</v>
      </c>
      <c r="AC25" s="75" t="s">
        <v>12</v>
      </c>
      <c r="AD25" s="14">
        <v>8522</v>
      </c>
      <c r="AE25" s="14">
        <v>51779140.099999979</v>
      </c>
      <c r="AF25" s="14">
        <v>6075.9375850739243</v>
      </c>
    </row>
    <row r="26" spans="2:32" ht="16.5" customHeight="1" thickBot="1">
      <c r="K26" s="103" t="s">
        <v>127</v>
      </c>
      <c r="L26" s="105">
        <v>8077</v>
      </c>
      <c r="M26" s="105">
        <v>51526964.299999997</v>
      </c>
      <c r="N26" s="105">
        <v>6379.4681564937473</v>
      </c>
      <c r="O26" s="105" t="s">
        <v>314</v>
      </c>
      <c r="P26" s="105">
        <v>8687.2999999999993</v>
      </c>
      <c r="Q26" s="105">
        <v>4343.6499999999996</v>
      </c>
      <c r="S26" s="104"/>
      <c r="T26" s="106"/>
      <c r="U26" s="107" t="s">
        <v>247</v>
      </c>
      <c r="V26" s="108">
        <v>13</v>
      </c>
      <c r="W26" s="109">
        <v>68888.100000000006</v>
      </c>
      <c r="X26" s="105">
        <f t="shared" si="0"/>
        <v>5299.084615384616</v>
      </c>
      <c r="Z26" s="73"/>
      <c r="AA26" s="73"/>
      <c r="AB26" s="62"/>
      <c r="AC26" s="62" t="s">
        <v>16</v>
      </c>
      <c r="AD26" s="14">
        <v>3617</v>
      </c>
      <c r="AE26" s="14">
        <v>22404400.199999999</v>
      </c>
      <c r="AF26" s="14">
        <v>6194.1941387890511</v>
      </c>
    </row>
    <row r="27" spans="2:32" ht="16.5" customHeight="1">
      <c r="K27" s="98" t="s">
        <v>283</v>
      </c>
      <c r="S27" s="98" t="s">
        <v>283</v>
      </c>
      <c r="T27" s="3"/>
      <c r="U27" s="3"/>
      <c r="V27" s="3"/>
      <c r="W27" s="3"/>
      <c r="X27" s="3"/>
      <c r="Z27" s="73"/>
      <c r="AA27" s="73"/>
      <c r="AB27" s="62"/>
      <c r="AC27" s="62" t="s">
        <v>19</v>
      </c>
      <c r="AD27" s="14">
        <v>353</v>
      </c>
      <c r="AE27" s="14">
        <v>2220544.4</v>
      </c>
      <c r="AF27" s="14">
        <v>6290.4940509915014</v>
      </c>
    </row>
    <row r="28" spans="2:32">
      <c r="K28" s="1" t="s">
        <v>285</v>
      </c>
      <c r="S28" s="1" t="s">
        <v>284</v>
      </c>
      <c r="T28" s="3"/>
      <c r="U28" s="3"/>
      <c r="V28" s="3"/>
      <c r="W28" s="3"/>
      <c r="X28" s="3"/>
      <c r="Z28" s="73"/>
      <c r="AA28" s="73"/>
      <c r="AB28" s="62"/>
      <c r="AC28" s="62" t="s">
        <v>10</v>
      </c>
      <c r="AD28" s="14">
        <v>287</v>
      </c>
      <c r="AE28" s="14">
        <v>1723229.8</v>
      </c>
      <c r="AF28" s="14">
        <v>6004.2850174216028</v>
      </c>
    </row>
    <row r="29" spans="2:32">
      <c r="K29" s="1" t="s">
        <v>286</v>
      </c>
      <c r="S29" s="1"/>
      <c r="T29" s="3"/>
      <c r="U29" s="3"/>
      <c r="V29" s="3"/>
      <c r="W29" s="3"/>
      <c r="X29" s="3"/>
      <c r="Z29" s="73"/>
      <c r="AA29" s="73"/>
      <c r="AB29" s="62"/>
      <c r="AC29" s="62" t="s">
        <v>26</v>
      </c>
      <c r="AD29" s="14">
        <v>1679</v>
      </c>
      <c r="AE29" s="14">
        <v>10390911.199999999</v>
      </c>
      <c r="AF29" s="14">
        <v>6188.7499702203686</v>
      </c>
    </row>
    <row r="30" spans="2:32">
      <c r="K30" s="1"/>
      <c r="L30" s="99"/>
      <c r="M30" s="99"/>
      <c r="N30" s="99"/>
      <c r="O30" s="99"/>
      <c r="P30" s="99"/>
      <c r="Q30" s="99"/>
      <c r="S30" s="1"/>
      <c r="V30" s="99"/>
      <c r="W30" s="99"/>
      <c r="X30" s="99"/>
      <c r="Z30" s="73"/>
      <c r="AA30" s="73"/>
      <c r="AB30" s="62"/>
      <c r="AC30" s="62" t="s">
        <v>28</v>
      </c>
      <c r="AD30" s="14">
        <v>694</v>
      </c>
      <c r="AE30" s="14">
        <v>3748135.4</v>
      </c>
      <c r="AF30" s="14">
        <v>5400.7714697406336</v>
      </c>
    </row>
    <row r="31" spans="2:32">
      <c r="B31" s="44"/>
      <c r="C31" s="44"/>
      <c r="D31" s="44"/>
      <c r="E31" s="44"/>
      <c r="F31" s="44"/>
      <c r="G31" s="44"/>
      <c r="H31" s="44"/>
      <c r="I31" s="44"/>
      <c r="K31" s="1"/>
      <c r="L31" s="99"/>
      <c r="M31" s="99"/>
      <c r="N31" s="99"/>
      <c r="O31" s="99"/>
      <c r="P31" s="99"/>
      <c r="Q31" s="99"/>
      <c r="S31" s="1"/>
      <c r="V31" s="101"/>
      <c r="W31" s="99"/>
      <c r="X31" s="99"/>
      <c r="Z31" s="73"/>
      <c r="AA31" s="73"/>
      <c r="AB31" s="62"/>
      <c r="AC31" s="62" t="s">
        <v>18</v>
      </c>
      <c r="AD31" s="14">
        <v>371</v>
      </c>
      <c r="AE31" s="14">
        <v>2186986.2000000002</v>
      </c>
      <c r="AF31" s="14">
        <v>5894.8415094339625</v>
      </c>
    </row>
    <row r="32" spans="2:32">
      <c r="B32" s="277" t="s">
        <v>279</v>
      </c>
      <c r="C32" s="277"/>
      <c r="D32" s="277"/>
      <c r="E32" s="277"/>
      <c r="F32" s="277"/>
      <c r="G32" s="277"/>
      <c r="H32" s="277"/>
      <c r="I32" s="277"/>
      <c r="J32" s="277"/>
      <c r="L32" s="99"/>
      <c r="M32" s="99"/>
      <c r="N32" s="99"/>
      <c r="O32" s="99"/>
      <c r="P32" s="99"/>
      <c r="Q32" s="99"/>
      <c r="S32" s="3"/>
      <c r="V32" s="99"/>
      <c r="W32" s="99"/>
      <c r="X32" s="99"/>
      <c r="Z32" s="73"/>
      <c r="AA32" s="73"/>
      <c r="AB32" s="62"/>
      <c r="AC32" s="62" t="s">
        <v>25</v>
      </c>
      <c r="AD32" s="14">
        <v>98</v>
      </c>
      <c r="AE32" s="14">
        <v>554336.5</v>
      </c>
      <c r="AF32" s="14">
        <v>5656.4948979591836</v>
      </c>
    </row>
    <row r="33" spans="2:32">
      <c r="B33" s="277"/>
      <c r="C33" s="277"/>
      <c r="D33" s="277"/>
      <c r="E33" s="277"/>
      <c r="F33" s="277"/>
      <c r="G33" s="277"/>
      <c r="H33" s="277"/>
      <c r="I33" s="277"/>
      <c r="J33" s="277"/>
      <c r="K33" s="2"/>
      <c r="L33" s="99"/>
      <c r="M33" s="99"/>
      <c r="N33" s="99"/>
      <c r="O33" s="99"/>
      <c r="P33" s="99"/>
      <c r="Q33" s="99"/>
      <c r="V33" s="99"/>
      <c r="W33" s="99"/>
      <c r="X33" s="99"/>
      <c r="Z33" s="73"/>
      <c r="AA33" s="73"/>
      <c r="AB33" s="62"/>
      <c r="AC33" s="62" t="s">
        <v>24</v>
      </c>
      <c r="AD33" s="14">
        <v>494</v>
      </c>
      <c r="AE33" s="14">
        <v>2787712.9</v>
      </c>
      <c r="AF33" s="14">
        <v>5643.1435222672062</v>
      </c>
    </row>
    <row r="34" spans="2:32">
      <c r="C34" s="20"/>
      <c r="F34" s="13"/>
      <c r="K34" s="13"/>
      <c r="L34" s="99"/>
      <c r="M34" s="99"/>
      <c r="N34" s="99"/>
      <c r="O34" s="99"/>
      <c r="P34" s="99"/>
      <c r="Q34" s="99"/>
      <c r="V34" s="99"/>
      <c r="W34" s="99"/>
      <c r="X34" s="99"/>
      <c r="Z34" s="73"/>
      <c r="AA34" s="73"/>
      <c r="AB34" s="62"/>
      <c r="AC34" s="62" t="s">
        <v>14</v>
      </c>
      <c r="AD34" s="14">
        <v>108</v>
      </c>
      <c r="AE34" s="14">
        <v>650239.30000000005</v>
      </c>
      <c r="AF34" s="14">
        <v>6020.7342592592595</v>
      </c>
    </row>
    <row r="35" spans="2:32">
      <c r="L35" s="99"/>
      <c r="M35" s="99"/>
      <c r="N35" s="99"/>
      <c r="O35" s="99"/>
      <c r="P35" s="99"/>
      <c r="Q35" s="99"/>
      <c r="V35" s="99"/>
      <c r="W35" s="99"/>
      <c r="X35" s="99"/>
      <c r="Z35" s="73"/>
      <c r="AA35" s="73"/>
      <c r="AB35" s="62"/>
      <c r="AC35" s="62" t="s">
        <v>11</v>
      </c>
      <c r="AD35" s="14">
        <v>150</v>
      </c>
      <c r="AE35" s="14">
        <v>959508.8</v>
      </c>
      <c r="AF35" s="14">
        <v>6396.7253333333338</v>
      </c>
    </row>
    <row r="36" spans="2:32">
      <c r="L36" s="99"/>
      <c r="M36" s="99"/>
      <c r="N36" s="99"/>
      <c r="O36" s="99"/>
      <c r="P36" s="99"/>
      <c r="Q36" s="99"/>
      <c r="V36" s="99"/>
      <c r="W36" s="99"/>
      <c r="X36" s="99"/>
      <c r="Z36" s="73"/>
      <c r="AA36" s="73"/>
      <c r="AB36" s="62"/>
      <c r="AC36" s="62" t="s">
        <v>9</v>
      </c>
      <c r="AD36" s="14">
        <v>89</v>
      </c>
      <c r="AE36" s="14">
        <v>559808.1</v>
      </c>
      <c r="AF36" s="14">
        <v>6289.9786516853928</v>
      </c>
    </row>
    <row r="37" spans="2:32">
      <c r="L37" s="99"/>
      <c r="M37" s="99"/>
      <c r="N37" s="99"/>
      <c r="O37" s="99"/>
      <c r="P37" s="99"/>
      <c r="Q37" s="99"/>
      <c r="V37" s="99"/>
      <c r="W37" s="99"/>
      <c r="X37" s="99"/>
      <c r="Z37" s="73"/>
      <c r="AA37" s="73"/>
      <c r="AB37" s="62"/>
      <c r="AC37" s="62" t="s">
        <v>22</v>
      </c>
      <c r="AD37" s="14">
        <v>56</v>
      </c>
      <c r="AE37" s="14">
        <v>353975.8</v>
      </c>
      <c r="AF37" s="14">
        <v>6320.9964285714286</v>
      </c>
    </row>
    <row r="38" spans="2:32">
      <c r="L38" s="99"/>
      <c r="M38" s="99"/>
      <c r="N38" s="99"/>
      <c r="O38" s="99"/>
      <c r="P38" s="99"/>
      <c r="Q38" s="99"/>
      <c r="V38" s="101"/>
      <c r="W38" s="99"/>
      <c r="X38" s="99"/>
      <c r="Z38" s="73"/>
      <c r="AA38" s="73"/>
      <c r="AB38" s="62"/>
      <c r="AC38" s="62" t="s">
        <v>7</v>
      </c>
      <c r="AD38" s="14">
        <v>249</v>
      </c>
      <c r="AE38" s="14">
        <v>1558412.4</v>
      </c>
      <c r="AF38" s="14">
        <v>6258.6843373493975</v>
      </c>
    </row>
    <row r="39" spans="2:32">
      <c r="L39" s="99"/>
      <c r="M39" s="99"/>
      <c r="N39" s="99"/>
      <c r="O39" s="99"/>
      <c r="P39" s="99"/>
      <c r="Q39" s="99"/>
      <c r="V39" s="101"/>
      <c r="W39" s="99"/>
      <c r="X39" s="99"/>
      <c r="Z39" s="73"/>
      <c r="AA39" s="73"/>
      <c r="AB39" s="62"/>
      <c r="AC39" s="62" t="s">
        <v>17</v>
      </c>
      <c r="AD39" s="14">
        <v>172</v>
      </c>
      <c r="AE39" s="14">
        <v>1051306.8</v>
      </c>
      <c r="AF39" s="14">
        <v>6112.248837209303</v>
      </c>
    </row>
    <row r="40" spans="2:32">
      <c r="L40" s="99"/>
      <c r="M40" s="99"/>
      <c r="N40" s="99"/>
      <c r="O40" s="99"/>
      <c r="P40" s="99"/>
      <c r="Q40" s="99"/>
      <c r="V40" s="99"/>
      <c r="W40" s="99"/>
      <c r="X40" s="99"/>
      <c r="Z40" s="73"/>
      <c r="AA40" s="73"/>
      <c r="AB40" s="62"/>
      <c r="AC40" s="64" t="s">
        <v>13</v>
      </c>
      <c r="AD40" s="16">
        <v>105</v>
      </c>
      <c r="AE40" s="16">
        <v>629632.30000000005</v>
      </c>
      <c r="AF40" s="16">
        <v>5996.4980952380956</v>
      </c>
    </row>
    <row r="41" spans="2:32">
      <c r="L41" s="99"/>
      <c r="M41" s="99"/>
      <c r="N41" s="99"/>
      <c r="O41" s="99"/>
      <c r="P41" s="99"/>
      <c r="Q41" s="99"/>
      <c r="V41" s="99"/>
      <c r="W41" s="99"/>
      <c r="X41" s="99"/>
      <c r="Z41" s="73"/>
      <c r="AA41" s="73"/>
      <c r="AB41" s="75" t="s">
        <v>20</v>
      </c>
      <c r="AC41" s="75" t="s">
        <v>12</v>
      </c>
      <c r="AD41" s="14">
        <v>11566</v>
      </c>
      <c r="AE41" s="14">
        <v>75192590.999999985</v>
      </c>
      <c r="AF41" s="14">
        <v>6501.175082137298</v>
      </c>
    </row>
    <row r="42" spans="2:32">
      <c r="L42" s="99"/>
      <c r="M42" s="99"/>
      <c r="N42" s="99"/>
      <c r="O42" s="99"/>
      <c r="P42" s="99"/>
      <c r="Q42" s="99"/>
      <c r="V42" s="99"/>
      <c r="W42" s="99"/>
      <c r="X42" s="99"/>
      <c r="Z42" s="73"/>
      <c r="AA42" s="73"/>
      <c r="AB42" s="62"/>
      <c r="AC42" s="62" t="s">
        <v>16</v>
      </c>
      <c r="AD42" s="14">
        <v>4931</v>
      </c>
      <c r="AE42" s="14">
        <v>32579376</v>
      </c>
      <c r="AF42" s="14">
        <v>6607.0525248428312</v>
      </c>
    </row>
    <row r="43" spans="2:32">
      <c r="L43" s="99"/>
      <c r="M43" s="99"/>
      <c r="N43" s="99"/>
      <c r="O43" s="99"/>
      <c r="P43" s="99"/>
      <c r="Q43" s="99"/>
      <c r="V43" s="99"/>
      <c r="W43" s="99"/>
      <c r="X43" s="99"/>
      <c r="Z43" s="73"/>
      <c r="AA43" s="73"/>
      <c r="AB43" s="62"/>
      <c r="AC43" s="62" t="s">
        <v>19</v>
      </c>
      <c r="AD43" s="14">
        <v>404</v>
      </c>
      <c r="AE43" s="14">
        <v>2600983.5</v>
      </c>
      <c r="AF43" s="14">
        <v>6438.0779702970294</v>
      </c>
    </row>
    <row r="44" spans="2:32">
      <c r="L44" s="99"/>
      <c r="M44" s="99"/>
      <c r="N44" s="99"/>
      <c r="O44" s="99"/>
      <c r="P44" s="99"/>
      <c r="Q44" s="99"/>
      <c r="V44" s="99"/>
      <c r="W44" s="99"/>
      <c r="X44" s="99"/>
      <c r="Z44" s="73"/>
      <c r="AA44" s="73"/>
      <c r="AB44" s="62"/>
      <c r="AC44" s="62" t="s">
        <v>10</v>
      </c>
      <c r="AD44" s="14">
        <v>346</v>
      </c>
      <c r="AE44" s="14">
        <v>2224625.2999999998</v>
      </c>
      <c r="AF44" s="14">
        <v>6429.5528901734097</v>
      </c>
    </row>
    <row r="45" spans="2:32">
      <c r="L45" s="99"/>
      <c r="M45" s="99"/>
      <c r="N45" s="99"/>
      <c r="O45" s="99"/>
      <c r="P45" s="99"/>
      <c r="Q45" s="99"/>
      <c r="V45" s="101"/>
      <c r="W45" s="99"/>
      <c r="X45" s="99"/>
      <c r="Z45" s="73"/>
      <c r="AA45" s="73"/>
      <c r="AB45" s="62"/>
      <c r="AC45" s="62" t="s">
        <v>26</v>
      </c>
      <c r="AD45" s="14">
        <v>2091</v>
      </c>
      <c r="AE45" s="14">
        <v>13402075.5</v>
      </c>
      <c r="AF45" s="14">
        <v>6409.4096126255381</v>
      </c>
    </row>
    <row r="46" spans="2:32">
      <c r="L46" s="99"/>
      <c r="M46" s="99"/>
      <c r="N46" s="99"/>
      <c r="O46" s="99"/>
      <c r="P46" s="99"/>
      <c r="Q46" s="99"/>
      <c r="V46" s="99"/>
      <c r="W46" s="99"/>
      <c r="X46" s="99"/>
      <c r="Z46" s="73"/>
      <c r="AA46" s="73"/>
      <c r="AB46" s="62"/>
      <c r="AC46" s="62" t="s">
        <v>28</v>
      </c>
      <c r="AD46" s="14">
        <v>963</v>
      </c>
      <c r="AE46" s="14">
        <v>6290676.2999999998</v>
      </c>
      <c r="AF46" s="14">
        <v>6532.3741433021805</v>
      </c>
    </row>
    <row r="47" spans="2:32">
      <c r="L47" s="99"/>
      <c r="M47" s="99"/>
      <c r="N47" s="99"/>
      <c r="O47" s="99"/>
      <c r="P47" s="99"/>
      <c r="Q47" s="99"/>
      <c r="V47" s="99"/>
      <c r="W47" s="99"/>
      <c r="X47" s="99"/>
      <c r="Z47" s="73"/>
      <c r="AA47" s="73"/>
      <c r="AB47" s="62"/>
      <c r="AC47" s="62" t="s">
        <v>18</v>
      </c>
      <c r="AD47" s="14">
        <v>487</v>
      </c>
      <c r="AE47" s="14">
        <v>3151664</v>
      </c>
      <c r="AF47" s="14">
        <v>6471.5893223819303</v>
      </c>
    </row>
    <row r="48" spans="2:32">
      <c r="L48" s="99"/>
      <c r="M48" s="99"/>
      <c r="N48" s="99"/>
      <c r="O48" s="99"/>
      <c r="P48" s="99"/>
      <c r="Q48" s="99"/>
      <c r="V48" s="99"/>
      <c r="W48" s="99"/>
      <c r="X48" s="99"/>
      <c r="Z48" s="73"/>
      <c r="AA48" s="73"/>
      <c r="AB48" s="62"/>
      <c r="AC48" s="62" t="s">
        <v>25</v>
      </c>
      <c r="AD48" s="14">
        <v>210</v>
      </c>
      <c r="AE48" s="14">
        <v>1250129.3999999999</v>
      </c>
      <c r="AF48" s="14">
        <v>5952.9971428571425</v>
      </c>
    </row>
    <row r="49" spans="12:32">
      <c r="L49" s="99"/>
      <c r="M49" s="99"/>
      <c r="N49" s="99"/>
      <c r="O49" s="99"/>
      <c r="P49" s="99"/>
      <c r="Q49" s="99"/>
      <c r="V49" s="99"/>
      <c r="W49" s="99"/>
      <c r="X49" s="99"/>
      <c r="Z49" s="73"/>
      <c r="AA49" s="73"/>
      <c r="AB49" s="62"/>
      <c r="AC49" s="62" t="s">
        <v>24</v>
      </c>
      <c r="AD49" s="14">
        <v>847</v>
      </c>
      <c r="AE49" s="14">
        <v>5426589</v>
      </c>
      <c r="AF49" s="14">
        <v>6406.8347107438012</v>
      </c>
    </row>
    <row r="50" spans="12:32">
      <c r="L50" s="99"/>
      <c r="M50" s="99"/>
      <c r="N50" s="99"/>
      <c r="O50" s="99"/>
      <c r="P50" s="99"/>
      <c r="Q50" s="99"/>
      <c r="V50" s="99"/>
      <c r="W50" s="99"/>
      <c r="X50" s="99"/>
      <c r="Z50" s="73"/>
      <c r="AA50" s="73"/>
      <c r="AB50" s="62"/>
      <c r="AC50" s="62" t="s">
        <v>14</v>
      </c>
      <c r="AD50" s="14">
        <v>132</v>
      </c>
      <c r="AE50" s="14">
        <v>829696.2</v>
      </c>
      <c r="AF50" s="14">
        <v>6285.5772727272724</v>
      </c>
    </row>
    <row r="51" spans="12:32">
      <c r="L51" s="99"/>
      <c r="M51" s="99"/>
      <c r="N51" s="99"/>
      <c r="O51" s="99"/>
      <c r="P51" s="99"/>
      <c r="Q51" s="99"/>
      <c r="V51" s="99"/>
      <c r="W51" s="99"/>
      <c r="X51" s="99"/>
      <c r="Z51" s="73"/>
      <c r="AA51" s="73"/>
      <c r="AB51" s="62"/>
      <c r="AC51" s="62" t="s">
        <v>11</v>
      </c>
      <c r="AD51" s="14">
        <v>191</v>
      </c>
      <c r="AE51" s="14">
        <v>1204222.3</v>
      </c>
      <c r="AF51" s="14">
        <v>6304.8287958115188</v>
      </c>
    </row>
    <row r="52" spans="12:32">
      <c r="L52" s="99"/>
      <c r="M52" s="99"/>
      <c r="N52" s="99"/>
      <c r="O52" s="99"/>
      <c r="P52" s="99"/>
      <c r="Q52" s="99"/>
      <c r="V52" s="100"/>
      <c r="W52" s="99"/>
      <c r="X52" s="99"/>
      <c r="Z52" s="73"/>
      <c r="AA52" s="73"/>
      <c r="AB52" s="62"/>
      <c r="AC52" s="62" t="s">
        <v>9</v>
      </c>
      <c r="AD52" s="14">
        <v>97</v>
      </c>
      <c r="AE52" s="14">
        <v>662220</v>
      </c>
      <c r="AF52" s="14">
        <v>6827.0103092783502</v>
      </c>
    </row>
    <row r="53" spans="12:32">
      <c r="L53" s="99"/>
      <c r="M53" s="99"/>
      <c r="N53" s="99"/>
      <c r="O53" s="99"/>
      <c r="P53" s="99"/>
      <c r="Q53" s="99"/>
      <c r="V53" s="99"/>
      <c r="W53" s="99"/>
      <c r="X53" s="99"/>
      <c r="Z53" s="73"/>
      <c r="AA53" s="73"/>
      <c r="AB53" s="62"/>
      <c r="AC53" s="62" t="s">
        <v>22</v>
      </c>
      <c r="AD53" s="14">
        <v>70</v>
      </c>
      <c r="AE53" s="14">
        <v>410400.4</v>
      </c>
      <c r="AF53" s="14">
        <v>5862.8628571428571</v>
      </c>
    </row>
    <row r="54" spans="12:32">
      <c r="L54" s="99"/>
      <c r="M54" s="99"/>
      <c r="N54" s="99"/>
      <c r="O54" s="99"/>
      <c r="P54" s="99"/>
      <c r="Q54" s="99"/>
      <c r="V54" s="99"/>
      <c r="W54" s="99"/>
      <c r="X54" s="99"/>
      <c r="Z54" s="73"/>
      <c r="AA54" s="73"/>
      <c r="AB54" s="62"/>
      <c r="AC54" s="62" t="s">
        <v>7</v>
      </c>
      <c r="AD54" s="14">
        <v>410</v>
      </c>
      <c r="AE54" s="14">
        <v>2741043.6</v>
      </c>
      <c r="AF54" s="14">
        <v>6685.4721951219517</v>
      </c>
    </row>
    <row r="55" spans="12:32">
      <c r="L55" s="99"/>
      <c r="M55" s="99"/>
      <c r="N55" s="99"/>
      <c r="O55" s="99"/>
      <c r="P55" s="99"/>
      <c r="Q55" s="99"/>
      <c r="V55" s="99"/>
      <c r="W55" s="99"/>
      <c r="X55" s="99"/>
      <c r="Z55" s="73"/>
      <c r="AA55" s="73"/>
      <c r="AB55" s="62"/>
      <c r="AC55" s="62" t="s">
        <v>17</v>
      </c>
      <c r="AD55" s="14">
        <v>243</v>
      </c>
      <c r="AE55" s="14">
        <v>1553087.5</v>
      </c>
      <c r="AF55" s="14">
        <v>6391.3065843621398</v>
      </c>
    </row>
    <row r="56" spans="12:32">
      <c r="L56" s="99"/>
      <c r="M56" s="99"/>
      <c r="N56" s="99"/>
      <c r="O56" s="99"/>
      <c r="P56" s="99"/>
      <c r="Q56" s="99"/>
      <c r="V56" s="99"/>
      <c r="W56" s="99"/>
      <c r="X56" s="99"/>
      <c r="Z56" s="73"/>
      <c r="AA56" s="64"/>
      <c r="AB56" s="64"/>
      <c r="AC56" s="64" t="s">
        <v>13</v>
      </c>
      <c r="AD56" s="16">
        <v>144</v>
      </c>
      <c r="AE56" s="16">
        <v>865802</v>
      </c>
      <c r="AF56" s="16">
        <v>6012.5138888888887</v>
      </c>
    </row>
    <row r="57" spans="12:32">
      <c r="L57" s="99"/>
      <c r="M57" s="99"/>
      <c r="N57" s="99"/>
      <c r="O57" s="99"/>
      <c r="P57" s="99"/>
      <c r="Q57" s="99"/>
      <c r="V57" s="99"/>
      <c r="W57" s="99"/>
      <c r="X57" s="99"/>
      <c r="Z57" s="73"/>
      <c r="AA57" s="62" t="s">
        <v>248</v>
      </c>
      <c r="AB57" s="62" t="s">
        <v>12</v>
      </c>
      <c r="AC57" s="62" t="s">
        <v>12</v>
      </c>
      <c r="AD57" s="219">
        <v>22</v>
      </c>
      <c r="AE57" s="219">
        <v>116037.19999999998</v>
      </c>
      <c r="AF57" s="219">
        <v>5274.4181818181814</v>
      </c>
    </row>
    <row r="58" spans="12:32">
      <c r="L58" s="99"/>
      <c r="M58" s="99"/>
      <c r="N58" s="99"/>
      <c r="O58" s="99"/>
      <c r="P58" s="99"/>
      <c r="Q58" s="99"/>
      <c r="V58" s="99"/>
      <c r="W58" s="99"/>
      <c r="X58" s="99"/>
      <c r="Z58" s="9"/>
      <c r="AA58" s="62"/>
      <c r="AB58" s="62"/>
      <c r="AC58" s="62" t="s">
        <v>16</v>
      </c>
      <c r="AD58" s="219">
        <v>12</v>
      </c>
      <c r="AE58" s="219">
        <v>51147.1</v>
      </c>
      <c r="AF58" s="219">
        <v>4262.2583333333332</v>
      </c>
    </row>
    <row r="59" spans="12:32">
      <c r="L59" s="99"/>
      <c r="M59" s="99"/>
      <c r="N59" s="99"/>
      <c r="O59" s="99"/>
      <c r="P59" s="99"/>
      <c r="Q59" s="99"/>
      <c r="V59" s="100"/>
      <c r="W59" s="99"/>
      <c r="X59" s="99"/>
      <c r="Z59" s="9"/>
      <c r="AA59" s="62"/>
      <c r="AB59" s="62"/>
      <c r="AC59" s="62" t="s">
        <v>19</v>
      </c>
      <c r="AD59" s="219" t="s">
        <v>314</v>
      </c>
      <c r="AE59" s="219">
        <v>4524</v>
      </c>
      <c r="AF59" s="219">
        <v>4524</v>
      </c>
    </row>
    <row r="60" spans="12:32">
      <c r="L60" s="99"/>
      <c r="M60" s="99"/>
      <c r="N60" s="99"/>
      <c r="O60" s="99"/>
      <c r="P60" s="99"/>
      <c r="Q60" s="99"/>
      <c r="V60" s="100"/>
      <c r="W60" s="99"/>
      <c r="X60" s="99"/>
      <c r="Z60" s="9"/>
      <c r="AA60" s="62"/>
      <c r="AB60" s="62"/>
      <c r="AC60" s="62" t="s">
        <v>10</v>
      </c>
      <c r="AD60" s="233" t="s">
        <v>294</v>
      </c>
      <c r="AE60" s="233" t="s">
        <v>294</v>
      </c>
      <c r="AF60" s="233" t="s">
        <v>294</v>
      </c>
    </row>
    <row r="61" spans="12:32">
      <c r="L61" s="99"/>
      <c r="M61" s="99"/>
      <c r="N61" s="99"/>
      <c r="O61" s="99"/>
      <c r="P61" s="99"/>
      <c r="Q61" s="99"/>
      <c r="V61" s="99"/>
      <c r="W61" s="99"/>
      <c r="X61" s="99"/>
      <c r="Z61" s="9"/>
      <c r="AA61" s="62"/>
      <c r="AB61" s="62"/>
      <c r="AC61" s="62" t="s">
        <v>26</v>
      </c>
      <c r="AD61" s="219" t="s">
        <v>314</v>
      </c>
      <c r="AE61" s="219">
        <v>3456.9</v>
      </c>
      <c r="AF61" s="219">
        <v>3456.9</v>
      </c>
    </row>
    <row r="62" spans="12:32">
      <c r="L62" s="99"/>
      <c r="M62" s="99"/>
      <c r="N62" s="99"/>
      <c r="O62" s="99"/>
      <c r="P62" s="99"/>
      <c r="Q62" s="99"/>
      <c r="V62" s="99"/>
      <c r="W62" s="99"/>
      <c r="X62" s="99"/>
      <c r="Z62" s="9"/>
      <c r="AA62" s="62"/>
      <c r="AB62" s="62"/>
      <c r="AC62" s="62" t="s">
        <v>28</v>
      </c>
      <c r="AD62" s="219" t="s">
        <v>314</v>
      </c>
      <c r="AE62" s="219">
        <v>9844.7000000000007</v>
      </c>
      <c r="AF62" s="219">
        <v>4922.3500000000004</v>
      </c>
    </row>
    <row r="63" spans="12:32">
      <c r="L63" s="99"/>
      <c r="M63" s="99"/>
      <c r="N63" s="99"/>
      <c r="O63" s="99"/>
      <c r="P63" s="99"/>
      <c r="Q63" s="99"/>
      <c r="V63" s="99"/>
      <c r="W63" s="99"/>
      <c r="X63" s="99"/>
      <c r="Z63" s="9"/>
      <c r="AA63" s="62"/>
      <c r="AB63" s="62"/>
      <c r="AC63" s="62" t="s">
        <v>18</v>
      </c>
      <c r="AD63" s="219" t="s">
        <v>314</v>
      </c>
      <c r="AE63" s="219">
        <v>9018</v>
      </c>
      <c r="AF63" s="219">
        <v>9018</v>
      </c>
    </row>
    <row r="64" spans="12:32">
      <c r="L64" s="99"/>
      <c r="M64" s="99"/>
      <c r="N64" s="99"/>
      <c r="O64" s="99"/>
      <c r="P64" s="99"/>
      <c r="Q64" s="99"/>
      <c r="V64" s="99"/>
      <c r="W64" s="99"/>
      <c r="X64" s="99"/>
      <c r="Z64" s="9"/>
      <c r="AA64" s="62"/>
      <c r="AB64" s="62"/>
      <c r="AC64" s="62" t="s">
        <v>25</v>
      </c>
      <c r="AD64" s="219" t="s">
        <v>314</v>
      </c>
      <c r="AE64" s="219">
        <v>9188.9</v>
      </c>
      <c r="AF64" s="219">
        <v>9188.9</v>
      </c>
    </row>
    <row r="65" spans="12:32">
      <c r="L65" s="99"/>
      <c r="M65" s="99"/>
      <c r="N65" s="99"/>
      <c r="O65" s="99"/>
      <c r="P65" s="99"/>
      <c r="Q65" s="99"/>
      <c r="V65" s="99"/>
      <c r="W65" s="99"/>
      <c r="X65" s="99"/>
      <c r="Z65" s="9"/>
      <c r="AA65" s="62"/>
      <c r="AB65" s="62"/>
      <c r="AC65" s="62" t="s">
        <v>24</v>
      </c>
      <c r="AD65" s="233" t="s">
        <v>294</v>
      </c>
      <c r="AE65" s="233" t="s">
        <v>294</v>
      </c>
      <c r="AF65" s="233" t="s">
        <v>294</v>
      </c>
    </row>
    <row r="66" spans="12:32">
      <c r="L66" s="99"/>
      <c r="M66" s="99"/>
      <c r="N66" s="99"/>
      <c r="O66" s="99"/>
      <c r="P66" s="99"/>
      <c r="Q66" s="99"/>
      <c r="V66" s="100"/>
      <c r="W66" s="99"/>
      <c r="X66" s="99"/>
      <c r="Z66" s="9"/>
      <c r="AA66" s="62"/>
      <c r="AB66" s="62"/>
      <c r="AC66" s="62" t="s">
        <v>14</v>
      </c>
      <c r="AD66" s="219" t="s">
        <v>314</v>
      </c>
      <c r="AE66" s="219">
        <v>12745.4</v>
      </c>
      <c r="AF66" s="219">
        <v>6372.7</v>
      </c>
    </row>
    <row r="67" spans="12:32">
      <c r="V67" s="99"/>
      <c r="W67" s="99"/>
      <c r="X67" s="99"/>
      <c r="Z67" s="9"/>
      <c r="AA67" s="62"/>
      <c r="AB67" s="62"/>
      <c r="AC67" s="62" t="s">
        <v>11</v>
      </c>
      <c r="AD67" s="219" t="s">
        <v>314</v>
      </c>
      <c r="AE67" s="219">
        <v>16112.2</v>
      </c>
      <c r="AF67" s="219">
        <v>8056.1</v>
      </c>
    </row>
    <row r="68" spans="12:32">
      <c r="V68" s="99"/>
      <c r="W68" s="99"/>
      <c r="X68" s="99"/>
      <c r="Z68" s="9"/>
      <c r="AA68" s="62"/>
      <c r="AB68" s="62"/>
      <c r="AC68" s="62" t="s">
        <v>9</v>
      </c>
      <c r="AD68" s="233" t="s">
        <v>294</v>
      </c>
      <c r="AE68" s="233" t="s">
        <v>294</v>
      </c>
      <c r="AF68" s="233" t="s">
        <v>294</v>
      </c>
    </row>
    <row r="69" spans="12:32">
      <c r="V69" s="99"/>
      <c r="W69" s="99"/>
      <c r="X69" s="99"/>
      <c r="Z69" s="9"/>
      <c r="AA69" s="62"/>
      <c r="AB69" s="62"/>
      <c r="AC69" s="62" t="s">
        <v>22</v>
      </c>
      <c r="AD69" s="233" t="s">
        <v>294</v>
      </c>
      <c r="AE69" s="233" t="s">
        <v>294</v>
      </c>
      <c r="AF69" s="233" t="s">
        <v>294</v>
      </c>
    </row>
    <row r="70" spans="12:32">
      <c r="V70" s="99"/>
      <c r="W70" s="99"/>
      <c r="X70" s="99"/>
      <c r="Z70" s="9"/>
      <c r="AA70" s="62"/>
      <c r="AB70" s="62"/>
      <c r="AC70" s="62" t="s">
        <v>7</v>
      </c>
      <c r="AD70" s="233" t="s">
        <v>294</v>
      </c>
      <c r="AE70" s="233" t="s">
        <v>294</v>
      </c>
      <c r="AF70" s="233" t="s">
        <v>294</v>
      </c>
    </row>
    <row r="71" spans="12:32">
      <c r="V71" s="99"/>
      <c r="W71" s="99"/>
      <c r="X71" s="99"/>
      <c r="Z71" s="9"/>
      <c r="AA71" s="62"/>
      <c r="AB71" s="62"/>
      <c r="AC71" s="62" t="s">
        <v>17</v>
      </c>
      <c r="AD71" s="233" t="s">
        <v>294</v>
      </c>
      <c r="AE71" s="233" t="s">
        <v>294</v>
      </c>
      <c r="AF71" s="233" t="s">
        <v>294</v>
      </c>
    </row>
    <row r="72" spans="12:32">
      <c r="Z72" s="9"/>
      <c r="AA72" s="62"/>
      <c r="AB72" s="64"/>
      <c r="AC72" s="64" t="s">
        <v>13</v>
      </c>
      <c r="AD72" s="234" t="s">
        <v>294</v>
      </c>
      <c r="AE72" s="234" t="s">
        <v>294</v>
      </c>
      <c r="AF72" s="234" t="s">
        <v>294</v>
      </c>
    </row>
    <row r="73" spans="12:32">
      <c r="Z73" s="73"/>
      <c r="AA73" s="73"/>
      <c r="AB73" s="75" t="s">
        <v>27</v>
      </c>
      <c r="AC73" s="75" t="s">
        <v>12</v>
      </c>
      <c r="AD73" s="219">
        <v>9</v>
      </c>
      <c r="AE73" s="219">
        <v>47149.200000000004</v>
      </c>
      <c r="AF73" s="219">
        <v>5238.8</v>
      </c>
    </row>
    <row r="74" spans="12:32">
      <c r="Z74" s="73"/>
      <c r="AA74" s="73"/>
      <c r="AB74" s="62"/>
      <c r="AC74" s="62" t="s">
        <v>16</v>
      </c>
      <c r="AD74" s="219">
        <v>5</v>
      </c>
      <c r="AE74" s="219">
        <v>24829.599999999999</v>
      </c>
      <c r="AF74" s="219">
        <v>4965.92</v>
      </c>
    </row>
    <row r="75" spans="12:32">
      <c r="Z75" s="73"/>
      <c r="AA75" s="73"/>
      <c r="AB75" s="62"/>
      <c r="AC75" s="62" t="s">
        <v>19</v>
      </c>
      <c r="AD75" s="233" t="s">
        <v>294</v>
      </c>
      <c r="AE75" s="233" t="s">
        <v>294</v>
      </c>
      <c r="AF75" s="233" t="s">
        <v>294</v>
      </c>
    </row>
    <row r="76" spans="12:32">
      <c r="Z76" s="73"/>
      <c r="AA76" s="73"/>
      <c r="AB76" s="62"/>
      <c r="AC76" s="62" t="s">
        <v>10</v>
      </c>
      <c r="AD76" s="233" t="s">
        <v>294</v>
      </c>
      <c r="AE76" s="233" t="s">
        <v>294</v>
      </c>
      <c r="AF76" s="233" t="s">
        <v>294</v>
      </c>
    </row>
    <row r="77" spans="12:32">
      <c r="Z77" s="73"/>
      <c r="AA77" s="73"/>
      <c r="AB77" s="62"/>
      <c r="AC77" s="62" t="s">
        <v>26</v>
      </c>
      <c r="AD77" s="219" t="s">
        <v>314</v>
      </c>
      <c r="AE77" s="219">
        <v>3456.9</v>
      </c>
      <c r="AF77" s="219">
        <v>3456.9</v>
      </c>
    </row>
    <row r="78" spans="12:32">
      <c r="Z78" s="73"/>
      <c r="AA78" s="73"/>
      <c r="AB78" s="62"/>
      <c r="AC78" s="62" t="s">
        <v>28</v>
      </c>
      <c r="AD78" s="219" t="s">
        <v>314</v>
      </c>
      <c r="AE78" s="219">
        <v>2630.3</v>
      </c>
      <c r="AF78" s="219">
        <v>2630.3</v>
      </c>
    </row>
    <row r="79" spans="12:32">
      <c r="Z79" s="73"/>
      <c r="AA79" s="73"/>
      <c r="AB79" s="62"/>
      <c r="AC79" s="62" t="s">
        <v>18</v>
      </c>
      <c r="AD79" s="219" t="s">
        <v>314</v>
      </c>
      <c r="AE79" s="219">
        <v>9018</v>
      </c>
      <c r="AF79" s="219">
        <v>9018</v>
      </c>
    </row>
    <row r="80" spans="12:32">
      <c r="Z80" s="73"/>
      <c r="AA80" s="73"/>
      <c r="AB80" s="62"/>
      <c r="AC80" s="62" t="s">
        <v>25</v>
      </c>
      <c r="AD80" s="233" t="s">
        <v>294</v>
      </c>
      <c r="AE80" s="233" t="s">
        <v>294</v>
      </c>
      <c r="AF80" s="233" t="s">
        <v>294</v>
      </c>
    </row>
    <row r="81" spans="26:32">
      <c r="Z81" s="73"/>
      <c r="AA81" s="73"/>
      <c r="AB81" s="62"/>
      <c r="AC81" s="62" t="s">
        <v>24</v>
      </c>
      <c r="AD81" s="233" t="s">
        <v>294</v>
      </c>
      <c r="AE81" s="233" t="s">
        <v>294</v>
      </c>
      <c r="AF81" s="233" t="s">
        <v>294</v>
      </c>
    </row>
    <row r="82" spans="26:32">
      <c r="Z82" s="73"/>
      <c r="AA82" s="73"/>
      <c r="AB82" s="62"/>
      <c r="AC82" s="62" t="s">
        <v>14</v>
      </c>
      <c r="AD82" s="233" t="s">
        <v>294</v>
      </c>
      <c r="AE82" s="233" t="s">
        <v>294</v>
      </c>
      <c r="AF82" s="233" t="s">
        <v>294</v>
      </c>
    </row>
    <row r="83" spans="26:32">
      <c r="Z83" s="73"/>
      <c r="AA83" s="73"/>
      <c r="AB83" s="62"/>
      <c r="AC83" s="62" t="s">
        <v>11</v>
      </c>
      <c r="AD83" s="219" t="s">
        <v>314</v>
      </c>
      <c r="AE83" s="219">
        <v>7214.4</v>
      </c>
      <c r="AF83" s="219">
        <v>7214.4</v>
      </c>
    </row>
    <row r="84" spans="26:32">
      <c r="Z84" s="73"/>
      <c r="AA84" s="73"/>
      <c r="AB84" s="62"/>
      <c r="AC84" s="62" t="s">
        <v>9</v>
      </c>
      <c r="AD84" s="233" t="s">
        <v>294</v>
      </c>
      <c r="AE84" s="233" t="s">
        <v>294</v>
      </c>
      <c r="AF84" s="233" t="s">
        <v>294</v>
      </c>
    </row>
    <row r="85" spans="26:32">
      <c r="Z85" s="73"/>
      <c r="AA85" s="73"/>
      <c r="AB85" s="62"/>
      <c r="AC85" s="62" t="s">
        <v>22</v>
      </c>
      <c r="AD85" s="233" t="s">
        <v>294</v>
      </c>
      <c r="AE85" s="233" t="s">
        <v>294</v>
      </c>
      <c r="AF85" s="233" t="s">
        <v>294</v>
      </c>
    </row>
    <row r="86" spans="26:32">
      <c r="Z86" s="73"/>
      <c r="AA86" s="73"/>
      <c r="AB86" s="62"/>
      <c r="AC86" s="62" t="s">
        <v>7</v>
      </c>
      <c r="AD86" s="233" t="s">
        <v>294</v>
      </c>
      <c r="AE86" s="233" t="s">
        <v>294</v>
      </c>
      <c r="AF86" s="233" t="s">
        <v>294</v>
      </c>
    </row>
    <row r="87" spans="26:32">
      <c r="Z87" s="73"/>
      <c r="AA87" s="73"/>
      <c r="AB87" s="62"/>
      <c r="AC87" s="62" t="s">
        <v>17</v>
      </c>
      <c r="AD87" s="233" t="s">
        <v>294</v>
      </c>
      <c r="AE87" s="233" t="s">
        <v>294</v>
      </c>
      <c r="AF87" s="233" t="s">
        <v>294</v>
      </c>
    </row>
    <row r="88" spans="26:32">
      <c r="Z88" s="73"/>
      <c r="AA88" s="73"/>
      <c r="AB88" s="62"/>
      <c r="AC88" s="64" t="s">
        <v>13</v>
      </c>
      <c r="AD88" s="234" t="s">
        <v>294</v>
      </c>
      <c r="AE88" s="234" t="s">
        <v>294</v>
      </c>
      <c r="AF88" s="234" t="s">
        <v>294</v>
      </c>
    </row>
    <row r="89" spans="26:32">
      <c r="Z89" s="73"/>
      <c r="AA89" s="73"/>
      <c r="AB89" s="75" t="s">
        <v>20</v>
      </c>
      <c r="AC89" s="75" t="s">
        <v>12</v>
      </c>
      <c r="AD89" s="219">
        <v>13</v>
      </c>
      <c r="AE89" s="219">
        <v>68888</v>
      </c>
      <c r="AF89" s="219">
        <v>5299.0769230769229</v>
      </c>
    </row>
    <row r="90" spans="26:32">
      <c r="Z90" s="73"/>
      <c r="AA90" s="73"/>
      <c r="AB90" s="62"/>
      <c r="AC90" s="62" t="s">
        <v>16</v>
      </c>
      <c r="AD90" s="219">
        <v>7</v>
      </c>
      <c r="AE90" s="219">
        <v>26317.5</v>
      </c>
      <c r="AF90" s="219">
        <v>3759.6428571428573</v>
      </c>
    </row>
    <row r="91" spans="26:32">
      <c r="Z91" s="73"/>
      <c r="AA91" s="73"/>
      <c r="AB91" s="62"/>
      <c r="AC91" s="62" t="s">
        <v>19</v>
      </c>
      <c r="AD91" s="219" t="s">
        <v>314</v>
      </c>
      <c r="AE91" s="219">
        <v>4524</v>
      </c>
      <c r="AF91" s="219">
        <v>4524</v>
      </c>
    </row>
    <row r="92" spans="26:32">
      <c r="Z92" s="73"/>
      <c r="AA92" s="73"/>
      <c r="AB92" s="62"/>
      <c r="AC92" s="62" t="s">
        <v>10</v>
      </c>
      <c r="AD92" s="233" t="s">
        <v>294</v>
      </c>
      <c r="AE92" s="233" t="s">
        <v>294</v>
      </c>
      <c r="AF92" s="233" t="s">
        <v>294</v>
      </c>
    </row>
    <row r="93" spans="26:32">
      <c r="Z93" s="73"/>
      <c r="AA93" s="73"/>
      <c r="AB93" s="62"/>
      <c r="AC93" s="62" t="s">
        <v>26</v>
      </c>
      <c r="AD93" s="233" t="s">
        <v>294</v>
      </c>
      <c r="AE93" s="233" t="s">
        <v>294</v>
      </c>
      <c r="AF93" s="233" t="s">
        <v>294</v>
      </c>
    </row>
    <row r="94" spans="26:32">
      <c r="Z94" s="73"/>
      <c r="AA94" s="73"/>
      <c r="AB94" s="62"/>
      <c r="AC94" s="62" t="s">
        <v>28</v>
      </c>
      <c r="AD94" s="219" t="s">
        <v>314</v>
      </c>
      <c r="AE94" s="219">
        <v>7214.4</v>
      </c>
      <c r="AF94" s="219">
        <v>7214.4</v>
      </c>
    </row>
    <row r="95" spans="26:32">
      <c r="Z95" s="73"/>
      <c r="AA95" s="73"/>
      <c r="AB95" s="62"/>
      <c r="AC95" s="62" t="s">
        <v>18</v>
      </c>
      <c r="AD95" s="233" t="s">
        <v>294</v>
      </c>
      <c r="AE95" s="233" t="s">
        <v>294</v>
      </c>
      <c r="AF95" s="233" t="s">
        <v>294</v>
      </c>
    </row>
    <row r="96" spans="26:32">
      <c r="Z96" s="73"/>
      <c r="AA96" s="73"/>
      <c r="AB96" s="62"/>
      <c r="AC96" s="62" t="s">
        <v>25</v>
      </c>
      <c r="AD96" s="219" t="s">
        <v>314</v>
      </c>
      <c r="AE96" s="219">
        <v>9188.9</v>
      </c>
      <c r="AF96" s="219">
        <v>9188.9</v>
      </c>
    </row>
    <row r="97" spans="26:32">
      <c r="Z97" s="73"/>
      <c r="AA97" s="73"/>
      <c r="AB97" s="62"/>
      <c r="AC97" s="62" t="s">
        <v>24</v>
      </c>
      <c r="AD97" s="233" t="s">
        <v>294</v>
      </c>
      <c r="AE97" s="233" t="s">
        <v>294</v>
      </c>
      <c r="AF97" s="233" t="s">
        <v>294</v>
      </c>
    </row>
    <row r="98" spans="26:32">
      <c r="Z98" s="73"/>
      <c r="AA98" s="73"/>
      <c r="AB98" s="62"/>
      <c r="AC98" s="62" t="s">
        <v>14</v>
      </c>
      <c r="AD98" s="219" t="s">
        <v>314</v>
      </c>
      <c r="AE98" s="219">
        <v>12745.4</v>
      </c>
      <c r="AF98" s="219">
        <v>6372.7</v>
      </c>
    </row>
    <row r="99" spans="26:32">
      <c r="Z99" s="73"/>
      <c r="AA99" s="73"/>
      <c r="AB99" s="62"/>
      <c r="AC99" s="62" t="s">
        <v>11</v>
      </c>
      <c r="AD99" s="219" t="s">
        <v>314</v>
      </c>
      <c r="AE99" s="219">
        <v>8897.7999999999993</v>
      </c>
      <c r="AF99" s="219">
        <v>8897.7999999999993</v>
      </c>
    </row>
    <row r="100" spans="26:32">
      <c r="Z100" s="73"/>
      <c r="AA100" s="73"/>
      <c r="AB100" s="62"/>
      <c r="AC100" s="62" t="s">
        <v>9</v>
      </c>
      <c r="AD100" s="233" t="s">
        <v>294</v>
      </c>
      <c r="AE100" s="233" t="s">
        <v>294</v>
      </c>
      <c r="AF100" s="233" t="s">
        <v>294</v>
      </c>
    </row>
    <row r="101" spans="26:32">
      <c r="Z101" s="73"/>
      <c r="AA101" s="73"/>
      <c r="AB101" s="62"/>
      <c r="AC101" s="62" t="s">
        <v>22</v>
      </c>
      <c r="AD101" s="233" t="s">
        <v>294</v>
      </c>
      <c r="AE101" s="233" t="s">
        <v>294</v>
      </c>
      <c r="AF101" s="233" t="s">
        <v>294</v>
      </c>
    </row>
    <row r="102" spans="26:32">
      <c r="Z102" s="73"/>
      <c r="AA102" s="73"/>
      <c r="AB102" s="62"/>
      <c r="AC102" s="62" t="s">
        <v>7</v>
      </c>
      <c r="AD102" s="233" t="s">
        <v>294</v>
      </c>
      <c r="AE102" s="233" t="s">
        <v>294</v>
      </c>
      <c r="AF102" s="233" t="s">
        <v>294</v>
      </c>
    </row>
    <row r="103" spans="26:32">
      <c r="Z103" s="73"/>
      <c r="AA103" s="73"/>
      <c r="AB103" s="62"/>
      <c r="AC103" s="62" t="s">
        <v>17</v>
      </c>
      <c r="AD103" s="233" t="s">
        <v>294</v>
      </c>
      <c r="AE103" s="233" t="s">
        <v>294</v>
      </c>
      <c r="AF103" s="233" t="s">
        <v>294</v>
      </c>
    </row>
    <row r="104" spans="26:32" ht="17.25" thickBot="1">
      <c r="Z104" s="104"/>
      <c r="AA104" s="106"/>
      <c r="AB104" s="106"/>
      <c r="AC104" s="106" t="s">
        <v>13</v>
      </c>
      <c r="AD104" s="235" t="s">
        <v>294</v>
      </c>
      <c r="AE104" s="235" t="s">
        <v>294</v>
      </c>
      <c r="AF104" s="235" t="s">
        <v>294</v>
      </c>
    </row>
    <row r="105" spans="26:32">
      <c r="Z105" s="98" t="s">
        <v>283</v>
      </c>
      <c r="AA105" s="3"/>
      <c r="AB105" s="3"/>
      <c r="AC105" s="3"/>
      <c r="AD105" s="3"/>
      <c r="AE105" s="3"/>
      <c r="AF105" s="3"/>
    </row>
    <row r="106" spans="26:32">
      <c r="Z106" s="1" t="s">
        <v>285</v>
      </c>
      <c r="AA106" s="3"/>
      <c r="AB106" s="3"/>
      <c r="AC106" s="3"/>
      <c r="AD106" s="3"/>
      <c r="AE106" s="3"/>
      <c r="AF106" s="3"/>
    </row>
    <row r="107" spans="26:32">
      <c r="Z107" s="1" t="s">
        <v>286</v>
      </c>
      <c r="AA107" s="3"/>
      <c r="AB107" s="3"/>
      <c r="AC107" s="3"/>
      <c r="AD107" s="3"/>
      <c r="AE107" s="3"/>
      <c r="AF107" s="3"/>
    </row>
    <row r="108" spans="26:32">
      <c r="Z108" s="1"/>
      <c r="AA108" s="3"/>
      <c r="AB108" s="3"/>
      <c r="AC108" s="3"/>
      <c r="AD108" s="3"/>
      <c r="AE108" s="3"/>
      <c r="AF108" s="3"/>
    </row>
    <row r="109" spans="26:32">
      <c r="Z109" s="1"/>
      <c r="AA109" s="3"/>
      <c r="AB109" s="3"/>
      <c r="AC109" s="3"/>
      <c r="AD109" s="3"/>
      <c r="AE109" s="3"/>
    </row>
    <row r="110" spans="26:32">
      <c r="Z110" s="3"/>
      <c r="AA110" s="3"/>
      <c r="AB110" s="3"/>
      <c r="AC110" s="3"/>
      <c r="AD110" s="3"/>
      <c r="AE110" s="3"/>
    </row>
    <row r="111" spans="26:32">
      <c r="Z111" s="1"/>
      <c r="AA111" s="3"/>
      <c r="AB111" s="3"/>
      <c r="AC111" s="3"/>
      <c r="AD111" s="3"/>
      <c r="AE111" s="3"/>
    </row>
  </sheetData>
  <mergeCells count="30">
    <mergeCell ref="B9:C9"/>
    <mergeCell ref="B10:C10"/>
    <mergeCell ref="B11:C11"/>
    <mergeCell ref="B32:J33"/>
    <mergeCell ref="AE6:AE8"/>
    <mergeCell ref="B6:C8"/>
    <mergeCell ref="G6:I6"/>
    <mergeCell ref="K6:K8"/>
    <mergeCell ref="L6:N6"/>
    <mergeCell ref="O6:Q6"/>
    <mergeCell ref="N7:N8"/>
    <mergeCell ref="O7:O8"/>
    <mergeCell ref="P7:P8"/>
    <mergeCell ref="Q7:Q8"/>
    <mergeCell ref="AF6:AF8"/>
    <mergeCell ref="D7:D8"/>
    <mergeCell ref="E7:E8"/>
    <mergeCell ref="F7:F8"/>
    <mergeCell ref="G7:G8"/>
    <mergeCell ref="H7:H8"/>
    <mergeCell ref="X6:X8"/>
    <mergeCell ref="Z6:AC7"/>
    <mergeCell ref="AD6:AD8"/>
    <mergeCell ref="D6:F6"/>
    <mergeCell ref="I7:I8"/>
    <mergeCell ref="L7:L8"/>
    <mergeCell ref="M7:M8"/>
    <mergeCell ref="S6:U7"/>
    <mergeCell ref="V6:V8"/>
    <mergeCell ref="W6:W8"/>
  </mergeCells>
  <phoneticPr fontId="10" type="noConversion"/>
  <hyperlinks>
    <hyperlink ref="B1" location="목차!A1" display="#목차" xr:uid="{F1B68AC2-A268-47E0-A6D9-2136E7641714}"/>
  </hyperlinks>
  <pageMargins left="0.23622047244094491" right="0.23622047244094491" top="0.74803149606299213" bottom="0.74803149606299213" header="0.31496062992125984" footer="0.31496062992125984"/>
  <pageSetup paperSize="9" scale="27" orientation="landscape" r:id="rId1"/>
  <colBreaks count="3" manualBreakCount="3">
    <brk id="10" max="105" man="1"/>
    <brk id="18" max="1048575" man="1"/>
    <brk id="25" max="10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189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14</vt:i4>
      </vt:variant>
    </vt:vector>
  </HeadingPairs>
  <TitlesOfParts>
    <vt:vector size="28" baseType="lpstr">
      <vt:lpstr>목차</vt:lpstr>
      <vt:lpstr>1-1.청년 경제활동</vt:lpstr>
      <vt:lpstr>1-2.산업별 취업자</vt:lpstr>
      <vt:lpstr>1-3.직업별 취업자</vt:lpstr>
      <vt:lpstr>1-4.종사상지위별 취업자</vt:lpstr>
      <vt:lpstr>2-1.구직신청 건수</vt:lpstr>
      <vt:lpstr>2-2.학력별 구직신청 건수</vt:lpstr>
      <vt:lpstr>3-1.구직희망 고용형태</vt:lpstr>
      <vt:lpstr>3-2.구직희망 직종</vt:lpstr>
      <vt:lpstr>3-3.구직희망 직종 경력여부</vt:lpstr>
      <vt:lpstr>3-4.구직희망 근무지역</vt:lpstr>
      <vt:lpstr>3-5.구직희망 월평균 임금금액</vt:lpstr>
      <vt:lpstr>3-6. 청년이 선호하는 직장</vt:lpstr>
      <vt:lpstr>4-1.고용보험 실업급여 수급</vt:lpstr>
      <vt:lpstr>'1-1.청년 경제활동'!Print_Area</vt:lpstr>
      <vt:lpstr>'1-2.산업별 취업자'!Print_Area</vt:lpstr>
      <vt:lpstr>'1-3.직업별 취업자'!Print_Area</vt:lpstr>
      <vt:lpstr>'1-4.종사상지위별 취업자'!Print_Area</vt:lpstr>
      <vt:lpstr>'2-1.구직신청 건수'!Print_Area</vt:lpstr>
      <vt:lpstr>'2-2.학력별 구직신청 건수'!Print_Area</vt:lpstr>
      <vt:lpstr>'3-1.구직희망 고용형태'!Print_Area</vt:lpstr>
      <vt:lpstr>'3-2.구직희망 직종'!Print_Area</vt:lpstr>
      <vt:lpstr>'3-3.구직희망 직종 경력여부'!Print_Area</vt:lpstr>
      <vt:lpstr>'3-4.구직희망 근무지역'!Print_Area</vt:lpstr>
      <vt:lpstr>'3-5.구직희망 월평균 임금금액'!Print_Area</vt:lpstr>
      <vt:lpstr>'4-1.고용보험 실업급여 수급'!Print_Area</vt:lpstr>
      <vt:lpstr>목차!Print_Area</vt:lpstr>
      <vt:lpstr>'1-1.청년 경제활동'!Print_Titles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KSPI</cp:lastModifiedBy>
  <cp:revision>32</cp:revision>
  <cp:lastPrinted>2021-01-21T06:44:57Z</cp:lastPrinted>
  <dcterms:created xsi:type="dcterms:W3CDTF">2018-08-08T07:37:25Z</dcterms:created>
  <dcterms:modified xsi:type="dcterms:W3CDTF">2022-10-28T06:28:50Z</dcterms:modified>
  <cp:version>1100.0100.01</cp:version>
</cp:coreProperties>
</file>