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3. 충청남도 청년통계\# 9월_행정통계 작성\# 2022 충청남도 청년통계 통계표_v1.공표용_220908\"/>
    </mc:Choice>
  </mc:AlternateContent>
  <xr:revisionPtr revIDLastSave="0" documentId="13_ncr:1_{3129D300-9F5F-49A8-98BA-6C0AEFA30C1F}" xr6:coauthVersionLast="47" xr6:coauthVersionMax="47" xr10:uidLastSave="{00000000-0000-0000-0000-000000000000}"/>
  <bookViews>
    <workbookView xWindow="28680" yWindow="-1335" windowWidth="29040" windowHeight="15840" firstSheet="1" activeTab="2" xr2:uid="{00000000-000D-0000-FFFF-FFFF00000000}"/>
  </bookViews>
  <sheets>
    <sheet name="목차" sheetId="1" r:id="rId1"/>
    <sheet name="1-1.사업등록자 규모" sheetId="5" r:id="rId2"/>
    <sheet name="2-1. 등록상태별 사업체" sheetId="6" r:id="rId3"/>
  </sheets>
  <definedNames>
    <definedName name="_xlnm.Print_Area" localSheetId="1">'1-1.사업등록자 규모'!$B$1:$AE$27</definedName>
    <definedName name="_xlnm.Print_Area" localSheetId="2">'2-1. 등록상태별 사업체'!$B$1:$AB$108</definedName>
    <definedName name="_xlnm.Print_Area" localSheetId="0">목차!$A$1:$D$10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29" i="5" l="1"/>
  <c r="AJ24" i="5"/>
  <c r="AJ31" i="5"/>
  <c r="AJ19" i="5"/>
  <c r="AS12" i="5"/>
  <c r="AS13" i="5"/>
  <c r="AS11" i="5"/>
  <c r="AQ12" i="5"/>
  <c r="AQ13" i="5"/>
  <c r="AQ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6" i="5"/>
  <c r="AL27" i="5"/>
  <c r="AL28" i="5"/>
  <c r="AL29" i="5"/>
  <c r="AL31" i="5"/>
  <c r="AJ17" i="5"/>
  <c r="AL11" i="5"/>
  <c r="AJ28" i="5"/>
  <c r="AJ18" i="5"/>
  <c r="AJ12" i="5"/>
  <c r="AJ13" i="5"/>
  <c r="AJ14" i="5"/>
  <c r="AJ15" i="5"/>
  <c r="AJ16" i="5"/>
  <c r="AJ20" i="5"/>
  <c r="AJ21" i="5"/>
  <c r="AJ22" i="5"/>
  <c r="AJ23" i="5"/>
  <c r="AJ26" i="5"/>
  <c r="AJ27" i="5"/>
  <c r="AJ11" i="5"/>
  <c r="R26" i="6"/>
  <c r="S26" i="6"/>
  <c r="AE10" i="5"/>
  <c r="AE16" i="5"/>
  <c r="AE25" i="5"/>
  <c r="AE11" i="5"/>
  <c r="AE12" i="5"/>
  <c r="AE13" i="5"/>
  <c r="AE14" i="5"/>
  <c r="AE15" i="5"/>
  <c r="AE17" i="5"/>
  <c r="AE18" i="5"/>
  <c r="AE19" i="5"/>
  <c r="AE20" i="5"/>
  <c r="AE21" i="5"/>
  <c r="AE22" i="5"/>
  <c r="AE23" i="5"/>
  <c r="AE24" i="5"/>
  <c r="U10" i="5"/>
  <c r="U11" i="5"/>
  <c r="U16" i="5"/>
  <c r="U12" i="5"/>
  <c r="U13" i="5"/>
  <c r="U14" i="5"/>
  <c r="U15" i="5"/>
  <c r="L11" i="5"/>
  <c r="I11" i="5"/>
  <c r="F11" i="5"/>
  <c r="L10" i="5"/>
  <c r="I10" i="5"/>
  <c r="F10" i="5"/>
  <c r="AA9" i="6" l="1"/>
  <c r="AB9" i="6"/>
  <c r="AC9" i="6"/>
  <c r="AD9" i="6"/>
  <c r="AA25" i="6"/>
  <c r="AB25" i="6"/>
  <c r="AC25" i="6"/>
  <c r="AD25" i="6"/>
  <c r="AA41" i="6"/>
  <c r="AB41" i="6"/>
  <c r="AC41" i="6"/>
  <c r="AD41" i="6"/>
</calcChain>
</file>

<file path=xl/sharedStrings.xml><?xml version="1.0" encoding="utf-8"?>
<sst xmlns="http://schemas.openxmlformats.org/spreadsheetml/2006/main" count="307" uniqueCount="122">
  <si>
    <t>25~29세</t>
  </si>
  <si>
    <t>30~34세</t>
  </si>
  <si>
    <t>35~39세</t>
  </si>
  <si>
    <t>인구
(A)</t>
  </si>
  <si>
    <t>시군별</t>
  </si>
  <si>
    <t>청양군</t>
  </si>
  <si>
    <t>아산시</t>
  </si>
  <si>
    <t>당진시</t>
  </si>
  <si>
    <t>홍성군</t>
  </si>
  <si>
    <t>논산시</t>
  </si>
  <si>
    <t>금산군</t>
  </si>
  <si>
    <t>계룡시</t>
  </si>
  <si>
    <t>여자</t>
  </si>
  <si>
    <t>천안시</t>
  </si>
  <si>
    <t>서천군</t>
  </si>
  <si>
    <t>#목차</t>
  </si>
  <si>
    <t>부여군</t>
  </si>
  <si>
    <t>계</t>
  </si>
  <si>
    <t>남자</t>
  </si>
  <si>
    <t>연령별</t>
  </si>
  <si>
    <t>서산시</t>
  </si>
  <si>
    <t>공주시</t>
  </si>
  <si>
    <t>태안군</t>
  </si>
  <si>
    <t>예산군</t>
  </si>
  <si>
    <t>성별</t>
  </si>
  <si>
    <t>구분</t>
  </si>
  <si>
    <t>보령시</t>
  </si>
  <si>
    <t>(단위 : 건)</t>
  </si>
  <si>
    <t>(단위 : 명, %)</t>
  </si>
  <si>
    <t>Ⅳ. 창업</t>
  </si>
  <si>
    <t>2. 사업등록현황</t>
    <phoneticPr fontId="7" type="noConversion"/>
  </si>
  <si>
    <t>1-1. 사업등록자 규모</t>
    <phoneticPr fontId="7" type="noConversion"/>
  </si>
  <si>
    <t>Ⅳ. 창업</t>
    <phoneticPr fontId="7" type="noConversion"/>
  </si>
  <si>
    <t>2019년</t>
    <phoneticPr fontId="7" type="noConversion"/>
  </si>
  <si>
    <t>청년구분</t>
    <phoneticPr fontId="7" type="noConversion"/>
  </si>
  <si>
    <t>청년</t>
    <phoneticPr fontId="7" type="noConversion"/>
  </si>
  <si>
    <t>계</t>
    <phoneticPr fontId="7" type="noConversion"/>
  </si>
  <si>
    <t>충청남도 전체</t>
    <phoneticPr fontId="8" type="noConversion"/>
  </si>
  <si>
    <t>전 연령</t>
    <phoneticPr fontId="7" type="noConversion"/>
  </si>
  <si>
    <r>
      <t>2. 사업등록현황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7" type="noConversion"/>
  </si>
  <si>
    <t>&lt;목차&gt;</t>
    <phoneticPr fontId="7" type="noConversion"/>
  </si>
  <si>
    <t xml:space="preserve">1. 사업등록자 현황 </t>
    <phoneticPr fontId="7" type="noConversion"/>
  </si>
  <si>
    <t>&lt;15~18세&gt;</t>
    <phoneticPr fontId="8" type="noConversion"/>
  </si>
  <si>
    <t>2020년</t>
    <phoneticPr fontId="7" type="noConversion"/>
  </si>
  <si>
    <t>19~24세</t>
    <phoneticPr fontId="7" type="noConversion"/>
  </si>
  <si>
    <t>25~29세</t>
    <phoneticPr fontId="7" type="noConversion"/>
  </si>
  <si>
    <t>30~34세</t>
    <phoneticPr fontId="7" type="noConversion"/>
  </si>
  <si>
    <t>35~39세</t>
    <phoneticPr fontId="7" type="noConversion"/>
  </si>
  <si>
    <t>15~18세</t>
    <phoneticPr fontId="7" type="noConversion"/>
  </si>
  <si>
    <t>전체
사업
등록자</t>
    <phoneticPr fontId="7" type="noConversion"/>
  </si>
  <si>
    <t>청년 &lt;19~39세&gt;</t>
    <phoneticPr fontId="7" type="noConversion"/>
  </si>
  <si>
    <t>폐업사업체</t>
    <phoneticPr fontId="7" type="noConversion"/>
  </si>
  <si>
    <t>19~24세</t>
  </si>
  <si>
    <t>15~18세</t>
  </si>
  <si>
    <t>&lt;19~39세&gt;</t>
    <phoneticPr fontId="7" type="noConversion"/>
  </si>
  <si>
    <t>업종별</t>
    <phoneticPr fontId="7" type="noConversion"/>
  </si>
  <si>
    <t>A.농업, 임업 및 어업</t>
  </si>
  <si>
    <t>E.수도, 하수 및 폐기물 처리, 원료 재생업</t>
  </si>
  <si>
    <t>F.건설업</t>
  </si>
  <si>
    <t>G.도매 및 소매업</t>
  </si>
  <si>
    <t>H.운수 및 창고업</t>
  </si>
  <si>
    <t>I.숙박 및 음식점업</t>
  </si>
  <si>
    <t>J.정보통신업</t>
  </si>
  <si>
    <t>K.금융 및 보험업</t>
  </si>
  <si>
    <t>L.부동산업</t>
  </si>
  <si>
    <t>M.전문, 과학 및 기술 서비스업</t>
  </si>
  <si>
    <t>N.사업시설 관리, 사업 지원 및 임대 서비스업</t>
  </si>
  <si>
    <t>O.공공행정, 국방 및 사회보장 행정</t>
  </si>
  <si>
    <t>P.교육 서비스업</t>
  </si>
  <si>
    <t>Q.보건업 및 사회복지 서비스업</t>
  </si>
  <si>
    <t>R.예술, 스포츠 및 여가관련 서비스업</t>
  </si>
  <si>
    <t>S.협회 및 단체, 수리 및 기타 개인 서비스업</t>
  </si>
  <si>
    <t>T.가구 내 고용활동 및 달리 분류되지 않은 자가소비 생산활동</t>
  </si>
  <si>
    <t>B.광업</t>
  </si>
  <si>
    <t>C.제조업</t>
  </si>
  <si>
    <t>D.전기, 가스, 증기 및 공기조절 공급업</t>
  </si>
  <si>
    <t>개인사업체</t>
    <phoneticPr fontId="7" type="noConversion"/>
  </si>
  <si>
    <t>법인사업체</t>
    <phoneticPr fontId="7" type="noConversion"/>
  </si>
  <si>
    <t>기타</t>
    <phoneticPr fontId="7" type="noConversion"/>
  </si>
  <si>
    <t>2-1-4. 업종별 신규 및 폐업사업체</t>
    <phoneticPr fontId="7" type="noConversion"/>
  </si>
  <si>
    <t>자료: 통계청 「기업통계등록부(사업자번호 기준)」, 통계청「인구가구통계등록부(인구)」연계자료</t>
    <phoneticPr fontId="7" type="noConversion"/>
  </si>
  <si>
    <t>미분류</t>
    <phoneticPr fontId="7" type="noConversion"/>
  </si>
  <si>
    <t>*</t>
    <phoneticPr fontId="7" type="noConversion"/>
  </si>
  <si>
    <t>등록사업자비율
(B/Ax100)</t>
  </si>
  <si>
    <t>등록사업자
(B)</t>
  </si>
  <si>
    <t>1-1-5.  조직형태별 등록사업자 규모</t>
  </si>
  <si>
    <t>1-1-4. 업종별 등록사업자 규모</t>
  </si>
  <si>
    <t>1-1-3. 성별·시군별 등록사업자 규모</t>
  </si>
  <si>
    <t>1-1-2. 성별·연령별 등록사업자 규모</t>
  </si>
  <si>
    <t>1-1-1.  등록사업자 규모 - 전체</t>
  </si>
  <si>
    <t>1-1.  등록사업자 규모</t>
  </si>
  <si>
    <t>1. 등록사업자 현황1</t>
  </si>
  <si>
    <t>기존</t>
    <phoneticPr fontId="7" type="noConversion"/>
  </si>
  <si>
    <t>신규</t>
    <phoneticPr fontId="7" type="noConversion"/>
  </si>
  <si>
    <t>비활동사업체</t>
    <phoneticPr fontId="7" type="noConversion"/>
  </si>
  <si>
    <t>활동사업체</t>
    <phoneticPr fontId="7" type="noConversion"/>
  </si>
  <si>
    <t>2-1-3. 성별·시군별 등록상태별 사업체</t>
    <phoneticPr fontId="7" type="noConversion"/>
  </si>
  <si>
    <t>2-1-2. 성별·연령별 등록상태별 사업체</t>
    <phoneticPr fontId="7" type="noConversion"/>
  </si>
  <si>
    <t>2-1. 등록상태별 사업체</t>
    <phoneticPr fontId="7" type="noConversion"/>
  </si>
  <si>
    <t>2-1-1. 등록상태별 사업체 - 전체</t>
    <phoneticPr fontId="7" type="noConversion"/>
  </si>
  <si>
    <t>등록
사업자
비율
(B/Ax100)</t>
    <phoneticPr fontId="7" type="noConversion"/>
  </si>
  <si>
    <t>인구
(A)</t>
    <phoneticPr fontId="7" type="noConversion"/>
  </si>
  <si>
    <t>주1) 등록사업자 수는 해당연도 12월 31일 기준이며, 사업을 계속하고 있는 사업자 및 해당 연도 중 매출액 &amp; 종사자가 없는 비활동사업자와 해당연도 중 실제 폐업한 사업자의 합계를 말함</t>
    <phoneticPr fontId="7" type="noConversion"/>
  </si>
  <si>
    <r>
      <t>등록사업자</t>
    </r>
    <r>
      <rPr>
        <b/>
        <vertAlign val="superscript"/>
        <sz val="10"/>
        <color rgb="FF000000"/>
        <rFont val="돋움"/>
        <family val="3"/>
        <charset val="129"/>
      </rPr>
      <t>1)</t>
    </r>
    <r>
      <rPr>
        <b/>
        <sz val="10"/>
        <color rgb="FF000000"/>
        <rFont val="돋움"/>
        <family val="3"/>
        <charset val="129"/>
      </rPr>
      <t xml:space="preserve">
(B)</t>
    </r>
    <phoneticPr fontId="7" type="noConversion"/>
  </si>
  <si>
    <t>등록사업자
비율
(B/Ax100)</t>
    <phoneticPr fontId="7" type="noConversion"/>
  </si>
  <si>
    <r>
      <t>활동사업체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7" type="noConversion"/>
  </si>
  <si>
    <r>
      <t>비활동사업체</t>
    </r>
    <r>
      <rPr>
        <b/>
        <vertAlign val="superscript"/>
        <sz val="10"/>
        <color rgb="FF000000"/>
        <rFont val="돋움"/>
        <family val="3"/>
        <charset val="129"/>
      </rPr>
      <t>2)</t>
    </r>
    <phoneticPr fontId="7" type="noConversion"/>
  </si>
  <si>
    <r>
      <t>폐업사업체</t>
    </r>
    <r>
      <rPr>
        <b/>
        <vertAlign val="superscript"/>
        <sz val="10"/>
        <color rgb="FF000000"/>
        <rFont val="돋움"/>
        <family val="3"/>
        <charset val="129"/>
      </rPr>
      <t>3)</t>
    </r>
    <phoneticPr fontId="7" type="noConversion"/>
  </si>
  <si>
    <t>주1) 활동사업체는 해당 연도 말(12.31.)에 사업을 계속하고 있는 사업체를 말하며, 해당 연도 중 신규 등록한 사업체 및 기존 사업체를 포함함</t>
    <phoneticPr fontId="7" type="noConversion"/>
  </si>
  <si>
    <t xml:space="preserve">   2) 비활동사업체는 해당연도 중 매출액&amp;종사자가 없는 사업체를 말함</t>
    <phoneticPr fontId="7" type="noConversion"/>
  </si>
  <si>
    <t xml:space="preserve">   3) 폐업사업체는 해당 연도 중 실제 폐업한 사업체를 말함</t>
    <phoneticPr fontId="7" type="noConversion"/>
  </si>
  <si>
    <t xml:space="preserve">     주1) 활동사업체는 해당 연도 말(12.31.)에 사업을 계속하고 있는 사업체를 말하며, 해당 연도 중 신규 등록한 사업체 및 기존 사업체를 포함함</t>
    <phoneticPr fontId="7" type="noConversion"/>
  </si>
  <si>
    <t xml:space="preserve">  주1) 활동사업체는 해당 연도 말(12.31.)에 사업을 계속하고 있는 사업체를 말하며, 해당 연도 중 신규 등록한 사업체 및 기존 사업체를 포함함</t>
    <phoneticPr fontId="7" type="noConversion"/>
  </si>
  <si>
    <t>-</t>
    <phoneticPr fontId="7" type="noConversion"/>
  </si>
  <si>
    <t xml:space="preserve">             주1) 활동사업체는 해당 연도 말(12.31.)에 사업을 계속하고 있는 사업체를 말하며, 해당 연도 중 신규 등록한 사업체 및 기존 사업체를 포함함</t>
    <phoneticPr fontId="7" type="noConversion"/>
  </si>
  <si>
    <t>1 충청남도 실거주자(해당연도 11월 1일) 기준이며, 개인이 사업자등록번호를 달리하는 여러 개의 사업장을 운영할 경우 각각 산정, 별도 표기가 없는 경우 2020년 기준 자료임</t>
    <phoneticPr fontId="7" type="noConversion"/>
  </si>
  <si>
    <t>비율</t>
    <phoneticPr fontId="7" type="noConversion"/>
  </si>
  <si>
    <t>(단위 : 명, %)</t>
    <phoneticPr fontId="7" type="noConversion"/>
  </si>
  <si>
    <r>
      <t>등록사업자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7" type="noConversion"/>
  </si>
  <si>
    <t>등록사업자</t>
    <phoneticPr fontId="7" type="noConversion"/>
  </si>
  <si>
    <t>청년 &lt;19~39세&gt;</t>
  </si>
  <si>
    <t>청년 &lt;19~39세&gt;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</si>
</sst>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-* #,##0_-;\-* #,##0_-;_-* &quot;-&quot;_-;_-@_-"/>
    <numFmt numFmtId="176" formatCode="_-* #,##0.0_-;\-* #,##0.0_-;_-* &quot;-&quot;_-;_-@_-"/>
    <numFmt numFmtId="177" formatCode="0.0"/>
    <numFmt numFmtId="178" formatCode="#,##0.000"/>
    <numFmt numFmtId="179" formatCode="#,##0.0"/>
  </numFmts>
  <fonts count="17" x14ac:knownFonts="1">
    <font>
      <sz val="11"/>
      <color rgb="FF000000"/>
      <name val="맑은 고딕"/>
    </font>
    <font>
      <sz val="10"/>
      <color rgb="FF00000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0"/>
      <color rgb="FF000000"/>
      <name val="돋움"/>
      <family val="3"/>
      <charset val="129"/>
    </font>
    <font>
      <u/>
      <sz val="10"/>
      <color rgb="FF0000FF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vertAlign val="superscript"/>
      <sz val="10"/>
      <color rgb="FF000000"/>
      <name val="돋움"/>
      <family val="3"/>
      <charset val="129"/>
    </font>
    <font>
      <b/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u/>
      <sz val="11"/>
      <color rgb="FF0000FF"/>
      <name val="돋움"/>
      <family val="3"/>
      <charset val="129"/>
    </font>
    <font>
      <sz val="1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41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88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2" borderId="0" xfId="1" applyFont="1" applyFill="1">
      <alignment vertical="center"/>
    </xf>
    <xf numFmtId="0" fontId="2" fillId="0" borderId="0" xfId="4">
      <alignment vertical="center"/>
    </xf>
    <xf numFmtId="0" fontId="4" fillId="0" borderId="0" xfId="4" applyFont="1">
      <alignment vertical="center"/>
    </xf>
    <xf numFmtId="0" fontId="5" fillId="2" borderId="0" xfId="1" applyFont="1" applyFill="1">
      <alignment vertical="center"/>
    </xf>
    <xf numFmtId="0" fontId="2" fillId="0" borderId="0" xfId="2">
      <alignment vertical="center"/>
    </xf>
    <xf numFmtId="176" fontId="3" fillId="2" borderId="8" xfId="5" applyNumberFormat="1" applyFont="1" applyFill="1" applyBorder="1" applyAlignment="1">
      <alignment horizontal="right" vertical="center" wrapText="1"/>
    </xf>
    <xf numFmtId="176" fontId="3" fillId="2" borderId="11" xfId="5" applyNumberFormat="1" applyFont="1" applyFill="1" applyBorder="1" applyAlignment="1">
      <alignment horizontal="righ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2" applyFont="1">
      <alignment vertical="center"/>
    </xf>
    <xf numFmtId="0" fontId="3" fillId="2" borderId="10" xfId="1" applyFont="1" applyFill="1" applyBorder="1">
      <alignment vertical="center"/>
    </xf>
    <xf numFmtId="41" fontId="9" fillId="2" borderId="8" xfId="5" applyFont="1" applyFill="1" applyBorder="1" applyAlignment="1">
      <alignment horizontal="right" vertical="center" wrapText="1"/>
    </xf>
    <xf numFmtId="41" fontId="3" fillId="2" borderId="7" xfId="5" applyFont="1" applyFill="1" applyBorder="1" applyAlignment="1">
      <alignment horizontal="right" vertical="center" wrapText="1"/>
    </xf>
    <xf numFmtId="41" fontId="3" fillId="2" borderId="9" xfId="5" applyFont="1" applyFill="1" applyBorder="1" applyAlignment="1">
      <alignment horizontal="right" vertical="center" wrapText="1"/>
    </xf>
    <xf numFmtId="41" fontId="3" fillId="2" borderId="8" xfId="5" applyFont="1" applyFill="1" applyBorder="1" applyAlignment="1">
      <alignment horizontal="right" vertical="center" wrapText="1"/>
    </xf>
    <xf numFmtId="41" fontId="3" fillId="2" borderId="11" xfId="5" applyFont="1" applyFill="1" applyBorder="1" applyAlignment="1">
      <alignment horizontal="right" vertical="center" wrapText="1"/>
    </xf>
    <xf numFmtId="41" fontId="3" fillId="2" borderId="5" xfId="5" applyFont="1" applyFill="1" applyBorder="1" applyAlignment="1">
      <alignment horizontal="right" vertical="center" wrapText="1"/>
    </xf>
    <xf numFmtId="41" fontId="3" fillId="2" borderId="6" xfId="5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3" applyFont="1" applyFill="1">
      <alignment vertical="center"/>
    </xf>
    <xf numFmtId="0" fontId="3" fillId="2" borderId="0" xfId="3" applyFont="1" applyFill="1" applyAlignment="1">
      <alignment horizontal="right" vertical="center"/>
    </xf>
    <xf numFmtId="177" fontId="9" fillId="0" borderId="8" xfId="3" applyNumberFormat="1" applyFont="1" applyBorder="1" applyAlignment="1">
      <alignment horizontal="right" vertical="center" wrapText="1"/>
    </xf>
    <xf numFmtId="0" fontId="5" fillId="3" borderId="1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2" borderId="9" xfId="3" applyFont="1" applyFill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41" fontId="3" fillId="0" borderId="18" xfId="5" applyFont="1" applyBorder="1" applyAlignment="1">
      <alignment horizontal="right" vertical="center" wrapText="1"/>
    </xf>
    <xf numFmtId="0" fontId="5" fillId="3" borderId="1" xfId="3" applyFont="1" applyFill="1" applyBorder="1" applyAlignment="1">
      <alignment horizontal="center" vertical="center"/>
    </xf>
    <xf numFmtId="41" fontId="3" fillId="0" borderId="0" xfId="5" applyFont="1" applyAlignment="1">
      <alignment horizontal="right" vertical="center" wrapText="1"/>
    </xf>
    <xf numFmtId="0" fontId="5" fillId="0" borderId="7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0" borderId="12" xfId="3" applyFont="1" applyBorder="1">
      <alignment vertical="center"/>
    </xf>
    <xf numFmtId="0" fontId="5" fillId="0" borderId="4" xfId="3" applyFont="1" applyBorder="1">
      <alignment vertical="center"/>
    </xf>
    <xf numFmtId="0" fontId="5" fillId="0" borderId="7" xfId="3" applyFont="1" applyBorder="1">
      <alignment vertical="center"/>
    </xf>
    <xf numFmtId="41" fontId="9" fillId="2" borderId="7" xfId="5" applyFont="1" applyFill="1" applyBorder="1" applyAlignment="1">
      <alignment horizontal="right" vertical="center" wrapText="1"/>
    </xf>
    <xf numFmtId="0" fontId="3" fillId="2" borderId="4" xfId="1" applyFont="1" applyFill="1" applyBorder="1">
      <alignment vertical="center"/>
    </xf>
    <xf numFmtId="0" fontId="5" fillId="2" borderId="7" xfId="1" applyFont="1" applyFill="1" applyBorder="1">
      <alignment vertical="center"/>
    </xf>
    <xf numFmtId="0" fontId="5" fillId="3" borderId="22" xfId="3" applyFont="1" applyFill="1" applyBorder="1" applyAlignment="1">
      <alignment horizontal="center" vertical="center"/>
    </xf>
    <xf numFmtId="0" fontId="5" fillId="3" borderId="23" xfId="3" applyFont="1" applyFill="1" applyBorder="1" applyAlignment="1">
      <alignment horizontal="center" vertical="center"/>
    </xf>
    <xf numFmtId="41" fontId="1" fillId="0" borderId="0" xfId="3" applyNumberFormat="1" applyFont="1" applyAlignment="1">
      <alignment horizontal="right" vertical="center" wrapText="1"/>
    </xf>
    <xf numFmtId="3" fontId="1" fillId="0" borderId="0" xfId="3" applyNumberFormat="1" applyFont="1" applyAlignment="1">
      <alignment horizontal="right" vertical="center" wrapText="1"/>
    </xf>
    <xf numFmtId="0" fontId="3" fillId="0" borderId="0" xfId="3" applyFont="1">
      <alignment vertical="center"/>
    </xf>
    <xf numFmtId="0" fontId="1" fillId="0" borderId="0" xfId="3" applyFont="1" applyAlignment="1">
      <alignment horizontal="right" vertical="center" wrapText="1"/>
    </xf>
    <xf numFmtId="178" fontId="1" fillId="0" borderId="0" xfId="3" applyNumberFormat="1" applyFont="1" applyAlignment="1">
      <alignment horizontal="right" vertical="center" wrapText="1"/>
    </xf>
    <xf numFmtId="4" fontId="1" fillId="0" borderId="0" xfId="3" applyNumberFormat="1" applyFont="1" applyAlignment="1">
      <alignment horizontal="right" vertical="center" wrapText="1"/>
    </xf>
    <xf numFmtId="0" fontId="3" fillId="0" borderId="0" xfId="3" applyFont="1" applyAlignment="1">
      <alignment horizontal="left" vertical="center" wrapText="1"/>
    </xf>
    <xf numFmtId="41" fontId="3" fillId="2" borderId="10" xfId="5" applyFont="1" applyFill="1" applyBorder="1" applyAlignment="1">
      <alignment horizontal="right" vertical="center" wrapText="1"/>
    </xf>
    <xf numFmtId="41" fontId="3" fillId="2" borderId="0" xfId="5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3" fontId="3" fillId="2" borderId="7" xfId="1" applyNumberFormat="1" applyFont="1" applyFill="1" applyBorder="1">
      <alignment vertical="center"/>
    </xf>
    <xf numFmtId="41" fontId="3" fillId="2" borderId="1" xfId="5" applyFont="1" applyFill="1" applyBorder="1" applyAlignment="1">
      <alignment horizontal="right" vertical="center" wrapText="1"/>
    </xf>
    <xf numFmtId="0" fontId="3" fillId="5" borderId="0" xfId="1" applyFont="1" applyFill="1">
      <alignment vertical="center"/>
    </xf>
    <xf numFmtId="0" fontId="3" fillId="5" borderId="0" xfId="3" applyFont="1" applyFill="1" applyAlignment="1">
      <alignment horizontal="right" vertical="center"/>
    </xf>
    <xf numFmtId="0" fontId="5" fillId="5" borderId="0" xfId="7" applyFont="1" applyFill="1" applyAlignment="1">
      <alignment horizontal="center" vertical="center" wrapText="1"/>
    </xf>
    <xf numFmtId="177" fontId="9" fillId="5" borderId="0" xfId="3" applyNumberFormat="1" applyFont="1" applyFill="1" applyAlignment="1">
      <alignment horizontal="right" vertical="center" wrapText="1"/>
    </xf>
    <xf numFmtId="0" fontId="5" fillId="5" borderId="0" xfId="3" applyFont="1" applyFill="1" applyAlignment="1">
      <alignment horizontal="center" vertical="center" wrapText="1"/>
    </xf>
    <xf numFmtId="0" fontId="5" fillId="5" borderId="0" xfId="1" applyFont="1" applyFill="1" applyAlignment="1">
      <alignment horizontal="center" vertical="center" wrapText="1"/>
    </xf>
    <xf numFmtId="176" fontId="3" fillId="5" borderId="0" xfId="5" applyNumberFormat="1" applyFont="1" applyFill="1" applyAlignment="1">
      <alignment horizontal="right" vertical="center" wrapText="1"/>
    </xf>
    <xf numFmtId="0" fontId="1" fillId="5" borderId="0" xfId="3" applyFont="1" applyFill="1" applyAlignment="1">
      <alignment horizontal="right" vertical="center" wrapText="1"/>
    </xf>
    <xf numFmtId="41" fontId="1" fillId="5" borderId="0" xfId="3" applyNumberFormat="1" applyFont="1" applyFill="1" applyAlignment="1">
      <alignment horizontal="right" vertical="center" wrapText="1"/>
    </xf>
    <xf numFmtId="0" fontId="5" fillId="3" borderId="16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41" fontId="9" fillId="2" borderId="14" xfId="5" applyFont="1" applyFill="1" applyBorder="1" applyAlignment="1">
      <alignment horizontal="right" vertical="center" wrapText="1"/>
    </xf>
    <xf numFmtId="177" fontId="9" fillId="0" borderId="14" xfId="3" applyNumberFormat="1" applyFont="1" applyBorder="1" applyAlignment="1">
      <alignment horizontal="right" vertical="center" wrapText="1"/>
    </xf>
    <xf numFmtId="0" fontId="5" fillId="3" borderId="15" xfId="3" applyFont="1" applyFill="1" applyBorder="1">
      <alignment vertical="center"/>
    </xf>
    <xf numFmtId="0" fontId="5" fillId="0" borderId="13" xfId="3" applyFont="1" applyBorder="1" applyAlignment="1">
      <alignment horizontal="center" vertical="center"/>
    </xf>
    <xf numFmtId="41" fontId="3" fillId="0" borderId="3" xfId="5" applyFont="1" applyBorder="1" applyAlignment="1">
      <alignment horizontal="right" vertical="center" wrapText="1"/>
    </xf>
    <xf numFmtId="0" fontId="5" fillId="2" borderId="0" xfId="3" applyFont="1" applyFill="1">
      <alignment vertical="center"/>
    </xf>
    <xf numFmtId="0" fontId="5" fillId="2" borderId="0" xfId="3" applyFont="1" applyFill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41" fontId="3" fillId="2" borderId="14" xfId="5" applyFont="1" applyFill="1" applyBorder="1" applyAlignment="1">
      <alignment horizontal="right" vertical="center" wrapText="1"/>
    </xf>
    <xf numFmtId="0" fontId="3" fillId="2" borderId="2" xfId="1" applyFont="1" applyFill="1" applyBorder="1">
      <alignment vertical="center"/>
    </xf>
    <xf numFmtId="0" fontId="5" fillId="2" borderId="13" xfId="1" applyFont="1" applyFill="1" applyBorder="1">
      <alignment vertical="center"/>
    </xf>
    <xf numFmtId="0" fontId="5" fillId="0" borderId="2" xfId="3" applyFont="1" applyBorder="1">
      <alignment vertical="center"/>
    </xf>
    <xf numFmtId="0" fontId="5" fillId="3" borderId="30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41" fontId="3" fillId="2" borderId="13" xfId="5" applyFont="1" applyFill="1" applyBorder="1" applyAlignment="1">
      <alignment horizontal="right" vertical="center" wrapText="1"/>
    </xf>
    <xf numFmtId="41" fontId="3" fillId="2" borderId="17" xfId="5" applyFont="1" applyFill="1" applyBorder="1" applyAlignment="1">
      <alignment horizontal="right" vertical="center" wrapText="1"/>
    </xf>
    <xf numFmtId="3" fontId="3" fillId="2" borderId="0" xfId="1" applyNumberFormat="1" applyFont="1" applyFill="1">
      <alignment vertical="center"/>
    </xf>
    <xf numFmtId="3" fontId="3" fillId="2" borderId="17" xfId="1" applyNumberFormat="1" applyFont="1" applyFill="1" applyBorder="1">
      <alignment vertical="center"/>
    </xf>
    <xf numFmtId="0" fontId="5" fillId="3" borderId="23" xfId="3" applyFont="1" applyFill="1" applyBorder="1" applyAlignment="1">
      <alignment horizontal="center" vertical="center" wrapText="1"/>
    </xf>
    <xf numFmtId="176" fontId="3" fillId="2" borderId="14" xfId="5" applyNumberFormat="1" applyFont="1" applyFill="1" applyBorder="1" applyAlignment="1">
      <alignment horizontal="right" vertical="center" wrapText="1"/>
    </xf>
    <xf numFmtId="3" fontId="3" fillId="2" borderId="8" xfId="1" applyNumberFormat="1" applyFont="1" applyFill="1" applyBorder="1" applyAlignment="1">
      <alignment horizontal="right" vertical="center"/>
    </xf>
    <xf numFmtId="41" fontId="3" fillId="5" borderId="0" xfId="5" applyFont="1" applyFill="1" applyAlignment="1">
      <alignment horizontal="right" vertical="center" wrapText="1"/>
    </xf>
    <xf numFmtId="0" fontId="3" fillId="2" borderId="0" xfId="1" applyFont="1" applyFill="1" applyAlignment="1">
      <alignment vertical="top" wrapText="1"/>
    </xf>
    <xf numFmtId="3" fontId="3" fillId="2" borderId="8" xfId="1" applyNumberFormat="1" applyFont="1" applyFill="1" applyBorder="1">
      <alignment vertical="center"/>
    </xf>
    <xf numFmtId="3" fontId="3" fillId="2" borderId="14" xfId="1" applyNumberFormat="1" applyFont="1" applyFill="1" applyBorder="1">
      <alignment vertical="center"/>
    </xf>
    <xf numFmtId="41" fontId="3" fillId="2" borderId="34" xfId="5" applyFont="1" applyFill="1" applyBorder="1" applyAlignment="1">
      <alignment horizontal="right" vertical="center" wrapText="1"/>
    </xf>
    <xf numFmtId="0" fontId="5" fillId="2" borderId="35" xfId="3" applyFont="1" applyFill="1" applyBorder="1" applyAlignment="1">
      <alignment horizontal="center" vertical="center"/>
    </xf>
    <xf numFmtId="3" fontId="3" fillId="2" borderId="0" xfId="1" quotePrefix="1" applyNumberFormat="1" applyFont="1" applyFill="1" applyAlignment="1">
      <alignment horizontal="right" vertical="center"/>
    </xf>
    <xf numFmtId="3" fontId="3" fillId="0" borderId="13" xfId="0" applyNumberFormat="1" applyFont="1" applyBorder="1">
      <alignment vertical="center"/>
    </xf>
    <xf numFmtId="3" fontId="3" fillId="5" borderId="7" xfId="1" applyNumberFormat="1" applyFont="1" applyFill="1" applyBorder="1" applyAlignment="1">
      <alignment horizontal="right" vertical="center"/>
    </xf>
    <xf numFmtId="3" fontId="3" fillId="5" borderId="13" xfId="1" applyNumberFormat="1" applyFont="1" applyFill="1" applyBorder="1" applyAlignment="1">
      <alignment horizontal="right" vertical="center"/>
    </xf>
    <xf numFmtId="0" fontId="5" fillId="0" borderId="37" xfId="3" applyFont="1" applyBorder="1" applyAlignment="1">
      <alignment horizontal="center" vertical="center"/>
    </xf>
    <xf numFmtId="3" fontId="3" fillId="2" borderId="37" xfId="1" applyNumberFormat="1" applyFont="1" applyFill="1" applyBorder="1">
      <alignment vertical="center"/>
    </xf>
    <xf numFmtId="3" fontId="3" fillId="2" borderId="38" xfId="1" applyNumberFormat="1" applyFont="1" applyFill="1" applyBorder="1">
      <alignment vertical="center"/>
    </xf>
    <xf numFmtId="3" fontId="3" fillId="2" borderId="36" xfId="1" applyNumberFormat="1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/>
    </xf>
    <xf numFmtId="0" fontId="5" fillId="3" borderId="15" xfId="3" applyFont="1" applyFill="1" applyBorder="1" applyAlignment="1">
      <alignment horizontal="center" vertical="center"/>
    </xf>
    <xf numFmtId="0" fontId="5" fillId="3" borderId="16" xfId="3" applyFont="1" applyFill="1" applyBorder="1" applyAlignment="1">
      <alignment horizontal="center" vertical="center"/>
    </xf>
    <xf numFmtId="0" fontId="5" fillId="3" borderId="0" xfId="3" applyFont="1" applyFill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27" xfId="7" applyFont="1" applyFill="1" applyBorder="1" applyAlignment="1">
      <alignment horizontal="center" vertical="center" wrapText="1"/>
    </xf>
    <xf numFmtId="0" fontId="5" fillId="3" borderId="28" xfId="7" applyFont="1" applyFill="1" applyBorder="1" applyAlignment="1">
      <alignment horizontal="center" vertical="center" wrapText="1"/>
    </xf>
    <xf numFmtId="0" fontId="5" fillId="3" borderId="29" xfId="7" applyFont="1" applyFill="1" applyBorder="1" applyAlignment="1">
      <alignment horizontal="center" vertical="center" wrapText="1"/>
    </xf>
    <xf numFmtId="0" fontId="5" fillId="3" borderId="5" xfId="7" applyFont="1" applyFill="1" applyBorder="1" applyAlignment="1">
      <alignment horizontal="center" vertical="center" wrapText="1"/>
    </xf>
    <xf numFmtId="0" fontId="5" fillId="3" borderId="24" xfId="7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5" fillId="3" borderId="31" xfId="3" applyFont="1" applyFill="1" applyBorder="1" applyAlignment="1">
      <alignment horizontal="center" vertical="center"/>
    </xf>
    <xf numFmtId="0" fontId="5" fillId="3" borderId="22" xfId="3" applyFont="1" applyFill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3" borderId="6" xfId="7" applyFont="1" applyFill="1" applyBorder="1" applyAlignment="1">
      <alignment horizontal="center" vertical="center" wrapText="1"/>
    </xf>
    <xf numFmtId="0" fontId="5" fillId="3" borderId="25" xfId="7" applyFont="1" applyFill="1" applyBorder="1" applyAlignment="1">
      <alignment horizontal="center" vertical="center" wrapText="1"/>
    </xf>
    <xf numFmtId="0" fontId="5" fillId="3" borderId="27" xfId="3" applyFont="1" applyFill="1" applyBorder="1" applyAlignment="1">
      <alignment horizontal="center" vertical="center"/>
    </xf>
    <xf numFmtId="0" fontId="5" fillId="3" borderId="28" xfId="3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5" fillId="3" borderId="24" xfId="3" applyFont="1" applyFill="1" applyBorder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22" xfId="3" applyFont="1" applyFill="1" applyBorder="1" applyAlignment="1">
      <alignment horizontal="center" vertical="center" wrapText="1"/>
    </xf>
    <xf numFmtId="0" fontId="5" fillId="3" borderId="19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5" fillId="3" borderId="20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15" xfId="3" applyFont="1" applyFill="1" applyBorder="1" applyAlignment="1">
      <alignment horizontal="center" vertical="center" wrapText="1"/>
    </xf>
    <xf numFmtId="0" fontId="5" fillId="3" borderId="0" xfId="3" applyFont="1" applyFill="1" applyAlignment="1">
      <alignment horizontal="center" vertical="center" wrapText="1"/>
    </xf>
    <xf numFmtId="0" fontId="5" fillId="3" borderId="31" xfId="1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5" fillId="3" borderId="32" xfId="3" applyFont="1" applyFill="1" applyBorder="1" applyAlignment="1">
      <alignment horizontal="center" vertical="center" wrapText="1"/>
    </xf>
    <xf numFmtId="0" fontId="5" fillId="3" borderId="18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center" vertical="center" wrapText="1"/>
    </xf>
    <xf numFmtId="0" fontId="5" fillId="3" borderId="27" xfId="3" applyFont="1" applyFill="1" applyBorder="1" applyAlignment="1">
      <alignment horizontal="center" vertical="center" wrapText="1"/>
    </xf>
    <xf numFmtId="0" fontId="5" fillId="3" borderId="21" xfId="3" applyFont="1" applyFill="1" applyBorder="1" applyAlignment="1">
      <alignment horizontal="center" vertical="center" wrapText="1"/>
    </xf>
    <xf numFmtId="0" fontId="5" fillId="3" borderId="3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5" borderId="0" xfId="1" applyFont="1" applyFill="1">
      <alignment vertical="center"/>
    </xf>
    <xf numFmtId="3" fontId="16" fillId="2" borderId="8" xfId="1" applyNumberFormat="1" applyFont="1" applyFill="1" applyBorder="1" applyAlignment="1">
      <alignment horizontal="right" vertical="center"/>
    </xf>
    <xf numFmtId="3" fontId="16" fillId="2" borderId="14" xfId="1" applyNumberFormat="1" applyFont="1" applyFill="1" applyBorder="1" applyAlignment="1">
      <alignment horizontal="right" vertical="center"/>
    </xf>
    <xf numFmtId="3" fontId="16" fillId="0" borderId="8" xfId="7" applyNumberFormat="1" applyFont="1" applyBorder="1" applyAlignment="1">
      <alignment horizontal="right" vertical="center" wrapText="1"/>
    </xf>
    <xf numFmtId="0" fontId="3" fillId="0" borderId="0" xfId="1" applyFont="1" applyBorder="1">
      <alignment vertical="center"/>
    </xf>
    <xf numFmtId="0" fontId="3" fillId="2" borderId="0" xfId="1" applyFont="1" applyFill="1" applyBorder="1">
      <alignment vertical="center"/>
    </xf>
    <xf numFmtId="0" fontId="5" fillId="3" borderId="39" xfId="7" applyFont="1" applyFill="1" applyBorder="1" applyAlignment="1">
      <alignment horizontal="center" vertical="center" wrapText="1"/>
    </xf>
    <xf numFmtId="0" fontId="5" fillId="3" borderId="40" xfId="7" applyFont="1" applyFill="1" applyBorder="1" applyAlignment="1">
      <alignment vertical="center" wrapText="1"/>
    </xf>
    <xf numFmtId="0" fontId="5" fillId="3" borderId="1" xfId="7" applyFont="1" applyFill="1" applyBorder="1" applyAlignment="1">
      <alignment vertical="center" wrapText="1"/>
    </xf>
    <xf numFmtId="0" fontId="5" fillId="3" borderId="12" xfId="7" applyFont="1" applyFill="1" applyBorder="1" applyAlignment="1">
      <alignment vertical="center" wrapText="1"/>
    </xf>
    <xf numFmtId="0" fontId="5" fillId="3" borderId="41" xfId="7" applyFont="1" applyFill="1" applyBorder="1" applyAlignment="1">
      <alignment horizontal="center" vertical="center" wrapText="1"/>
    </xf>
    <xf numFmtId="0" fontId="5" fillId="3" borderId="42" xfId="7" applyFont="1" applyFill="1" applyBorder="1" applyAlignment="1">
      <alignment horizontal="center" vertical="center" wrapText="1"/>
    </xf>
    <xf numFmtId="3" fontId="16" fillId="2" borderId="8" xfId="5" applyNumberFormat="1" applyFont="1" applyFill="1" applyBorder="1" applyAlignment="1">
      <alignment horizontal="right" vertical="center" wrapText="1"/>
    </xf>
    <xf numFmtId="3" fontId="16" fillId="4" borderId="8" xfId="1" applyNumberFormat="1" applyFont="1" applyFill="1" applyBorder="1" applyAlignment="1">
      <alignment horizontal="right" vertical="center"/>
    </xf>
    <xf numFmtId="3" fontId="16" fillId="2" borderId="8" xfId="1" quotePrefix="1" applyNumberFormat="1" applyFont="1" applyFill="1" applyBorder="1" applyAlignment="1">
      <alignment horizontal="right" vertical="center"/>
    </xf>
    <xf numFmtId="179" fontId="16" fillId="0" borderId="43" xfId="7" applyNumberFormat="1" applyFont="1" applyBorder="1" applyAlignment="1">
      <alignment horizontal="right" vertical="center" wrapText="1"/>
    </xf>
    <xf numFmtId="179" fontId="16" fillId="0" borderId="44" xfId="3" applyNumberFormat="1" applyFont="1" applyBorder="1" applyAlignment="1">
      <alignment horizontal="right" vertical="center" wrapText="1"/>
    </xf>
    <xf numFmtId="179" fontId="16" fillId="2" borderId="45" xfId="1" applyNumberFormat="1" applyFont="1" applyFill="1" applyBorder="1" applyAlignment="1">
      <alignment horizontal="right" vertical="center"/>
    </xf>
    <xf numFmtId="179" fontId="16" fillId="0" borderId="46" xfId="7" applyNumberFormat="1" applyFont="1" applyBorder="1" applyAlignment="1">
      <alignment horizontal="right" vertical="center" wrapText="1"/>
    </xf>
    <xf numFmtId="179" fontId="16" fillId="0" borderId="47" xfId="3" applyNumberFormat="1" applyFont="1" applyBorder="1" applyAlignment="1">
      <alignment horizontal="right" vertical="center" wrapText="1"/>
    </xf>
    <xf numFmtId="179" fontId="16" fillId="0" borderId="47" xfId="3" quotePrefix="1" applyNumberFormat="1" applyFont="1" applyBorder="1" applyAlignment="1">
      <alignment horizontal="right" vertical="center" wrapText="1"/>
    </xf>
    <xf numFmtId="179" fontId="9" fillId="2" borderId="48" xfId="5" applyNumberFormat="1" applyFont="1" applyFill="1" applyBorder="1" applyAlignment="1">
      <alignment horizontal="right" vertical="center" wrapText="1"/>
    </xf>
    <xf numFmtId="3" fontId="16" fillId="2" borderId="14" xfId="5" applyNumberFormat="1" applyFont="1" applyFill="1" applyBorder="1" applyAlignment="1">
      <alignment horizontal="right" vertical="center" wrapText="1"/>
    </xf>
    <xf numFmtId="179" fontId="16" fillId="2" borderId="45" xfId="5" applyNumberFormat="1" applyFont="1" applyFill="1" applyBorder="1" applyAlignment="1">
      <alignment horizontal="right" vertical="center" wrapText="1"/>
    </xf>
    <xf numFmtId="179" fontId="16" fillId="2" borderId="48" xfId="5" applyNumberFormat="1" applyFont="1" applyFill="1" applyBorder="1" applyAlignment="1">
      <alignment horizontal="right" vertical="center" wrapText="1"/>
    </xf>
    <xf numFmtId="3" fontId="3" fillId="2" borderId="7" xfId="5" applyNumberFormat="1" applyFont="1" applyFill="1" applyBorder="1" applyAlignment="1">
      <alignment horizontal="right" vertical="center" wrapText="1"/>
    </xf>
    <xf numFmtId="3" fontId="3" fillId="2" borderId="8" xfId="5" applyNumberFormat="1" applyFont="1" applyFill="1" applyBorder="1" applyAlignment="1">
      <alignment horizontal="right" vertical="center" wrapText="1"/>
    </xf>
    <xf numFmtId="3" fontId="3" fillId="0" borderId="7" xfId="5" applyNumberFormat="1" applyFont="1" applyBorder="1" applyAlignment="1">
      <alignment horizontal="right" vertical="center" wrapText="1"/>
    </xf>
    <xf numFmtId="3" fontId="3" fillId="0" borderId="8" xfId="5" applyNumberFormat="1" applyFont="1" applyBorder="1" applyAlignment="1">
      <alignment horizontal="right" vertical="center" wrapText="1"/>
    </xf>
    <xf numFmtId="3" fontId="3" fillId="0" borderId="9" xfId="5" applyNumberFormat="1" applyFont="1" applyBorder="1" applyAlignment="1">
      <alignment horizontal="right" vertical="center" wrapText="1"/>
    </xf>
    <xf numFmtId="3" fontId="3" fillId="5" borderId="18" xfId="5" applyNumberFormat="1" applyFont="1" applyFill="1" applyBorder="1" applyAlignment="1">
      <alignment horizontal="right" vertical="center" wrapText="1"/>
    </xf>
    <xf numFmtId="3" fontId="3" fillId="5" borderId="21" xfId="5" applyNumberFormat="1" applyFont="1" applyFill="1" applyBorder="1" applyAlignment="1">
      <alignment horizontal="right" vertical="center" wrapText="1"/>
    </xf>
    <xf numFmtId="3" fontId="3" fillId="2" borderId="0" xfId="5" applyNumberFormat="1" applyFont="1" applyFill="1" applyAlignment="1">
      <alignment horizontal="right" vertical="center" wrapText="1"/>
    </xf>
    <xf numFmtId="3" fontId="3" fillId="5" borderId="3" xfId="5" applyNumberFormat="1" applyFont="1" applyFill="1" applyBorder="1" applyAlignment="1">
      <alignment horizontal="right" vertical="center" wrapText="1"/>
    </xf>
    <xf numFmtId="3" fontId="3" fillId="5" borderId="26" xfId="5" applyNumberFormat="1" applyFont="1" applyFill="1" applyBorder="1" applyAlignment="1">
      <alignment horizontal="right" vertical="center" wrapText="1"/>
    </xf>
  </cellXfs>
  <cellStyles count="8">
    <cellStyle name="쉼표 [0] 7" xfId="5" xr:uid="{00000000-0005-0000-0000-000000000000}"/>
    <cellStyle name="표준" xfId="0" builtinId="0"/>
    <cellStyle name="표준 2" xfId="3" xr:uid="{00000000-0005-0000-0000-000002000000}"/>
    <cellStyle name="표준 2 2" xfId="7" xr:uid="{00000000-0005-0000-0000-000003000000}"/>
    <cellStyle name="표준 2 4" xfId="1" xr:uid="{00000000-0005-0000-0000-000004000000}"/>
    <cellStyle name="표준 2 4 2" xfId="6" xr:uid="{00000000-0005-0000-0000-000005000000}"/>
    <cellStyle name="하이퍼링크" xfId="2" xr:uid="{00000000-0005-0000-0000-000006000000}"/>
    <cellStyle name="하이퍼링크 4" xfId="4" xr:uid="{00000000-0005-0000-0000-000007000000}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D9"/>
  <sheetViews>
    <sheetView zoomScale="90" zoomScaleNormal="90" zoomScaleSheetLayoutView="90" workbookViewId="0">
      <selection activeCell="B9" sqref="B9"/>
    </sheetView>
  </sheetViews>
  <sheetFormatPr defaultColWidth="9" defaultRowHeight="16.5" x14ac:dyDescent="0.3"/>
  <cols>
    <col min="1" max="1" width="4.5" customWidth="1"/>
    <col min="2" max="2" width="9" style="9"/>
  </cols>
  <sheetData>
    <row r="1" spans="2:4" ht="21" customHeight="1" x14ac:dyDescent="0.3">
      <c r="B1" s="105" t="s">
        <v>40</v>
      </c>
      <c r="C1" s="105"/>
      <c r="D1" s="105"/>
    </row>
    <row r="3" spans="2:4" x14ac:dyDescent="0.3">
      <c r="B3" s="10" t="s">
        <v>29</v>
      </c>
    </row>
    <row r="4" spans="2:4" x14ac:dyDescent="0.3">
      <c r="B4" s="10"/>
    </row>
    <row r="5" spans="2:4" x14ac:dyDescent="0.3">
      <c r="B5" s="11" t="s">
        <v>41</v>
      </c>
    </row>
    <row r="6" spans="2:4" x14ac:dyDescent="0.3">
      <c r="B6" s="6" t="s">
        <v>31</v>
      </c>
    </row>
    <row r="7" spans="2:4" x14ac:dyDescent="0.3">
      <c r="B7" s="12"/>
    </row>
    <row r="8" spans="2:4" x14ac:dyDescent="0.3">
      <c r="B8" s="11" t="s">
        <v>30</v>
      </c>
    </row>
    <row r="9" spans="2:4" x14ac:dyDescent="0.3">
      <c r="B9" s="6" t="s">
        <v>98</v>
      </c>
    </row>
  </sheetData>
  <mergeCells count="1">
    <mergeCell ref="B1:D1"/>
  </mergeCells>
  <phoneticPr fontId="7" type="noConversion"/>
  <hyperlinks>
    <hyperlink ref="B6" location="'1-1.사업등록자 규모'!A1" display="1-1. 사업등록자 규모" xr:uid="{00000000-0004-0000-0000-000000000000}"/>
    <hyperlink ref="B9" location="'2-1. 등록상태별 사업체'!A1" display="2-1. 신규 및 폐업 사업체" xr:uid="{00000000-0004-0000-0000-000001000000}"/>
  </hyperlinks>
  <pageMargins left="0.69972223043441772" right="0.69972223043441772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7301-104D-4CFA-B9B3-8BF93C5178FD}">
  <sheetPr>
    <tabColor theme="0"/>
  </sheetPr>
  <dimension ref="B1:AW36"/>
  <sheetViews>
    <sheetView showGridLines="0" showZeros="0" zoomScaleNormal="100" zoomScaleSheetLayoutView="90" workbookViewId="0">
      <pane xSplit="3" ySplit="9" topLeftCell="AE10" activePane="bottomRight" state="frozen"/>
      <selection activeCell="D9" sqref="D9"/>
      <selection pane="topRight" activeCell="D9" sqref="D9"/>
      <selection pane="bottomLeft" activeCell="D9" sqref="D9"/>
      <selection pane="bottomRight" activeCell="AN15" sqref="AN15:AU18"/>
    </sheetView>
  </sheetViews>
  <sheetFormatPr defaultColWidth="9" defaultRowHeight="12" x14ac:dyDescent="0.3"/>
  <cols>
    <col min="1" max="1" width="1.25" style="2" customWidth="1"/>
    <col min="2" max="2" width="11.375" style="2" customWidth="1"/>
    <col min="3" max="3" width="0.375" style="2" customWidth="1"/>
    <col min="4" max="12" width="11.375" style="2" customWidth="1"/>
    <col min="13" max="13" width="9.875" style="2" customWidth="1"/>
    <col min="14" max="14" width="2.625" style="2" customWidth="1"/>
    <col min="15" max="15" width="2.25" style="2" customWidth="1"/>
    <col min="16" max="21" width="11.375" style="2" customWidth="1"/>
    <col min="22" max="22" width="10.5" style="58" customWidth="1"/>
    <col min="23" max="23" width="6.75" style="2" customWidth="1"/>
    <col min="24" max="24" width="3.25" style="2" customWidth="1"/>
    <col min="25" max="25" width="9" style="2" customWidth="1"/>
    <col min="26" max="27" width="9.875" style="2" customWidth="1"/>
    <col min="28" max="28" width="10.625" style="2" customWidth="1"/>
    <col min="29" max="31" width="9.875" style="2" customWidth="1"/>
    <col min="32" max="32" width="9" style="2"/>
    <col min="33" max="33" width="3.25" style="2" customWidth="1"/>
    <col min="34" max="34" width="52.375" style="2" bestFit="1" customWidth="1"/>
    <col min="35" max="38" width="11" style="2" customWidth="1"/>
    <col min="39" max="39" width="10.375" style="2" customWidth="1"/>
    <col min="40" max="40" width="2.75" style="2" customWidth="1"/>
    <col min="41" max="45" width="11" style="2" customWidth="1"/>
    <col min="46" max="49" width="10.375" style="2" customWidth="1"/>
    <col min="50" max="16384" width="9" style="2"/>
  </cols>
  <sheetData>
    <row r="1" spans="2:49" ht="16.5" x14ac:dyDescent="0.3">
      <c r="B1" s="6" t="s">
        <v>15</v>
      </c>
      <c r="C1" s="3"/>
      <c r="D1" s="3"/>
      <c r="E1" s="3"/>
      <c r="F1" s="3"/>
      <c r="G1" s="3"/>
      <c r="H1" s="3"/>
      <c r="I1" s="3"/>
      <c r="J1" s="3"/>
      <c r="K1" s="4"/>
      <c r="O1" s="6"/>
      <c r="P1" s="3"/>
      <c r="Q1" s="3"/>
      <c r="R1" s="4"/>
    </row>
    <row r="2" spans="2:49" ht="16.5" x14ac:dyDescent="0.3">
      <c r="B2" s="5" t="s">
        <v>32</v>
      </c>
      <c r="C2" s="3"/>
      <c r="D2" s="3"/>
      <c r="E2" s="3"/>
      <c r="F2" s="3"/>
      <c r="G2" s="3"/>
      <c r="H2" s="3"/>
      <c r="I2" s="3"/>
      <c r="J2" s="3"/>
      <c r="K2" s="4"/>
      <c r="O2" s="1"/>
      <c r="P2" s="1"/>
      <c r="Q2" s="1"/>
      <c r="R2" s="1"/>
      <c r="S2" s="1"/>
      <c r="T2" s="1"/>
      <c r="U2" s="1"/>
      <c r="W2" s="1"/>
      <c r="X2" s="1"/>
      <c r="Y2" s="1"/>
      <c r="Z2" s="1"/>
      <c r="AA2" s="1"/>
      <c r="AB2" s="1"/>
      <c r="AC2" s="1"/>
      <c r="AD2" s="1"/>
      <c r="AE2" s="1"/>
    </row>
    <row r="3" spans="2:49" s="1" customFormat="1" x14ac:dyDescent="0.3">
      <c r="B3" s="5" t="s">
        <v>91</v>
      </c>
      <c r="P3" s="2"/>
      <c r="Q3" s="2"/>
      <c r="R3" s="2"/>
      <c r="S3" s="2"/>
      <c r="T3" s="2"/>
      <c r="U3" s="2"/>
      <c r="V3" s="58"/>
      <c r="W3" s="2"/>
      <c r="Y3" s="2"/>
      <c r="Z3" s="2"/>
      <c r="AA3" s="2"/>
      <c r="AB3" s="2"/>
      <c r="AC3" s="2"/>
      <c r="AD3" s="2"/>
      <c r="AE3" s="2"/>
    </row>
    <row r="4" spans="2:49" x14ac:dyDescent="0.3">
      <c r="B4" s="5" t="s">
        <v>90</v>
      </c>
      <c r="M4" s="58"/>
      <c r="O4" s="1"/>
    </row>
    <row r="5" spans="2:49" ht="12" customHeight="1" x14ac:dyDescent="0.3">
      <c r="B5" s="5" t="s">
        <v>89</v>
      </c>
      <c r="M5" s="58"/>
      <c r="O5" s="5" t="s">
        <v>88</v>
      </c>
      <c r="X5" s="5" t="s">
        <v>87</v>
      </c>
      <c r="AF5" s="58"/>
      <c r="AG5" s="153" t="s">
        <v>86</v>
      </c>
      <c r="AH5" s="58"/>
      <c r="AL5" s="23"/>
      <c r="AM5" s="58"/>
      <c r="AN5" s="153" t="s">
        <v>85</v>
      </c>
      <c r="AO5" s="58"/>
      <c r="AP5" s="153"/>
      <c r="AQ5" s="58"/>
      <c r="AR5" s="58"/>
      <c r="AS5" s="58"/>
      <c r="AT5" s="58"/>
    </row>
    <row r="6" spans="2:49" ht="12" customHeight="1" thickBot="1" x14ac:dyDescent="0.35">
      <c r="B6" s="22"/>
      <c r="C6" s="22"/>
      <c r="D6" s="22"/>
      <c r="E6" s="22"/>
      <c r="F6" s="22"/>
      <c r="G6" s="22"/>
      <c r="H6" s="22"/>
      <c r="I6" s="22"/>
      <c r="J6" s="22"/>
      <c r="K6" s="22"/>
      <c r="L6" s="23" t="s">
        <v>28</v>
      </c>
      <c r="M6" s="59"/>
      <c r="O6" s="22"/>
      <c r="P6" s="22"/>
      <c r="Q6" s="22"/>
      <c r="R6" s="22"/>
      <c r="S6" s="22"/>
      <c r="T6" s="23"/>
      <c r="U6" s="23" t="s">
        <v>28</v>
      </c>
      <c r="V6" s="59"/>
      <c r="AE6" s="23" t="s">
        <v>28</v>
      </c>
      <c r="AG6" s="22"/>
      <c r="AH6" s="22"/>
      <c r="AI6" s="22"/>
      <c r="AJ6" s="22"/>
      <c r="AK6" s="22"/>
      <c r="AL6" s="23" t="s">
        <v>117</v>
      </c>
      <c r="AM6" s="22"/>
      <c r="AN6" s="22"/>
      <c r="AP6" s="22"/>
      <c r="AQ6" s="22"/>
      <c r="AR6" s="22"/>
      <c r="AS6" s="23" t="s">
        <v>28</v>
      </c>
      <c r="AT6" s="22"/>
      <c r="AU6" s="23"/>
      <c r="AV6" s="22"/>
      <c r="AW6" s="23"/>
    </row>
    <row r="7" spans="2:49" ht="16.5" customHeight="1" x14ac:dyDescent="0.3">
      <c r="B7" s="109" t="s">
        <v>25</v>
      </c>
      <c r="C7" s="110"/>
      <c r="D7" s="113" t="s">
        <v>37</v>
      </c>
      <c r="E7" s="114"/>
      <c r="F7" s="115"/>
      <c r="G7" s="113" t="s">
        <v>120</v>
      </c>
      <c r="H7" s="114"/>
      <c r="I7" s="115"/>
      <c r="J7" s="113" t="s">
        <v>42</v>
      </c>
      <c r="K7" s="114"/>
      <c r="L7" s="114"/>
      <c r="M7" s="60"/>
      <c r="O7" s="109" t="s">
        <v>25</v>
      </c>
      <c r="P7" s="109"/>
      <c r="Q7" s="137" t="s">
        <v>3</v>
      </c>
      <c r="R7" s="137" t="s">
        <v>103</v>
      </c>
      <c r="S7" s="71"/>
      <c r="T7" s="67"/>
      <c r="U7" s="139" t="s">
        <v>104</v>
      </c>
      <c r="V7" s="62"/>
      <c r="X7" s="109" t="s">
        <v>25</v>
      </c>
      <c r="Y7" s="110"/>
      <c r="Z7" s="134" t="s">
        <v>49</v>
      </c>
      <c r="AA7" s="126" t="s">
        <v>120</v>
      </c>
      <c r="AB7" s="127"/>
      <c r="AC7" s="127"/>
      <c r="AD7" s="127"/>
      <c r="AE7" s="127"/>
      <c r="AG7" s="109" t="s">
        <v>25</v>
      </c>
      <c r="AH7" s="110"/>
      <c r="AI7" s="113" t="s">
        <v>37</v>
      </c>
      <c r="AJ7" s="115"/>
      <c r="AK7" s="113" t="s">
        <v>121</v>
      </c>
      <c r="AL7" s="114"/>
      <c r="AN7" s="109" t="s">
        <v>25</v>
      </c>
      <c r="AO7" s="110"/>
      <c r="AP7" s="113" t="s">
        <v>37</v>
      </c>
      <c r="AQ7" s="115"/>
      <c r="AR7" s="113" t="s">
        <v>121</v>
      </c>
      <c r="AS7" s="114"/>
    </row>
    <row r="8" spans="2:49" ht="23.25" customHeight="1" x14ac:dyDescent="0.3">
      <c r="B8" s="111"/>
      <c r="C8" s="112"/>
      <c r="D8" s="116" t="s">
        <v>101</v>
      </c>
      <c r="E8" s="116" t="s">
        <v>103</v>
      </c>
      <c r="F8" s="116" t="s">
        <v>104</v>
      </c>
      <c r="G8" s="116" t="s">
        <v>3</v>
      </c>
      <c r="H8" s="116" t="s">
        <v>84</v>
      </c>
      <c r="I8" s="116" t="s">
        <v>83</v>
      </c>
      <c r="J8" s="116" t="s">
        <v>3</v>
      </c>
      <c r="K8" s="116" t="s">
        <v>84</v>
      </c>
      <c r="L8" s="124" t="s">
        <v>104</v>
      </c>
      <c r="M8" s="60"/>
      <c r="O8" s="111"/>
      <c r="P8" s="111"/>
      <c r="Q8" s="138"/>
      <c r="R8" s="138"/>
      <c r="S8" s="130" t="s">
        <v>18</v>
      </c>
      <c r="T8" s="132" t="s">
        <v>12</v>
      </c>
      <c r="U8" s="140"/>
      <c r="V8" s="62"/>
      <c r="X8" s="111"/>
      <c r="Y8" s="112"/>
      <c r="Z8" s="135"/>
      <c r="AA8" s="142" t="s">
        <v>3</v>
      </c>
      <c r="AB8" s="118" t="s">
        <v>103</v>
      </c>
      <c r="AC8" s="32"/>
      <c r="AD8" s="25"/>
      <c r="AE8" s="118" t="s">
        <v>100</v>
      </c>
      <c r="AG8" s="111"/>
      <c r="AH8" s="112"/>
      <c r="AI8" s="118" t="s">
        <v>118</v>
      </c>
      <c r="AJ8" s="160"/>
      <c r="AK8" s="124" t="s">
        <v>119</v>
      </c>
      <c r="AL8" s="161"/>
      <c r="AN8" s="111"/>
      <c r="AO8" s="112"/>
      <c r="AP8" s="118" t="s">
        <v>118</v>
      </c>
      <c r="AQ8" s="162"/>
      <c r="AR8" s="124" t="s">
        <v>119</v>
      </c>
      <c r="AS8" s="161"/>
    </row>
    <row r="9" spans="2:49" ht="23.25" customHeight="1" thickBot="1" x14ac:dyDescent="0.35">
      <c r="B9" s="120"/>
      <c r="C9" s="121"/>
      <c r="D9" s="117"/>
      <c r="E9" s="117"/>
      <c r="F9" s="117"/>
      <c r="G9" s="117"/>
      <c r="H9" s="117"/>
      <c r="I9" s="117"/>
      <c r="J9" s="117"/>
      <c r="K9" s="117"/>
      <c r="L9" s="125"/>
      <c r="M9" s="60"/>
      <c r="O9" s="44"/>
      <c r="P9" s="45" t="s">
        <v>19</v>
      </c>
      <c r="Q9" s="119"/>
      <c r="R9" s="119"/>
      <c r="S9" s="131"/>
      <c r="T9" s="133"/>
      <c r="U9" s="141"/>
      <c r="V9" s="63"/>
      <c r="X9" s="44"/>
      <c r="Y9" s="45" t="s">
        <v>4</v>
      </c>
      <c r="Z9" s="136"/>
      <c r="AA9" s="136"/>
      <c r="AB9" s="119"/>
      <c r="AC9" s="45" t="s">
        <v>18</v>
      </c>
      <c r="AD9" s="82" t="s">
        <v>12</v>
      </c>
      <c r="AE9" s="119"/>
      <c r="AG9" s="37"/>
      <c r="AH9" s="45" t="s">
        <v>55</v>
      </c>
      <c r="AI9" s="119"/>
      <c r="AJ9" s="159" t="s">
        <v>116</v>
      </c>
      <c r="AK9" s="117"/>
      <c r="AL9" s="164" t="s">
        <v>116</v>
      </c>
      <c r="AN9" s="44"/>
      <c r="AO9" s="45" t="s">
        <v>55</v>
      </c>
      <c r="AP9" s="119"/>
      <c r="AQ9" s="159" t="s">
        <v>116</v>
      </c>
      <c r="AR9" s="125"/>
      <c r="AS9" s="163" t="s">
        <v>116</v>
      </c>
      <c r="AT9" s="158"/>
    </row>
    <row r="10" spans="2:49" ht="16.5" customHeight="1" thickTop="1" x14ac:dyDescent="0.3">
      <c r="B10" s="128" t="s">
        <v>43</v>
      </c>
      <c r="C10" s="129"/>
      <c r="D10" s="41">
        <v>2176636</v>
      </c>
      <c r="E10" s="14">
        <v>350421</v>
      </c>
      <c r="F10" s="24">
        <f>E10/D10*100</f>
        <v>16.09920078506466</v>
      </c>
      <c r="G10" s="14">
        <v>593352</v>
      </c>
      <c r="H10" s="14">
        <v>54491</v>
      </c>
      <c r="I10" s="24">
        <f>H10/G10*100</f>
        <v>9.1835874826409949</v>
      </c>
      <c r="J10" s="14">
        <v>80727</v>
      </c>
      <c r="K10" s="14">
        <v>88</v>
      </c>
      <c r="L10" s="24">
        <f>K10/J10*100</f>
        <v>0.10900937728393226</v>
      </c>
      <c r="M10" s="61"/>
      <c r="O10" s="26"/>
      <c r="P10" s="27" t="s">
        <v>17</v>
      </c>
      <c r="Q10" s="15">
        <v>593352</v>
      </c>
      <c r="R10" s="15">
        <v>54491</v>
      </c>
      <c r="S10" s="15">
        <v>33364</v>
      </c>
      <c r="T10" s="15">
        <v>21127</v>
      </c>
      <c r="U10" s="7">
        <f>R10/Q10*100</f>
        <v>9.1835874826409949</v>
      </c>
      <c r="V10" s="64"/>
      <c r="X10" s="74"/>
      <c r="Y10" s="27" t="s">
        <v>17</v>
      </c>
      <c r="Z10" s="15">
        <v>350421</v>
      </c>
      <c r="AA10" s="15">
        <v>593352</v>
      </c>
      <c r="AB10" s="15">
        <v>54491</v>
      </c>
      <c r="AC10" s="15">
        <v>33364</v>
      </c>
      <c r="AD10" s="15">
        <v>21127</v>
      </c>
      <c r="AE10" s="7">
        <f>AB10/AA10*100</f>
        <v>9.1835874826409949</v>
      </c>
      <c r="AG10" s="38"/>
      <c r="AH10" s="40" t="s">
        <v>36</v>
      </c>
      <c r="AI10" s="156">
        <v>350421</v>
      </c>
      <c r="AJ10" s="168">
        <v>100</v>
      </c>
      <c r="AK10" s="156">
        <v>54491</v>
      </c>
      <c r="AL10" s="171">
        <v>100</v>
      </c>
      <c r="AM10" s="157"/>
      <c r="AN10" s="28"/>
      <c r="AO10" s="34" t="s">
        <v>36</v>
      </c>
      <c r="AP10" s="156">
        <v>350421</v>
      </c>
      <c r="AQ10" s="168">
        <v>100</v>
      </c>
      <c r="AR10" s="156">
        <v>54491</v>
      </c>
      <c r="AS10" s="171">
        <v>100</v>
      </c>
      <c r="AT10" s="158"/>
    </row>
    <row r="11" spans="2:49" ht="16.5" customHeight="1" thickBot="1" x14ac:dyDescent="0.35">
      <c r="B11" s="122" t="s">
        <v>33</v>
      </c>
      <c r="C11" s="123"/>
      <c r="D11" s="98">
        <v>2188649</v>
      </c>
      <c r="E11" s="69">
        <v>321319</v>
      </c>
      <c r="F11" s="70">
        <f>E11/D11*100</f>
        <v>14.681157188749772</v>
      </c>
      <c r="G11" s="69">
        <v>619382</v>
      </c>
      <c r="H11" s="69">
        <v>51459</v>
      </c>
      <c r="I11" s="70">
        <f>H11/G11*100</f>
        <v>8.3081200293195483</v>
      </c>
      <c r="J11" s="69">
        <v>86763</v>
      </c>
      <c r="K11" s="69">
        <v>74</v>
      </c>
      <c r="L11" s="70">
        <f>K11/J11*100</f>
        <v>8.528981247766905E-2</v>
      </c>
      <c r="M11" s="61"/>
      <c r="O11" s="26"/>
      <c r="P11" s="27" t="s">
        <v>44</v>
      </c>
      <c r="Q11" s="15">
        <v>165112</v>
      </c>
      <c r="R11" s="15">
        <v>3604</v>
      </c>
      <c r="S11" s="15">
        <v>2116</v>
      </c>
      <c r="T11" s="15">
        <v>1488</v>
      </c>
      <c r="U11" s="7">
        <f>R11/Q11*100</f>
        <v>2.1827607926740638</v>
      </c>
      <c r="V11" s="64"/>
      <c r="X11" s="75"/>
      <c r="Y11" s="27" t="s">
        <v>13</v>
      </c>
      <c r="Z11" s="17">
        <v>108443</v>
      </c>
      <c r="AA11" s="17">
        <v>228487</v>
      </c>
      <c r="AB11" s="17">
        <v>22376</v>
      </c>
      <c r="AC11" s="17">
        <v>13724</v>
      </c>
      <c r="AD11" s="17">
        <v>8652</v>
      </c>
      <c r="AE11" s="7">
        <f t="shared" ref="AE11:AE24" si="0">AB11/AA11*100</f>
        <v>9.7931173327147718</v>
      </c>
      <c r="AG11" s="39"/>
      <c r="AH11" s="40" t="s">
        <v>56</v>
      </c>
      <c r="AI11" s="165">
        <v>9533</v>
      </c>
      <c r="AJ11" s="169">
        <f>AI11/AI$10*100</f>
        <v>2.7204419826437345</v>
      </c>
      <c r="AK11" s="165">
        <v>1016</v>
      </c>
      <c r="AL11" s="172">
        <f>AK11/$AK$10*100</f>
        <v>1.8645280872070618</v>
      </c>
      <c r="AN11" s="39"/>
      <c r="AO11" s="34" t="s">
        <v>76</v>
      </c>
      <c r="AP11" s="165">
        <v>283839</v>
      </c>
      <c r="AQ11" s="169">
        <f>AP11/$AP$10*100</f>
        <v>80.999426404239472</v>
      </c>
      <c r="AR11" s="165">
        <v>49417</v>
      </c>
      <c r="AS11" s="172">
        <f>AR11/$AR$10*100</f>
        <v>90.688370556605676</v>
      </c>
    </row>
    <row r="12" spans="2:49" ht="16.5" customHeight="1" x14ac:dyDescent="0.3">
      <c r="B12" s="48" t="s">
        <v>80</v>
      </c>
      <c r="O12" s="26"/>
      <c r="P12" s="27" t="s">
        <v>45</v>
      </c>
      <c r="Q12" s="15">
        <v>135452</v>
      </c>
      <c r="R12" s="15">
        <v>9573</v>
      </c>
      <c r="S12" s="15">
        <v>5880</v>
      </c>
      <c r="T12" s="15">
        <v>3693</v>
      </c>
      <c r="U12" s="7">
        <f t="shared" ref="U12:U15" si="1">R12/Q12*100</f>
        <v>7.0674482473496143</v>
      </c>
      <c r="V12" s="64"/>
      <c r="X12" s="75"/>
      <c r="Y12" s="27" t="s">
        <v>21</v>
      </c>
      <c r="Z12" s="17">
        <v>18631</v>
      </c>
      <c r="AA12" s="17">
        <v>25636</v>
      </c>
      <c r="AB12" s="17">
        <v>2168</v>
      </c>
      <c r="AC12" s="17">
        <v>1368</v>
      </c>
      <c r="AD12" s="17">
        <v>800</v>
      </c>
      <c r="AE12" s="7">
        <f t="shared" si="0"/>
        <v>8.4568575440786393</v>
      </c>
      <c r="AG12" s="39"/>
      <c r="AH12" s="40" t="s">
        <v>73</v>
      </c>
      <c r="AI12" s="165">
        <v>113</v>
      </c>
      <c r="AJ12" s="169">
        <f t="shared" ref="AJ12:AJ31" si="2">AI12/AI$10*100</f>
        <v>3.2246925840631699E-2</v>
      </c>
      <c r="AK12" s="165">
        <v>10</v>
      </c>
      <c r="AL12" s="172">
        <f t="shared" ref="AL12:AL31" si="3">AK12/$AK$10*100</f>
        <v>1.8351654401644307E-2</v>
      </c>
      <c r="AN12" s="39"/>
      <c r="AO12" s="34" t="s">
        <v>77</v>
      </c>
      <c r="AP12" s="165">
        <v>44715</v>
      </c>
      <c r="AQ12" s="169">
        <f t="shared" ref="AQ12:AQ13" si="4">AP12/$AP$10*100</f>
        <v>12.760365389060588</v>
      </c>
      <c r="AR12" s="165">
        <v>4357</v>
      </c>
      <c r="AS12" s="172">
        <f t="shared" ref="AS12:AS13" si="5">AR12/$AR$10*100</f>
        <v>7.9958158227964242</v>
      </c>
    </row>
    <row r="13" spans="2:49" ht="16.5" customHeight="1" thickBot="1" x14ac:dyDescent="0.35">
      <c r="B13" s="106" t="s">
        <v>102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21"/>
      <c r="O13" s="26"/>
      <c r="P13" s="27" t="s">
        <v>46</v>
      </c>
      <c r="Q13" s="15">
        <v>134317</v>
      </c>
      <c r="R13" s="15">
        <v>15468</v>
      </c>
      <c r="S13" s="15">
        <v>9252</v>
      </c>
      <c r="T13" s="15">
        <v>6216</v>
      </c>
      <c r="U13" s="7">
        <f t="shared" si="1"/>
        <v>11.516040411861491</v>
      </c>
      <c r="V13" s="64"/>
      <c r="X13" s="75"/>
      <c r="Y13" s="27" t="s">
        <v>26</v>
      </c>
      <c r="Z13" s="17">
        <v>18794</v>
      </c>
      <c r="AA13" s="17">
        <v>21235</v>
      </c>
      <c r="AB13" s="17">
        <v>2143</v>
      </c>
      <c r="AC13" s="17">
        <v>1310</v>
      </c>
      <c r="AD13" s="17">
        <v>833</v>
      </c>
      <c r="AE13" s="7">
        <f t="shared" si="0"/>
        <v>10.091829526724746</v>
      </c>
      <c r="AG13" s="39"/>
      <c r="AH13" s="40" t="s">
        <v>74</v>
      </c>
      <c r="AI13" s="165">
        <v>21330</v>
      </c>
      <c r="AJ13" s="169">
        <f t="shared" si="2"/>
        <v>6.0869639662006554</v>
      </c>
      <c r="AK13" s="165">
        <v>2702</v>
      </c>
      <c r="AL13" s="172">
        <f t="shared" si="3"/>
        <v>4.9586170193242918</v>
      </c>
      <c r="AN13" s="81"/>
      <c r="AO13" s="72" t="s">
        <v>78</v>
      </c>
      <c r="AP13" s="175">
        <v>21867</v>
      </c>
      <c r="AQ13" s="176">
        <f t="shared" si="4"/>
        <v>6.2402082066999407</v>
      </c>
      <c r="AR13" s="175">
        <v>717</v>
      </c>
      <c r="AS13" s="177">
        <f t="shared" si="5"/>
        <v>1.315813620597897</v>
      </c>
      <c r="AT13" s="158"/>
    </row>
    <row r="14" spans="2:49" ht="16.5" customHeight="1" x14ac:dyDescent="0.3"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21"/>
      <c r="O14" s="28"/>
      <c r="P14" s="29" t="s">
        <v>47</v>
      </c>
      <c r="Q14" s="16">
        <v>158471</v>
      </c>
      <c r="R14" s="16">
        <v>25846</v>
      </c>
      <c r="S14" s="16">
        <v>16116</v>
      </c>
      <c r="T14" s="16">
        <v>9730</v>
      </c>
      <c r="U14" s="8">
        <f t="shared" si="1"/>
        <v>16.309608698121423</v>
      </c>
      <c r="V14" s="64"/>
      <c r="X14" s="75"/>
      <c r="Y14" s="27" t="s">
        <v>6</v>
      </c>
      <c r="Z14" s="17">
        <v>47532</v>
      </c>
      <c r="AA14" s="17">
        <v>106403</v>
      </c>
      <c r="AB14" s="17">
        <v>8832</v>
      </c>
      <c r="AC14" s="17">
        <v>5247</v>
      </c>
      <c r="AD14" s="17">
        <v>3585</v>
      </c>
      <c r="AE14" s="7">
        <f t="shared" si="0"/>
        <v>8.3005178425420336</v>
      </c>
      <c r="AG14" s="42"/>
      <c r="AH14" s="43" t="s">
        <v>75</v>
      </c>
      <c r="AI14" s="154">
        <v>7036</v>
      </c>
      <c r="AJ14" s="169">
        <f t="shared" si="2"/>
        <v>2.0078705328733153</v>
      </c>
      <c r="AK14" s="154">
        <v>507</v>
      </c>
      <c r="AL14" s="172">
        <f t="shared" si="3"/>
        <v>0.9304288781633665</v>
      </c>
      <c r="AN14" s="48" t="s">
        <v>80</v>
      </c>
    </row>
    <row r="15" spans="2:49" ht="16.5" customHeight="1" x14ac:dyDescent="0.3">
      <c r="O15" s="28"/>
      <c r="P15" s="30" t="s">
        <v>48</v>
      </c>
      <c r="Q15" s="16">
        <v>80727</v>
      </c>
      <c r="R15" s="31">
        <v>88</v>
      </c>
      <c r="S15" s="31">
        <v>57</v>
      </c>
      <c r="T15" s="31">
        <v>31</v>
      </c>
      <c r="U15" s="8">
        <f t="shared" si="1"/>
        <v>0.10900937728393226</v>
      </c>
      <c r="V15" s="64"/>
      <c r="X15" s="75"/>
      <c r="Y15" s="27" t="s">
        <v>20</v>
      </c>
      <c r="Z15" s="17">
        <v>26665</v>
      </c>
      <c r="AA15" s="17">
        <v>44697</v>
      </c>
      <c r="AB15" s="17">
        <v>3923</v>
      </c>
      <c r="AC15" s="17">
        <v>2261</v>
      </c>
      <c r="AD15" s="17">
        <v>1662</v>
      </c>
      <c r="AE15" s="7">
        <f t="shared" si="0"/>
        <v>8.7768754055081999</v>
      </c>
      <c r="AG15" s="42"/>
      <c r="AH15" s="43" t="s">
        <v>57</v>
      </c>
      <c r="AI15" s="154">
        <v>681</v>
      </c>
      <c r="AJ15" s="169">
        <f t="shared" si="2"/>
        <v>0.19433766811920519</v>
      </c>
      <c r="AK15" s="154">
        <v>75</v>
      </c>
      <c r="AL15" s="172">
        <f t="shared" si="3"/>
        <v>0.13763740801233232</v>
      </c>
      <c r="AN15" s="107" t="s">
        <v>102</v>
      </c>
      <c r="AO15" s="108"/>
      <c r="AP15" s="108"/>
      <c r="AQ15" s="108"/>
      <c r="AR15" s="108"/>
      <c r="AS15" s="108"/>
      <c r="AT15" s="108"/>
      <c r="AU15" s="108"/>
    </row>
    <row r="16" spans="2:49" ht="16.5" customHeight="1" thickBot="1" x14ac:dyDescent="0.35">
      <c r="O16" s="68"/>
      <c r="P16" s="72" t="s">
        <v>38</v>
      </c>
      <c r="Q16" s="84">
        <v>2176636</v>
      </c>
      <c r="R16" s="73">
        <v>350421</v>
      </c>
      <c r="S16" s="73">
        <v>226893</v>
      </c>
      <c r="T16" s="73">
        <v>123528</v>
      </c>
      <c r="U16" s="89">
        <f>R16/Q16*100</f>
        <v>16.09920078506466</v>
      </c>
      <c r="V16" s="64"/>
      <c r="X16" s="75"/>
      <c r="Y16" s="27" t="s">
        <v>9</v>
      </c>
      <c r="Z16" s="17">
        <v>19312</v>
      </c>
      <c r="AA16" s="17">
        <v>26883</v>
      </c>
      <c r="AB16" s="17">
        <v>2434</v>
      </c>
      <c r="AC16" s="17">
        <v>1513</v>
      </c>
      <c r="AD16" s="17">
        <v>921</v>
      </c>
      <c r="AE16" s="7">
        <f>AB16/AA16*100</f>
        <v>9.0540490272663021</v>
      </c>
      <c r="AG16" s="42"/>
      <c r="AH16" s="43" t="s">
        <v>58</v>
      </c>
      <c r="AI16" s="154">
        <v>25576</v>
      </c>
      <c r="AJ16" s="169">
        <f t="shared" si="2"/>
        <v>7.2986493389380209</v>
      </c>
      <c r="AK16" s="154">
        <v>2826</v>
      </c>
      <c r="AL16" s="172">
        <f t="shared" si="3"/>
        <v>5.1861775339046821</v>
      </c>
      <c r="AN16" s="108"/>
      <c r="AO16" s="108"/>
      <c r="AP16" s="108"/>
      <c r="AQ16" s="108"/>
      <c r="AR16" s="108"/>
      <c r="AS16" s="108"/>
      <c r="AT16" s="108"/>
      <c r="AU16" s="108"/>
    </row>
    <row r="17" spans="2:47" ht="16.5" customHeight="1" x14ac:dyDescent="0.3">
      <c r="O17" s="48" t="s">
        <v>80</v>
      </c>
      <c r="X17" s="75"/>
      <c r="Y17" s="27" t="s">
        <v>11</v>
      </c>
      <c r="Z17" s="17">
        <v>5806</v>
      </c>
      <c r="AA17" s="17">
        <v>9149</v>
      </c>
      <c r="AB17" s="17">
        <v>789</v>
      </c>
      <c r="AC17" s="17">
        <v>445</v>
      </c>
      <c r="AD17" s="17">
        <v>344</v>
      </c>
      <c r="AE17" s="7">
        <f t="shared" si="0"/>
        <v>8.6238933216744993</v>
      </c>
      <c r="AG17" s="42"/>
      <c r="AH17" s="43" t="s">
        <v>59</v>
      </c>
      <c r="AI17" s="154">
        <v>66969</v>
      </c>
      <c r="AJ17" s="169">
        <f>AI17/AI$10*100</f>
        <v>19.111012182489063</v>
      </c>
      <c r="AK17" s="154">
        <v>16319</v>
      </c>
      <c r="AL17" s="172">
        <f t="shared" si="3"/>
        <v>29.948064818043346</v>
      </c>
      <c r="AN17" s="108"/>
      <c r="AO17" s="108"/>
      <c r="AP17" s="108"/>
      <c r="AQ17" s="108"/>
      <c r="AR17" s="108"/>
      <c r="AS17" s="108"/>
      <c r="AT17" s="108"/>
      <c r="AU17" s="108"/>
    </row>
    <row r="18" spans="2:47" ht="16.5" customHeight="1" x14ac:dyDescent="0.3">
      <c r="D18" s="50"/>
      <c r="E18" s="50"/>
      <c r="F18" s="50"/>
      <c r="G18" s="50"/>
      <c r="H18" s="50"/>
      <c r="I18" s="50"/>
      <c r="J18" s="50"/>
      <c r="K18" s="50"/>
      <c r="L18" s="50"/>
      <c r="M18" s="50"/>
      <c r="O18" s="107" t="s">
        <v>102</v>
      </c>
      <c r="P18" s="108"/>
      <c r="Q18" s="108"/>
      <c r="R18" s="108"/>
      <c r="S18" s="108"/>
      <c r="T18" s="108"/>
      <c r="U18" s="108"/>
      <c r="V18" s="108"/>
      <c r="X18" s="75"/>
      <c r="Y18" s="27" t="s">
        <v>7</v>
      </c>
      <c r="Z18" s="17">
        <v>26301</v>
      </c>
      <c r="AA18" s="17">
        <v>44043</v>
      </c>
      <c r="AB18" s="17">
        <v>3761</v>
      </c>
      <c r="AC18" s="17">
        <v>2206</v>
      </c>
      <c r="AD18" s="17">
        <v>1555</v>
      </c>
      <c r="AE18" s="7">
        <f t="shared" si="0"/>
        <v>8.5393819676225498</v>
      </c>
      <c r="AG18" s="42"/>
      <c r="AH18" s="43" t="s">
        <v>60</v>
      </c>
      <c r="AI18" s="154">
        <v>26666</v>
      </c>
      <c r="AJ18" s="169">
        <f>AI18/AI$10*100</f>
        <v>7.6097037563388037</v>
      </c>
      <c r="AK18" s="154">
        <v>3541</v>
      </c>
      <c r="AL18" s="172">
        <f t="shared" si="3"/>
        <v>6.4983208236222501</v>
      </c>
      <c r="AN18" s="108"/>
      <c r="AO18" s="108"/>
      <c r="AP18" s="108"/>
      <c r="AQ18" s="108"/>
      <c r="AR18" s="108"/>
      <c r="AS18" s="108"/>
      <c r="AT18" s="108"/>
      <c r="AU18" s="108"/>
    </row>
    <row r="19" spans="2:47" ht="16.5" customHeight="1" x14ac:dyDescent="0.3">
      <c r="D19" s="50"/>
      <c r="E19" s="50"/>
      <c r="F19" s="50"/>
      <c r="G19" s="50"/>
      <c r="H19" s="50"/>
      <c r="I19" s="50"/>
      <c r="J19" s="50"/>
      <c r="K19" s="50"/>
      <c r="L19" s="50"/>
      <c r="M19" s="50"/>
      <c r="O19" s="108"/>
      <c r="P19" s="108"/>
      <c r="Q19" s="108"/>
      <c r="R19" s="108"/>
      <c r="S19" s="108"/>
      <c r="T19" s="108"/>
      <c r="U19" s="108"/>
      <c r="V19" s="108"/>
      <c r="X19" s="75"/>
      <c r="Y19" s="27" t="s">
        <v>10</v>
      </c>
      <c r="Z19" s="17">
        <v>9661</v>
      </c>
      <c r="AA19" s="17">
        <v>11823</v>
      </c>
      <c r="AB19" s="17">
        <v>852</v>
      </c>
      <c r="AC19" s="17">
        <v>547</v>
      </c>
      <c r="AD19" s="17">
        <v>305</v>
      </c>
      <c r="AE19" s="7">
        <f t="shared" si="0"/>
        <v>7.2062928190814519</v>
      </c>
      <c r="AG19" s="42"/>
      <c r="AH19" s="43" t="s">
        <v>61</v>
      </c>
      <c r="AI19" s="154">
        <v>39826</v>
      </c>
      <c r="AJ19" s="169">
        <f>AI19/AI$10*100</f>
        <v>11.365186447159275</v>
      </c>
      <c r="AK19" s="154">
        <v>8902</v>
      </c>
      <c r="AL19" s="172">
        <f t="shared" si="3"/>
        <v>16.336642748343763</v>
      </c>
    </row>
    <row r="20" spans="2:47" ht="16.5" customHeight="1" x14ac:dyDescent="0.3">
      <c r="D20" s="50"/>
      <c r="E20" s="50"/>
      <c r="F20" s="50"/>
      <c r="G20" s="50"/>
      <c r="H20" s="50"/>
      <c r="I20" s="50"/>
      <c r="J20" s="50"/>
      <c r="K20" s="50"/>
      <c r="L20" s="50"/>
      <c r="M20" s="50"/>
      <c r="O20" s="108"/>
      <c r="P20" s="108"/>
      <c r="Q20" s="108"/>
      <c r="R20" s="108"/>
      <c r="S20" s="108"/>
      <c r="T20" s="108"/>
      <c r="U20" s="108"/>
      <c r="V20" s="108"/>
      <c r="X20" s="75"/>
      <c r="Y20" s="27" t="s">
        <v>16</v>
      </c>
      <c r="Z20" s="17">
        <v>10677</v>
      </c>
      <c r="AA20" s="17">
        <v>10985</v>
      </c>
      <c r="AB20" s="17">
        <v>1103</v>
      </c>
      <c r="AC20" s="17">
        <v>704</v>
      </c>
      <c r="AD20" s="17">
        <v>399</v>
      </c>
      <c r="AE20" s="7">
        <f t="shared" si="0"/>
        <v>10.040964952207556</v>
      </c>
      <c r="AG20" s="42"/>
      <c r="AH20" s="43" t="s">
        <v>62</v>
      </c>
      <c r="AI20" s="154">
        <v>2590</v>
      </c>
      <c r="AJ20" s="169">
        <f t="shared" si="2"/>
        <v>0.73911095510828406</v>
      </c>
      <c r="AK20" s="154">
        <v>756</v>
      </c>
      <c r="AL20" s="172">
        <f t="shared" si="3"/>
        <v>1.3873850727643098</v>
      </c>
    </row>
    <row r="21" spans="2:47" ht="16.5" customHeight="1" x14ac:dyDescent="0.3">
      <c r="O21" s="108"/>
      <c r="P21" s="108"/>
      <c r="Q21" s="108"/>
      <c r="R21" s="108"/>
      <c r="S21" s="108"/>
      <c r="T21" s="108"/>
      <c r="U21" s="108"/>
      <c r="V21" s="108"/>
      <c r="X21" s="75"/>
      <c r="Y21" s="27" t="s">
        <v>14</v>
      </c>
      <c r="Z21" s="17">
        <v>9673</v>
      </c>
      <c r="AA21" s="17">
        <v>8101</v>
      </c>
      <c r="AB21" s="17">
        <v>798</v>
      </c>
      <c r="AC21" s="17">
        <v>542</v>
      </c>
      <c r="AD21" s="17">
        <v>256</v>
      </c>
      <c r="AE21" s="7">
        <f t="shared" si="0"/>
        <v>9.8506357239846931</v>
      </c>
      <c r="AG21" s="42"/>
      <c r="AH21" s="43" t="s">
        <v>63</v>
      </c>
      <c r="AI21" s="154">
        <v>1957</v>
      </c>
      <c r="AJ21" s="169">
        <f t="shared" si="2"/>
        <v>0.55847109619571889</v>
      </c>
      <c r="AK21" s="154">
        <v>175</v>
      </c>
      <c r="AL21" s="172">
        <f t="shared" si="3"/>
        <v>0.32115395202877539</v>
      </c>
    </row>
    <row r="22" spans="2:47" ht="16.5" customHeight="1" x14ac:dyDescent="0.3">
      <c r="Q22" s="47"/>
      <c r="R22" s="47"/>
      <c r="S22" s="47"/>
      <c r="T22" s="47"/>
      <c r="U22" s="49"/>
      <c r="V22" s="65"/>
      <c r="X22" s="75"/>
      <c r="Y22" s="27" t="s">
        <v>5</v>
      </c>
      <c r="Z22" s="17">
        <v>5433</v>
      </c>
      <c r="AA22" s="17">
        <v>5123</v>
      </c>
      <c r="AB22" s="17">
        <v>494</v>
      </c>
      <c r="AC22" s="17">
        <v>360</v>
      </c>
      <c r="AD22" s="17">
        <v>134</v>
      </c>
      <c r="AE22" s="7">
        <f t="shared" si="0"/>
        <v>9.6427874292406788</v>
      </c>
      <c r="AG22" s="42"/>
      <c r="AH22" s="43" t="s">
        <v>64</v>
      </c>
      <c r="AI22" s="154">
        <v>70393</v>
      </c>
      <c r="AJ22" s="169">
        <f t="shared" si="2"/>
        <v>20.088122572562717</v>
      </c>
      <c r="AK22" s="154">
        <v>5831</v>
      </c>
      <c r="AL22" s="172">
        <f t="shared" si="3"/>
        <v>10.700849681598797</v>
      </c>
    </row>
    <row r="23" spans="2:47" ht="16.5" customHeight="1" x14ac:dyDescent="0.3">
      <c r="Q23" s="47"/>
      <c r="R23" s="47"/>
      <c r="S23" s="47"/>
      <c r="T23" s="47"/>
      <c r="U23" s="49"/>
      <c r="V23" s="65"/>
      <c r="X23" s="75"/>
      <c r="Y23" s="27" t="s">
        <v>8</v>
      </c>
      <c r="Z23" s="17">
        <v>17270</v>
      </c>
      <c r="AA23" s="17">
        <v>24511</v>
      </c>
      <c r="AB23" s="17">
        <v>2230</v>
      </c>
      <c r="AC23" s="17">
        <v>1428</v>
      </c>
      <c r="AD23" s="17">
        <v>802</v>
      </c>
      <c r="AE23" s="7">
        <f t="shared" si="0"/>
        <v>9.0979560197462366</v>
      </c>
      <c r="AG23" s="42"/>
      <c r="AH23" s="43" t="s">
        <v>65</v>
      </c>
      <c r="AI23" s="154">
        <v>6213</v>
      </c>
      <c r="AJ23" s="169">
        <f t="shared" si="2"/>
        <v>1.7730101791844668</v>
      </c>
      <c r="AK23" s="154">
        <v>1314</v>
      </c>
      <c r="AL23" s="172">
        <f t="shared" si="3"/>
        <v>2.4114073883760621</v>
      </c>
      <c r="AO23" s="158"/>
    </row>
    <row r="24" spans="2:47" ht="16.5" customHeight="1" x14ac:dyDescent="0.3">
      <c r="Q24" s="47"/>
      <c r="R24" s="47"/>
      <c r="S24" s="47"/>
      <c r="T24" s="47"/>
      <c r="U24" s="49"/>
      <c r="V24" s="65"/>
      <c r="X24" s="75"/>
      <c r="Y24" s="27" t="s">
        <v>23</v>
      </c>
      <c r="Z24" s="17">
        <v>13393</v>
      </c>
      <c r="AA24" s="17">
        <v>14843</v>
      </c>
      <c r="AB24" s="17">
        <v>1377</v>
      </c>
      <c r="AC24" s="17">
        <v>908</v>
      </c>
      <c r="AD24" s="17">
        <v>469</v>
      </c>
      <c r="AE24" s="7">
        <f t="shared" si="0"/>
        <v>9.2771003166475783</v>
      </c>
      <c r="AG24" s="42"/>
      <c r="AH24" s="43" t="s">
        <v>66</v>
      </c>
      <c r="AI24" s="154">
        <v>7335</v>
      </c>
      <c r="AJ24" s="169">
        <f>AI24/AI$10*100</f>
        <v>2.0931964693896772</v>
      </c>
      <c r="AK24" s="154">
        <v>1854</v>
      </c>
      <c r="AL24" s="172">
        <f t="shared" si="3"/>
        <v>3.4023967260648549</v>
      </c>
    </row>
    <row r="25" spans="2:47" ht="16.5" customHeight="1" thickBot="1" x14ac:dyDescent="0.35">
      <c r="M25"/>
      <c r="N25"/>
      <c r="O25"/>
      <c r="P25"/>
      <c r="Q25"/>
      <c r="R25"/>
      <c r="S25" s="47"/>
      <c r="T25" s="47"/>
      <c r="U25" s="49"/>
      <c r="V25" s="65"/>
      <c r="X25" s="76"/>
      <c r="Y25" s="77" t="s">
        <v>22</v>
      </c>
      <c r="Z25" s="78">
        <v>12830</v>
      </c>
      <c r="AA25" s="78">
        <v>11433</v>
      </c>
      <c r="AB25" s="78">
        <v>1211</v>
      </c>
      <c r="AC25" s="78">
        <v>801</v>
      </c>
      <c r="AD25" s="78">
        <v>410</v>
      </c>
      <c r="AE25" s="89">
        <f>AB25/AA25*100</f>
        <v>10.592145543601854</v>
      </c>
      <c r="AG25" s="42"/>
      <c r="AH25" s="43" t="s">
        <v>67</v>
      </c>
      <c r="AI25" s="166" t="s">
        <v>82</v>
      </c>
      <c r="AJ25" s="169" t="s">
        <v>82</v>
      </c>
      <c r="AK25" s="167" t="s">
        <v>113</v>
      </c>
      <c r="AL25" s="173" t="s">
        <v>113</v>
      </c>
    </row>
    <row r="26" spans="2:47" ht="16.5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/>
      <c r="N26"/>
      <c r="O26"/>
      <c r="P26"/>
      <c r="Q26"/>
      <c r="R26"/>
      <c r="S26" s="47"/>
      <c r="T26" s="47"/>
      <c r="U26" s="49"/>
      <c r="V26" s="65"/>
      <c r="X26" s="48" t="s">
        <v>80</v>
      </c>
      <c r="AG26" s="42"/>
      <c r="AH26" s="43" t="s">
        <v>68</v>
      </c>
      <c r="AI26" s="154">
        <v>8670</v>
      </c>
      <c r="AJ26" s="169">
        <f t="shared" si="2"/>
        <v>2.4741667879493523</v>
      </c>
      <c r="AK26" s="154">
        <v>2431</v>
      </c>
      <c r="AL26" s="172">
        <f t="shared" si="3"/>
        <v>4.4612871850397315</v>
      </c>
    </row>
    <row r="27" spans="2:47" ht="16.5" customHeight="1" x14ac:dyDescent="0.3">
      <c r="B27" s="2" t="s">
        <v>115</v>
      </c>
      <c r="M27"/>
      <c r="N27"/>
      <c r="O27"/>
      <c r="P27"/>
      <c r="Q27"/>
      <c r="R27"/>
      <c r="S27" s="47"/>
      <c r="T27" s="47"/>
      <c r="U27" s="46"/>
      <c r="V27" s="66"/>
      <c r="X27" s="107" t="s">
        <v>102</v>
      </c>
      <c r="Y27" s="108"/>
      <c r="Z27" s="108"/>
      <c r="AA27" s="108"/>
      <c r="AB27" s="108"/>
      <c r="AC27" s="108"/>
      <c r="AD27" s="108"/>
      <c r="AE27" s="108"/>
      <c r="AG27" s="42"/>
      <c r="AH27" s="43" t="s">
        <v>69</v>
      </c>
      <c r="AI27" s="154">
        <v>11610</v>
      </c>
      <c r="AJ27" s="169">
        <f t="shared" si="2"/>
        <v>3.3131576018560529</v>
      </c>
      <c r="AK27" s="154">
        <v>587</v>
      </c>
      <c r="AL27" s="172">
        <f t="shared" si="3"/>
        <v>1.0772421133765209</v>
      </c>
    </row>
    <row r="28" spans="2:47" ht="13.5" x14ac:dyDescent="0.3">
      <c r="Q28" s="47"/>
      <c r="R28" s="46"/>
      <c r="S28" s="46"/>
      <c r="T28" s="46"/>
      <c r="U28" s="46"/>
      <c r="V28" s="66"/>
      <c r="X28" s="108"/>
      <c r="Y28" s="108"/>
      <c r="Z28" s="108"/>
      <c r="AA28" s="108"/>
      <c r="AB28" s="108"/>
      <c r="AC28" s="108"/>
      <c r="AD28" s="108"/>
      <c r="AE28" s="108"/>
      <c r="AG28" s="42"/>
      <c r="AH28" s="43" t="s">
        <v>70</v>
      </c>
      <c r="AI28" s="154">
        <v>6629</v>
      </c>
      <c r="AJ28" s="169">
        <f>AI28/AI$10*100</f>
        <v>1.8917245256420134</v>
      </c>
      <c r="AK28" s="154">
        <v>1531</v>
      </c>
      <c r="AL28" s="172">
        <f t="shared" si="3"/>
        <v>2.8096382888917435</v>
      </c>
    </row>
    <row r="29" spans="2:47" ht="13.5" x14ac:dyDescent="0.3">
      <c r="Q29" s="47"/>
      <c r="R29" s="47"/>
      <c r="S29" s="47"/>
      <c r="T29" s="47"/>
      <c r="U29" s="46"/>
      <c r="V29" s="66"/>
      <c r="X29" s="108"/>
      <c r="Y29" s="108"/>
      <c r="Z29" s="108"/>
      <c r="AA29" s="108"/>
      <c r="AB29" s="108"/>
      <c r="AC29" s="108"/>
      <c r="AD29" s="108"/>
      <c r="AE29" s="108"/>
      <c r="AG29" s="42"/>
      <c r="AH29" s="43" t="s">
        <v>71</v>
      </c>
      <c r="AI29" s="154">
        <v>36592</v>
      </c>
      <c r="AJ29" s="169">
        <f>AI29/AI$10*100</f>
        <v>10.442296551861903</v>
      </c>
      <c r="AK29" s="154">
        <v>4033</v>
      </c>
      <c r="AL29" s="172">
        <f t="shared" si="3"/>
        <v>7.4012222201831497</v>
      </c>
    </row>
    <row r="30" spans="2:47" ht="13.5" x14ac:dyDescent="0.3">
      <c r="Q30" s="47"/>
      <c r="R30" s="47"/>
      <c r="S30" s="47"/>
      <c r="T30" s="47"/>
      <c r="U30" s="46"/>
      <c r="V30" s="66"/>
      <c r="X30" s="108"/>
      <c r="Y30" s="108"/>
      <c r="Z30" s="108"/>
      <c r="AA30" s="108"/>
      <c r="AB30" s="108"/>
      <c r="AC30" s="108"/>
      <c r="AD30" s="108"/>
      <c r="AE30" s="108"/>
      <c r="AG30" s="42"/>
      <c r="AH30" s="43" t="s">
        <v>72</v>
      </c>
      <c r="AI30" s="166" t="s">
        <v>82</v>
      </c>
      <c r="AJ30" s="169" t="s">
        <v>82</v>
      </c>
      <c r="AK30" s="167" t="s">
        <v>113</v>
      </c>
      <c r="AL30" s="173" t="s">
        <v>113</v>
      </c>
    </row>
    <row r="31" spans="2:47" ht="14.25" thickBot="1" x14ac:dyDescent="0.35">
      <c r="Q31" s="47"/>
      <c r="R31" s="47"/>
      <c r="S31" s="47"/>
      <c r="T31" s="47"/>
      <c r="U31" s="46"/>
      <c r="V31" s="66"/>
      <c r="AG31" s="79"/>
      <c r="AH31" s="80" t="s">
        <v>81</v>
      </c>
      <c r="AI31" s="155">
        <v>682</v>
      </c>
      <c r="AJ31" s="170">
        <f>AI31/AI$10*100</f>
        <v>0.19462303914434351</v>
      </c>
      <c r="AK31" s="155">
        <v>81</v>
      </c>
      <c r="AL31" s="174">
        <f t="shared" si="3"/>
        <v>0.14864840065331889</v>
      </c>
    </row>
    <row r="32" spans="2:47" ht="13.5" x14ac:dyDescent="0.3">
      <c r="Q32" s="47"/>
      <c r="R32" s="47"/>
      <c r="S32" s="47"/>
      <c r="T32" s="47"/>
      <c r="U32" s="46"/>
      <c r="V32" s="66"/>
      <c r="AG32" s="48" t="s">
        <v>80</v>
      </c>
    </row>
    <row r="33" spans="17:40" ht="13.5" x14ac:dyDescent="0.3">
      <c r="Q33" s="47"/>
      <c r="R33" s="47"/>
      <c r="S33" s="47"/>
      <c r="T33" s="47"/>
      <c r="U33" s="46"/>
      <c r="V33" s="66"/>
      <c r="AG33" s="107" t="s">
        <v>102</v>
      </c>
      <c r="AH33" s="108"/>
      <c r="AI33" s="108"/>
      <c r="AJ33" s="108"/>
      <c r="AK33" s="108"/>
      <c r="AL33" s="108"/>
      <c r="AM33" s="108"/>
      <c r="AN33" s="108"/>
    </row>
    <row r="34" spans="17:40" ht="13.5" x14ac:dyDescent="0.3">
      <c r="Q34" s="47"/>
      <c r="R34" s="47"/>
      <c r="S34" s="47"/>
      <c r="T34" s="47"/>
      <c r="U34" s="46"/>
      <c r="V34" s="66"/>
      <c r="AG34" s="108"/>
      <c r="AH34" s="108"/>
      <c r="AI34" s="108"/>
      <c r="AJ34" s="108"/>
      <c r="AK34" s="108"/>
      <c r="AL34" s="108"/>
      <c r="AM34" s="108"/>
      <c r="AN34" s="108"/>
    </row>
    <row r="35" spans="17:40" x14ac:dyDescent="0.3">
      <c r="AG35" s="108"/>
      <c r="AH35" s="108"/>
      <c r="AI35" s="108"/>
      <c r="AJ35" s="108"/>
      <c r="AK35" s="108"/>
      <c r="AL35" s="108"/>
      <c r="AM35" s="108"/>
      <c r="AN35" s="108"/>
    </row>
    <row r="36" spans="17:40" x14ac:dyDescent="0.3">
      <c r="AG36" s="108"/>
      <c r="AH36" s="108"/>
      <c r="AI36" s="108"/>
      <c r="AJ36" s="108"/>
      <c r="AK36" s="108"/>
      <c r="AL36" s="108"/>
      <c r="AM36" s="108"/>
      <c r="AN36" s="108"/>
    </row>
  </sheetData>
  <mergeCells count="42">
    <mergeCell ref="AI7:AJ7"/>
    <mergeCell ref="AK7:AL7"/>
    <mergeCell ref="AP7:AQ7"/>
    <mergeCell ref="AR7:AS7"/>
    <mergeCell ref="X27:AE30"/>
    <mergeCell ref="AG33:AN36"/>
    <mergeCell ref="AN15:AU18"/>
    <mergeCell ref="AA8:AA9"/>
    <mergeCell ref="AB8:AB9"/>
    <mergeCell ref="AI8:AI9"/>
    <mergeCell ref="AK8:AK9"/>
    <mergeCell ref="AA7:AE7"/>
    <mergeCell ref="AE8:AE9"/>
    <mergeCell ref="B10:C10"/>
    <mergeCell ref="O7:P8"/>
    <mergeCell ref="S8:S9"/>
    <mergeCell ref="T8:T9"/>
    <mergeCell ref="Z7:Z9"/>
    <mergeCell ref="X7:Y8"/>
    <mergeCell ref="Q7:Q9"/>
    <mergeCell ref="U7:U9"/>
    <mergeCell ref="R7:R9"/>
    <mergeCell ref="B11:C11"/>
    <mergeCell ref="J7:L7"/>
    <mergeCell ref="G8:G9"/>
    <mergeCell ref="H8:H9"/>
    <mergeCell ref="I8:I9"/>
    <mergeCell ref="J8:J9"/>
    <mergeCell ref="K8:K9"/>
    <mergeCell ref="G7:I7"/>
    <mergeCell ref="L8:L9"/>
    <mergeCell ref="D7:F7"/>
    <mergeCell ref="D8:D9"/>
    <mergeCell ref="E8:E9"/>
    <mergeCell ref="F8:F9"/>
    <mergeCell ref="B13:L14"/>
    <mergeCell ref="O18:V21"/>
    <mergeCell ref="AN7:AO8"/>
    <mergeCell ref="AP8:AP9"/>
    <mergeCell ref="AR8:AR9"/>
    <mergeCell ref="B7:C9"/>
    <mergeCell ref="AG7:AH8"/>
  </mergeCells>
  <phoneticPr fontId="7" type="noConversion"/>
  <hyperlinks>
    <hyperlink ref="B1" location="목차!A1" display="#목차" xr:uid="{4A6BD061-4884-4210-8958-406632A37297}"/>
  </hyperlinks>
  <pageMargins left="0.25" right="0.25" top="0.75" bottom="0.75" header="0.30000001192092896" footer="0.30000001192092896"/>
  <pageSetup paperSize="9" scale="49" fitToWidth="0" fitToHeight="0" orientation="portrait" r:id="rId1"/>
  <colBreaks count="2" manualBreakCount="2">
    <brk id="14" max="30" man="1"/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B5F3-0C8B-4834-A0AE-9A064B25D8A2}">
  <sheetPr>
    <tabColor theme="0"/>
  </sheetPr>
  <dimension ref="A1:AP357"/>
  <sheetViews>
    <sheetView showGridLines="0" showZeros="0" tabSelected="1" zoomScaleNormal="100" zoomScaleSheetLayoutView="90" workbookViewId="0">
      <selection activeCell="P26" sqref="P26:S26"/>
    </sheetView>
  </sheetViews>
  <sheetFormatPr defaultColWidth="9" defaultRowHeight="12" x14ac:dyDescent="0.3"/>
  <cols>
    <col min="1" max="1" width="1.25" style="2" customWidth="1"/>
    <col min="2" max="2" width="2.875" style="2" customWidth="1"/>
    <col min="3" max="3" width="11.25" style="2" customWidth="1"/>
    <col min="4" max="5" width="10.625" style="2" customWidth="1"/>
    <col min="6" max="7" width="12.375" style="2" customWidth="1"/>
    <col min="8" max="9" width="10.625" style="2" customWidth="1"/>
    <col min="10" max="11" width="12.375" style="2" customWidth="1"/>
    <col min="12" max="12" width="6.875" style="2" customWidth="1"/>
    <col min="13" max="13" width="2.875" style="2" customWidth="1"/>
    <col min="14" max="17" width="11.375" style="2" customWidth="1"/>
    <col min="18" max="19" width="12.625" style="2" customWidth="1"/>
    <col min="20" max="22" width="11.375" style="2" customWidth="1"/>
    <col min="23" max="23" width="2.5" style="2" customWidth="1"/>
    <col min="24" max="24" width="11.5" style="2" customWidth="1"/>
    <col min="25" max="26" width="9" style="2"/>
    <col min="27" max="28" width="11.875" style="2" customWidth="1"/>
    <col min="29" max="30" width="12.625" style="2" customWidth="1"/>
    <col min="31" max="32" width="9" style="2"/>
    <col min="33" max="33" width="37.375" style="2" customWidth="1"/>
    <col min="34" max="35" width="10.875" style="2" customWidth="1"/>
    <col min="36" max="37" width="12.875" style="2" customWidth="1"/>
    <col min="38" max="16384" width="9" style="2"/>
  </cols>
  <sheetData>
    <row r="1" spans="1:37" ht="16.5" customHeight="1" x14ac:dyDescent="0.3">
      <c r="B1" s="6" t="s">
        <v>15</v>
      </c>
      <c r="C1" s="3"/>
      <c r="D1" s="4"/>
      <c r="M1" s="6"/>
      <c r="N1" s="3"/>
      <c r="O1" s="3"/>
      <c r="P1" s="4"/>
    </row>
    <row r="2" spans="1:37" s="1" customFormat="1" ht="14.25" x14ac:dyDescent="0.3">
      <c r="B2" s="5" t="s">
        <v>39</v>
      </c>
      <c r="M2" s="5"/>
    </row>
    <row r="3" spans="1:37" x14ac:dyDescent="0.3">
      <c r="B3" s="5" t="s">
        <v>98</v>
      </c>
      <c r="M3" s="5"/>
      <c r="W3" s="5"/>
    </row>
    <row r="4" spans="1:37" x14ac:dyDescent="0.3">
      <c r="B4" s="5" t="s">
        <v>99</v>
      </c>
      <c r="L4" s="58"/>
      <c r="M4" s="153" t="s">
        <v>97</v>
      </c>
      <c r="N4" s="58"/>
      <c r="O4" s="58"/>
      <c r="P4" s="58"/>
      <c r="Q4" s="58"/>
      <c r="T4" s="58"/>
      <c r="U4" s="58"/>
      <c r="V4" s="58"/>
      <c r="W4" s="5" t="s">
        <v>96</v>
      </c>
      <c r="AF4" s="5" t="s">
        <v>79</v>
      </c>
    </row>
    <row r="5" spans="1:37" ht="12.75" customHeight="1" thickBot="1" x14ac:dyDescent="0.35">
      <c r="B5" s="22"/>
      <c r="C5" s="22"/>
      <c r="D5" s="22"/>
      <c r="E5" s="23"/>
      <c r="F5" s="23"/>
      <c r="G5" s="23"/>
      <c r="H5" s="22"/>
      <c r="J5" s="23"/>
      <c r="K5" s="23" t="s">
        <v>27</v>
      </c>
      <c r="M5" s="22"/>
      <c r="N5" s="22"/>
      <c r="O5" s="22"/>
      <c r="P5" s="22"/>
      <c r="R5" s="23"/>
      <c r="S5" s="23" t="s">
        <v>27</v>
      </c>
      <c r="T5" s="59"/>
      <c r="U5" s="59"/>
      <c r="V5" s="59"/>
      <c r="W5" s="22"/>
      <c r="X5" s="22"/>
      <c r="Y5" s="22"/>
      <c r="Z5" s="22"/>
      <c r="AA5" s="22"/>
      <c r="AC5" s="23"/>
      <c r="AD5" s="23" t="s">
        <v>27</v>
      </c>
      <c r="AF5" s="22"/>
      <c r="AG5" s="22"/>
      <c r="AH5" s="22"/>
      <c r="AI5" s="23"/>
      <c r="AK5" s="23" t="s">
        <v>27</v>
      </c>
    </row>
    <row r="6" spans="1:37" ht="11.25" customHeight="1" x14ac:dyDescent="0.3">
      <c r="B6" s="109" t="s">
        <v>25</v>
      </c>
      <c r="C6" s="110"/>
      <c r="D6" s="143" t="s">
        <v>50</v>
      </c>
      <c r="E6" s="143"/>
      <c r="F6" s="143"/>
      <c r="G6" s="143"/>
      <c r="H6" s="143" t="s">
        <v>48</v>
      </c>
      <c r="I6" s="143"/>
      <c r="J6" s="143"/>
      <c r="K6" s="146"/>
      <c r="M6" s="109" t="s">
        <v>25</v>
      </c>
      <c r="N6" s="109"/>
      <c r="O6" s="109"/>
      <c r="P6" s="143" t="s">
        <v>105</v>
      </c>
      <c r="Q6" s="143"/>
      <c r="R6" s="143" t="s">
        <v>106</v>
      </c>
      <c r="S6" s="146" t="s">
        <v>107</v>
      </c>
      <c r="T6" s="62"/>
      <c r="U6" s="62"/>
      <c r="V6" s="62"/>
      <c r="W6" s="109" t="s">
        <v>25</v>
      </c>
      <c r="X6" s="109"/>
      <c r="Y6" s="109"/>
      <c r="Z6" s="110"/>
      <c r="AA6" s="143" t="s">
        <v>105</v>
      </c>
      <c r="AB6" s="143"/>
      <c r="AC6" s="143" t="s">
        <v>106</v>
      </c>
      <c r="AD6" s="146" t="s">
        <v>107</v>
      </c>
      <c r="AF6" s="109" t="s">
        <v>25</v>
      </c>
      <c r="AG6" s="110"/>
      <c r="AH6" s="143" t="s">
        <v>105</v>
      </c>
      <c r="AI6" s="143"/>
      <c r="AJ6" s="143" t="s">
        <v>106</v>
      </c>
      <c r="AK6" s="146" t="s">
        <v>107</v>
      </c>
    </row>
    <row r="7" spans="1:37" ht="11.25" customHeight="1" x14ac:dyDescent="0.3">
      <c r="B7" s="111"/>
      <c r="C7" s="112"/>
      <c r="D7" s="144"/>
      <c r="E7" s="144"/>
      <c r="F7" s="144"/>
      <c r="G7" s="144"/>
      <c r="H7" s="144"/>
      <c r="I7" s="144"/>
      <c r="J7" s="144"/>
      <c r="K7" s="147"/>
      <c r="M7" s="111"/>
      <c r="N7" s="111"/>
      <c r="O7" s="111"/>
      <c r="P7" s="144"/>
      <c r="Q7" s="144"/>
      <c r="R7" s="144"/>
      <c r="S7" s="147"/>
      <c r="T7" s="62"/>
      <c r="U7" s="62"/>
      <c r="V7" s="62"/>
      <c r="W7" s="111"/>
      <c r="X7" s="111"/>
      <c r="Y7" s="111"/>
      <c r="Z7" s="112"/>
      <c r="AA7" s="144"/>
      <c r="AB7" s="144"/>
      <c r="AC7" s="144"/>
      <c r="AD7" s="147"/>
      <c r="AF7" s="111"/>
      <c r="AG7" s="112"/>
      <c r="AH7" s="144"/>
      <c r="AI7" s="144"/>
      <c r="AJ7" s="144"/>
      <c r="AK7" s="147"/>
    </row>
    <row r="8" spans="1:37" ht="17.25" customHeight="1" thickBot="1" x14ac:dyDescent="0.35">
      <c r="B8" s="111"/>
      <c r="C8" s="112"/>
      <c r="D8" s="144" t="s">
        <v>105</v>
      </c>
      <c r="E8" s="144"/>
      <c r="F8" s="144" t="s">
        <v>106</v>
      </c>
      <c r="G8" s="144" t="s">
        <v>107</v>
      </c>
      <c r="H8" s="144" t="s">
        <v>95</v>
      </c>
      <c r="I8" s="144"/>
      <c r="J8" s="144" t="s">
        <v>94</v>
      </c>
      <c r="K8" s="147" t="s">
        <v>51</v>
      </c>
      <c r="M8" s="44"/>
      <c r="N8" s="45" t="s">
        <v>24</v>
      </c>
      <c r="O8" s="45" t="s">
        <v>19</v>
      </c>
      <c r="P8" s="88" t="s">
        <v>93</v>
      </c>
      <c r="Q8" s="88" t="s">
        <v>92</v>
      </c>
      <c r="R8" s="145"/>
      <c r="S8" s="148"/>
      <c r="T8" s="62"/>
      <c r="U8" s="62"/>
      <c r="V8" s="62"/>
      <c r="W8" s="44"/>
      <c r="X8" s="45" t="s">
        <v>34</v>
      </c>
      <c r="Y8" s="45" t="s">
        <v>24</v>
      </c>
      <c r="Z8" s="45" t="s">
        <v>4</v>
      </c>
      <c r="AA8" s="88" t="s">
        <v>93</v>
      </c>
      <c r="AB8" s="88" t="s">
        <v>92</v>
      </c>
      <c r="AC8" s="145"/>
      <c r="AD8" s="148"/>
      <c r="AF8" s="44"/>
      <c r="AG8" s="45" t="s">
        <v>55</v>
      </c>
      <c r="AH8" s="88" t="s">
        <v>93</v>
      </c>
      <c r="AI8" s="88" t="s">
        <v>92</v>
      </c>
      <c r="AJ8" s="145"/>
      <c r="AK8" s="148"/>
    </row>
    <row r="9" spans="1:37" ht="17.25" customHeight="1" thickTop="1" thickBot="1" x14ac:dyDescent="0.35">
      <c r="B9" s="120"/>
      <c r="C9" s="121"/>
      <c r="D9" s="88" t="s">
        <v>93</v>
      </c>
      <c r="E9" s="88" t="s">
        <v>92</v>
      </c>
      <c r="F9" s="145"/>
      <c r="G9" s="145"/>
      <c r="H9" s="88" t="s">
        <v>93</v>
      </c>
      <c r="I9" s="88" t="s">
        <v>92</v>
      </c>
      <c r="J9" s="145"/>
      <c r="K9" s="148"/>
      <c r="M9" s="74"/>
      <c r="N9" s="27" t="s">
        <v>36</v>
      </c>
      <c r="O9" s="27" t="s">
        <v>17</v>
      </c>
      <c r="P9" s="178">
        <v>8730</v>
      </c>
      <c r="Q9" s="178">
        <v>26866</v>
      </c>
      <c r="R9" s="178">
        <v>6440</v>
      </c>
      <c r="S9" s="179">
        <v>12455</v>
      </c>
      <c r="T9" s="91"/>
      <c r="U9" s="91"/>
      <c r="V9" s="62"/>
      <c r="W9" s="75"/>
      <c r="X9" s="27" t="s">
        <v>35</v>
      </c>
      <c r="Y9" s="27" t="s">
        <v>36</v>
      </c>
      <c r="Z9" s="27" t="s">
        <v>17</v>
      </c>
      <c r="AA9" s="15">
        <f>SUM(AA10:AA24)</f>
        <v>8730</v>
      </c>
      <c r="AB9" s="17">
        <f>SUM(AB10:AB24)</f>
        <v>26866</v>
      </c>
      <c r="AC9" s="95">
        <f>SUM(AC10:AC24)</f>
        <v>6440</v>
      </c>
      <c r="AD9" s="54">
        <f>SUM(AD10:AD24)</f>
        <v>12455</v>
      </c>
      <c r="AF9" s="96" t="s">
        <v>35</v>
      </c>
      <c r="AG9" s="101" t="s">
        <v>36</v>
      </c>
      <c r="AH9" s="102">
        <v>8730</v>
      </c>
      <c r="AI9" s="102">
        <v>26866</v>
      </c>
      <c r="AJ9" s="103">
        <v>6440</v>
      </c>
      <c r="AK9" s="104">
        <v>12455</v>
      </c>
    </row>
    <row r="10" spans="1:37" ht="14.25" customHeight="1" thickTop="1" x14ac:dyDescent="0.3">
      <c r="B10" s="149" t="s">
        <v>43</v>
      </c>
      <c r="C10" s="150"/>
      <c r="D10" s="17">
        <v>8730</v>
      </c>
      <c r="E10" s="17">
        <v>26866</v>
      </c>
      <c r="F10" s="17">
        <v>6440</v>
      </c>
      <c r="G10" s="17">
        <v>12455</v>
      </c>
      <c r="H10" s="17">
        <v>18</v>
      </c>
      <c r="I10" s="17">
        <v>12</v>
      </c>
      <c r="J10" s="17">
        <v>38</v>
      </c>
      <c r="K10" s="17">
        <v>20</v>
      </c>
      <c r="M10" s="75"/>
      <c r="N10" s="27"/>
      <c r="O10" s="27" t="s">
        <v>52</v>
      </c>
      <c r="P10" s="178">
        <v>928</v>
      </c>
      <c r="Q10" s="178">
        <v>886</v>
      </c>
      <c r="R10" s="178">
        <v>975</v>
      </c>
      <c r="S10" s="179">
        <v>815</v>
      </c>
      <c r="T10" s="91"/>
      <c r="U10" s="91"/>
      <c r="V10" s="91"/>
      <c r="W10" s="75"/>
      <c r="X10" s="27" t="s">
        <v>54</v>
      </c>
      <c r="Y10" s="27"/>
      <c r="Z10" s="27" t="s">
        <v>13</v>
      </c>
      <c r="AA10" s="15">
        <v>3677</v>
      </c>
      <c r="AB10" s="17">
        <v>10635</v>
      </c>
      <c r="AC10" s="15">
        <v>2823</v>
      </c>
      <c r="AD10" s="54">
        <v>5241</v>
      </c>
      <c r="AF10" s="26" t="s">
        <v>54</v>
      </c>
      <c r="AG10" s="40" t="s">
        <v>56</v>
      </c>
      <c r="AH10" s="56">
        <v>113</v>
      </c>
      <c r="AI10" s="56">
        <v>487</v>
      </c>
      <c r="AJ10" s="86">
        <v>129</v>
      </c>
      <c r="AK10" s="93">
        <v>287</v>
      </c>
    </row>
    <row r="11" spans="1:37" ht="14.25" customHeight="1" thickBot="1" x14ac:dyDescent="0.35">
      <c r="B11" s="151" t="s">
        <v>33</v>
      </c>
      <c r="C11" s="152"/>
      <c r="D11" s="78">
        <v>8897</v>
      </c>
      <c r="E11" s="78">
        <v>25961</v>
      </c>
      <c r="F11" s="78">
        <v>4526</v>
      </c>
      <c r="G11" s="78">
        <v>12075</v>
      </c>
      <c r="H11" s="78">
        <v>23</v>
      </c>
      <c r="I11" s="78" t="s">
        <v>82</v>
      </c>
      <c r="J11" s="78">
        <v>30</v>
      </c>
      <c r="K11" s="78">
        <v>17</v>
      </c>
      <c r="M11" s="75"/>
      <c r="N11" s="27"/>
      <c r="O11" s="27" t="s">
        <v>0</v>
      </c>
      <c r="P11" s="178">
        <v>1916</v>
      </c>
      <c r="Q11" s="178">
        <v>3857</v>
      </c>
      <c r="R11" s="178">
        <v>1536</v>
      </c>
      <c r="S11" s="179">
        <v>2264</v>
      </c>
      <c r="T11" s="91"/>
      <c r="U11" s="91"/>
      <c r="V11" s="91"/>
      <c r="W11" s="75"/>
      <c r="X11" s="27"/>
      <c r="Y11" s="27"/>
      <c r="Z11" s="27" t="s">
        <v>21</v>
      </c>
      <c r="AA11" s="15">
        <v>331</v>
      </c>
      <c r="AB11" s="17">
        <v>1080</v>
      </c>
      <c r="AC11" s="15">
        <v>258</v>
      </c>
      <c r="AD11" s="54">
        <v>499</v>
      </c>
      <c r="AF11" s="39"/>
      <c r="AG11" s="40" t="s">
        <v>73</v>
      </c>
      <c r="AH11" s="99" t="s">
        <v>82</v>
      </c>
      <c r="AI11" s="99" t="s">
        <v>82</v>
      </c>
      <c r="AJ11" s="97" t="s">
        <v>113</v>
      </c>
      <c r="AK11" s="90" t="s">
        <v>82</v>
      </c>
    </row>
    <row r="12" spans="1:37" ht="14.25" customHeight="1" x14ac:dyDescent="0.3">
      <c r="B12" s="48" t="s">
        <v>80</v>
      </c>
      <c r="M12" s="75"/>
      <c r="N12" s="27"/>
      <c r="O12" s="27" t="s">
        <v>1</v>
      </c>
      <c r="P12" s="180">
        <v>2474</v>
      </c>
      <c r="Q12" s="180">
        <v>7541</v>
      </c>
      <c r="R12" s="180">
        <v>1746</v>
      </c>
      <c r="S12" s="181">
        <v>3707</v>
      </c>
      <c r="T12" s="91"/>
      <c r="U12" s="91"/>
      <c r="V12" s="91"/>
      <c r="W12" s="75"/>
      <c r="X12" s="27"/>
      <c r="Y12" s="27"/>
      <c r="Z12" s="27" t="s">
        <v>26</v>
      </c>
      <c r="AA12" s="15">
        <v>325</v>
      </c>
      <c r="AB12" s="17">
        <v>1118</v>
      </c>
      <c r="AC12" s="15">
        <v>214</v>
      </c>
      <c r="AD12" s="54">
        <v>486</v>
      </c>
      <c r="AF12" s="39"/>
      <c r="AG12" s="40" t="s">
        <v>74</v>
      </c>
      <c r="AH12" s="56">
        <v>511</v>
      </c>
      <c r="AI12" s="56">
        <v>1676</v>
      </c>
      <c r="AJ12" s="86">
        <v>141</v>
      </c>
      <c r="AK12" s="93">
        <v>374</v>
      </c>
    </row>
    <row r="13" spans="1:37" ht="14.25" customHeight="1" x14ac:dyDescent="0.3">
      <c r="A13" s="107" t="s">
        <v>112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M13" s="75"/>
      <c r="N13" s="34"/>
      <c r="O13" s="29" t="s">
        <v>2</v>
      </c>
      <c r="P13" s="182">
        <v>3412</v>
      </c>
      <c r="Q13" s="182">
        <v>14582</v>
      </c>
      <c r="R13" s="180">
        <v>2183</v>
      </c>
      <c r="S13" s="181">
        <v>5669</v>
      </c>
      <c r="T13" s="91"/>
      <c r="U13" s="91"/>
      <c r="V13" s="91"/>
      <c r="W13" s="75"/>
      <c r="X13" s="27"/>
      <c r="Y13" s="27"/>
      <c r="Z13" s="27" t="s">
        <v>6</v>
      </c>
      <c r="AA13" s="15">
        <v>1429</v>
      </c>
      <c r="AB13" s="17">
        <v>4206</v>
      </c>
      <c r="AC13" s="15">
        <v>1052</v>
      </c>
      <c r="AD13" s="54">
        <v>2145</v>
      </c>
      <c r="AF13" s="42"/>
      <c r="AG13" s="43" t="s">
        <v>75</v>
      </c>
      <c r="AH13" s="56">
        <v>84</v>
      </c>
      <c r="AI13" s="56">
        <v>232</v>
      </c>
      <c r="AJ13" s="86">
        <v>78</v>
      </c>
      <c r="AK13" s="93">
        <v>113</v>
      </c>
    </row>
    <row r="14" spans="1:37" ht="14.25" customHeight="1" x14ac:dyDescent="0.3">
      <c r="B14" s="2" t="s">
        <v>109</v>
      </c>
      <c r="C14" s="92"/>
      <c r="D14" s="92"/>
      <c r="E14" s="92"/>
      <c r="F14" s="92"/>
      <c r="G14" s="92"/>
      <c r="H14" s="92"/>
      <c r="I14" s="92"/>
      <c r="J14" s="92"/>
      <c r="K14" s="92"/>
      <c r="M14" s="75"/>
      <c r="N14" s="30"/>
      <c r="O14" s="30" t="s">
        <v>53</v>
      </c>
      <c r="P14" s="183">
        <v>18</v>
      </c>
      <c r="Q14" s="183">
        <v>12</v>
      </c>
      <c r="R14" s="183">
        <v>38</v>
      </c>
      <c r="S14" s="184">
        <v>20</v>
      </c>
      <c r="T14" s="33"/>
      <c r="U14" s="33"/>
      <c r="V14" s="33"/>
      <c r="W14" s="75"/>
      <c r="X14" s="27"/>
      <c r="Y14" s="27"/>
      <c r="Z14" s="27" t="s">
        <v>20</v>
      </c>
      <c r="AA14" s="15">
        <v>638</v>
      </c>
      <c r="AB14" s="17">
        <v>1971</v>
      </c>
      <c r="AC14" s="15">
        <v>427</v>
      </c>
      <c r="AD14" s="54">
        <v>887</v>
      </c>
      <c r="AF14" s="42"/>
      <c r="AG14" s="43" t="s">
        <v>57</v>
      </c>
      <c r="AH14" s="56">
        <v>8</v>
      </c>
      <c r="AI14" s="56">
        <v>56</v>
      </c>
      <c r="AJ14" s="86">
        <v>5</v>
      </c>
      <c r="AK14" s="93">
        <v>6</v>
      </c>
    </row>
    <row r="15" spans="1:37" ht="18" customHeight="1" x14ac:dyDescent="0.3">
      <c r="B15" s="2" t="s">
        <v>110</v>
      </c>
      <c r="F15" s="52"/>
      <c r="G15" s="52"/>
      <c r="H15" s="52"/>
      <c r="I15" s="52"/>
      <c r="J15" s="52"/>
      <c r="K15" s="52"/>
      <c r="M15" s="26"/>
      <c r="N15" s="34" t="s">
        <v>18</v>
      </c>
      <c r="O15" s="35" t="s">
        <v>17</v>
      </c>
      <c r="P15" s="178">
        <v>5212</v>
      </c>
      <c r="Q15" s="178">
        <v>16970</v>
      </c>
      <c r="R15" s="178">
        <v>3830</v>
      </c>
      <c r="S15" s="179">
        <v>7352</v>
      </c>
      <c r="T15" s="54"/>
      <c r="U15" s="54"/>
      <c r="V15" s="33"/>
      <c r="W15" s="75"/>
      <c r="X15" s="27"/>
      <c r="Y15" s="27"/>
      <c r="Z15" s="27" t="s">
        <v>9</v>
      </c>
      <c r="AA15" s="15">
        <v>370</v>
      </c>
      <c r="AB15" s="17">
        <v>1254</v>
      </c>
      <c r="AC15" s="15">
        <v>281</v>
      </c>
      <c r="AD15" s="54">
        <v>529</v>
      </c>
      <c r="AF15" s="42"/>
      <c r="AG15" s="43" t="s">
        <v>58</v>
      </c>
      <c r="AH15" s="56">
        <v>462</v>
      </c>
      <c r="AI15" s="56">
        <v>1774</v>
      </c>
      <c r="AJ15" s="86">
        <v>193</v>
      </c>
      <c r="AK15" s="93">
        <v>397</v>
      </c>
    </row>
    <row r="16" spans="1:37" ht="14.25" customHeight="1" x14ac:dyDescent="0.3">
      <c r="M16" s="26"/>
      <c r="N16" s="34"/>
      <c r="O16" s="27" t="s">
        <v>52</v>
      </c>
      <c r="P16" s="178">
        <v>523</v>
      </c>
      <c r="Q16" s="178">
        <v>508</v>
      </c>
      <c r="R16" s="178">
        <v>613</v>
      </c>
      <c r="S16" s="179">
        <v>472</v>
      </c>
      <c r="T16" s="54"/>
      <c r="U16" s="54"/>
      <c r="V16" s="54"/>
      <c r="W16" s="75"/>
      <c r="X16" s="27"/>
      <c r="Y16" s="27"/>
      <c r="Z16" s="27" t="s">
        <v>11</v>
      </c>
      <c r="AA16" s="15">
        <v>129</v>
      </c>
      <c r="AB16" s="17">
        <v>405</v>
      </c>
      <c r="AC16" s="15">
        <v>97</v>
      </c>
      <c r="AD16" s="54">
        <v>158</v>
      </c>
      <c r="AF16" s="42"/>
      <c r="AG16" s="43" t="s">
        <v>59</v>
      </c>
      <c r="AH16" s="56">
        <v>2297</v>
      </c>
      <c r="AI16" s="56">
        <v>7122</v>
      </c>
      <c r="AJ16" s="86">
        <v>2764</v>
      </c>
      <c r="AK16" s="93">
        <v>4136</v>
      </c>
    </row>
    <row r="17" spans="4:42" ht="14.25" customHeight="1" x14ac:dyDescent="0.3">
      <c r="D17" s="47"/>
      <c r="E17" s="47"/>
      <c r="F17" s="47"/>
      <c r="G17" s="47"/>
      <c r="H17" s="47"/>
      <c r="I17" s="47"/>
      <c r="J17" s="47"/>
      <c r="K17" s="47"/>
      <c r="M17" s="26"/>
      <c r="N17" s="34"/>
      <c r="O17" s="27" t="s">
        <v>0</v>
      </c>
      <c r="P17" s="178">
        <v>1257</v>
      </c>
      <c r="Q17" s="178">
        <v>2364</v>
      </c>
      <c r="R17" s="178">
        <v>958</v>
      </c>
      <c r="S17" s="179">
        <v>1301</v>
      </c>
      <c r="T17" s="54"/>
      <c r="U17" s="54"/>
      <c r="V17" s="54"/>
      <c r="W17" s="75"/>
      <c r="X17" s="27"/>
      <c r="Y17" s="27"/>
      <c r="Z17" s="27" t="s">
        <v>7</v>
      </c>
      <c r="AA17" s="15">
        <v>577</v>
      </c>
      <c r="AB17" s="17">
        <v>1909</v>
      </c>
      <c r="AC17" s="15">
        <v>441</v>
      </c>
      <c r="AD17" s="54">
        <v>834</v>
      </c>
      <c r="AF17" s="42"/>
      <c r="AG17" s="43" t="s">
        <v>60</v>
      </c>
      <c r="AH17" s="56">
        <v>537</v>
      </c>
      <c r="AI17" s="56">
        <v>2240</v>
      </c>
      <c r="AJ17" s="86">
        <v>189</v>
      </c>
      <c r="AK17" s="93">
        <v>575</v>
      </c>
    </row>
    <row r="18" spans="4:42" ht="14.25" customHeight="1" x14ac:dyDescent="0.3">
      <c r="M18" s="26"/>
      <c r="N18" s="34"/>
      <c r="O18" s="34" t="s">
        <v>1</v>
      </c>
      <c r="P18" s="180">
        <v>1431</v>
      </c>
      <c r="Q18" s="180">
        <v>4701</v>
      </c>
      <c r="R18" s="180">
        <v>993</v>
      </c>
      <c r="S18" s="181">
        <v>2127</v>
      </c>
      <c r="T18" s="33"/>
      <c r="U18" s="33"/>
      <c r="V18" s="54"/>
      <c r="W18" s="75"/>
      <c r="X18" s="27"/>
      <c r="Y18" s="27"/>
      <c r="Z18" s="27" t="s">
        <v>10</v>
      </c>
      <c r="AA18" s="15">
        <v>138</v>
      </c>
      <c r="AB18" s="17">
        <v>441</v>
      </c>
      <c r="AC18" s="15">
        <v>78</v>
      </c>
      <c r="AD18" s="54">
        <v>195</v>
      </c>
      <c r="AF18" s="42"/>
      <c r="AG18" s="43" t="s">
        <v>61</v>
      </c>
      <c r="AH18" s="56">
        <v>2092</v>
      </c>
      <c r="AI18" s="56">
        <v>4777</v>
      </c>
      <c r="AJ18" s="86">
        <v>454</v>
      </c>
      <c r="AK18" s="93">
        <v>1579</v>
      </c>
    </row>
    <row r="19" spans="4:42" ht="14.25" customHeight="1" x14ac:dyDescent="0.3">
      <c r="M19" s="26"/>
      <c r="N19" s="34"/>
      <c r="O19" s="30" t="s">
        <v>2</v>
      </c>
      <c r="P19" s="182">
        <v>2001</v>
      </c>
      <c r="Q19" s="182">
        <v>9397</v>
      </c>
      <c r="R19" s="180">
        <v>1266</v>
      </c>
      <c r="S19" s="181">
        <v>3452</v>
      </c>
      <c r="T19" s="33"/>
      <c r="U19" s="33"/>
      <c r="V19" s="33"/>
      <c r="W19" s="75"/>
      <c r="X19" s="27"/>
      <c r="Y19" s="27"/>
      <c r="Z19" s="27" t="s">
        <v>16</v>
      </c>
      <c r="AA19" s="15">
        <v>153</v>
      </c>
      <c r="AB19" s="17">
        <v>568</v>
      </c>
      <c r="AC19" s="15">
        <v>114</v>
      </c>
      <c r="AD19" s="54">
        <v>268</v>
      </c>
      <c r="AF19" s="42"/>
      <c r="AG19" s="43" t="s">
        <v>62</v>
      </c>
      <c r="AH19" s="56">
        <v>120</v>
      </c>
      <c r="AI19" s="56">
        <v>269</v>
      </c>
      <c r="AJ19" s="86">
        <v>174</v>
      </c>
      <c r="AK19" s="93">
        <v>193</v>
      </c>
    </row>
    <row r="20" spans="4:42" ht="14.25" customHeight="1" x14ac:dyDescent="0.3">
      <c r="M20" s="26"/>
      <c r="N20" s="30"/>
      <c r="O20" s="30" t="s">
        <v>53</v>
      </c>
      <c r="P20" s="183">
        <v>15</v>
      </c>
      <c r="Q20" s="183">
        <v>8</v>
      </c>
      <c r="R20" s="183">
        <v>20</v>
      </c>
      <c r="S20" s="184">
        <v>14</v>
      </c>
      <c r="T20" s="33"/>
      <c r="U20" s="33"/>
      <c r="V20" s="33"/>
      <c r="W20" s="75"/>
      <c r="X20" s="27"/>
      <c r="Y20" s="27"/>
      <c r="Z20" s="27" t="s">
        <v>14</v>
      </c>
      <c r="AA20" s="15">
        <v>118</v>
      </c>
      <c r="AB20" s="17">
        <v>426</v>
      </c>
      <c r="AC20" s="15">
        <v>80</v>
      </c>
      <c r="AD20" s="54">
        <v>174</v>
      </c>
      <c r="AF20" s="42"/>
      <c r="AG20" s="43" t="s">
        <v>63</v>
      </c>
      <c r="AH20" s="56">
        <v>28</v>
      </c>
      <c r="AI20" s="56">
        <v>56</v>
      </c>
      <c r="AJ20" s="86">
        <v>21</v>
      </c>
      <c r="AK20" s="93">
        <v>70</v>
      </c>
    </row>
    <row r="21" spans="4:42" ht="14.25" customHeight="1" x14ac:dyDescent="0.3">
      <c r="D21" s="47"/>
      <c r="E21" s="47"/>
      <c r="F21" s="47"/>
      <c r="G21" s="47"/>
      <c r="H21" s="47"/>
      <c r="I21" s="47"/>
      <c r="J21" s="47"/>
      <c r="K21" s="47"/>
      <c r="M21" s="26"/>
      <c r="N21" s="34" t="s">
        <v>12</v>
      </c>
      <c r="O21" s="35" t="s">
        <v>17</v>
      </c>
      <c r="P21" s="178">
        <v>3518</v>
      </c>
      <c r="Q21" s="179">
        <v>9896</v>
      </c>
      <c r="R21" s="178">
        <v>2610</v>
      </c>
      <c r="S21" s="185">
        <v>5103</v>
      </c>
      <c r="T21" s="33"/>
      <c r="U21" s="33"/>
      <c r="V21" s="33"/>
      <c r="W21" s="75"/>
      <c r="X21" s="27"/>
      <c r="Y21" s="27"/>
      <c r="Z21" s="27" t="s">
        <v>5</v>
      </c>
      <c r="AA21" s="15">
        <v>78</v>
      </c>
      <c r="AB21" s="17">
        <v>270</v>
      </c>
      <c r="AC21" s="15">
        <v>54</v>
      </c>
      <c r="AD21" s="54">
        <v>92</v>
      </c>
      <c r="AF21" s="42"/>
      <c r="AG21" s="43" t="s">
        <v>64</v>
      </c>
      <c r="AH21" s="56">
        <v>605</v>
      </c>
      <c r="AI21" s="56">
        <v>2085</v>
      </c>
      <c r="AJ21" s="86">
        <v>1080</v>
      </c>
      <c r="AK21" s="93">
        <v>2061</v>
      </c>
    </row>
    <row r="22" spans="4:42" ht="14.25" customHeight="1" x14ac:dyDescent="0.3">
      <c r="D22" s="47"/>
      <c r="E22" s="47"/>
      <c r="F22" s="47"/>
      <c r="G22" s="47"/>
      <c r="H22" s="47"/>
      <c r="I22" s="47"/>
      <c r="J22" s="47"/>
      <c r="K22" s="47"/>
      <c r="M22" s="26"/>
      <c r="N22" s="34"/>
      <c r="O22" s="27" t="s">
        <v>52</v>
      </c>
      <c r="P22" s="180">
        <v>405</v>
      </c>
      <c r="Q22" s="180">
        <v>378</v>
      </c>
      <c r="R22" s="180">
        <v>362</v>
      </c>
      <c r="S22" s="181">
        <v>343</v>
      </c>
      <c r="T22" s="33"/>
      <c r="U22" s="33"/>
      <c r="V22" s="33"/>
      <c r="W22" s="75"/>
      <c r="X22" s="27"/>
      <c r="Y22" s="27"/>
      <c r="Z22" s="27" t="s">
        <v>8</v>
      </c>
      <c r="AA22" s="15">
        <v>341</v>
      </c>
      <c r="AB22" s="17">
        <v>1239</v>
      </c>
      <c r="AC22" s="15">
        <v>228</v>
      </c>
      <c r="AD22" s="54">
        <v>422</v>
      </c>
      <c r="AF22" s="42"/>
      <c r="AG22" s="43" t="s">
        <v>65</v>
      </c>
      <c r="AH22" s="56">
        <v>239</v>
      </c>
      <c r="AI22" s="56">
        <v>597</v>
      </c>
      <c r="AJ22" s="86">
        <v>208</v>
      </c>
      <c r="AK22" s="93">
        <v>270</v>
      </c>
    </row>
    <row r="23" spans="4:42" ht="14.25" customHeight="1" x14ac:dyDescent="0.3">
      <c r="D23" s="47"/>
      <c r="E23" s="47"/>
      <c r="F23" s="47"/>
      <c r="G23" s="47"/>
      <c r="H23" s="47"/>
      <c r="I23" s="47"/>
      <c r="J23" s="47"/>
      <c r="K23" s="47"/>
      <c r="M23" s="26"/>
      <c r="N23" s="34"/>
      <c r="O23" s="27" t="s">
        <v>0</v>
      </c>
      <c r="P23" s="180">
        <v>659</v>
      </c>
      <c r="Q23" s="180">
        <v>1493</v>
      </c>
      <c r="R23" s="180">
        <v>578</v>
      </c>
      <c r="S23" s="181">
        <v>963</v>
      </c>
      <c r="T23" s="33"/>
      <c r="U23" s="33"/>
      <c r="V23" s="33"/>
      <c r="W23" s="75"/>
      <c r="X23" s="27"/>
      <c r="Y23" s="27"/>
      <c r="Z23" s="27" t="s">
        <v>23</v>
      </c>
      <c r="AA23" s="15">
        <v>224</v>
      </c>
      <c r="AB23" s="17">
        <v>710</v>
      </c>
      <c r="AC23" s="15">
        <v>159</v>
      </c>
      <c r="AD23" s="54">
        <v>284</v>
      </c>
      <c r="AF23" s="42"/>
      <c r="AG23" s="43" t="s">
        <v>66</v>
      </c>
      <c r="AH23" s="56">
        <v>362</v>
      </c>
      <c r="AI23" s="56">
        <v>719</v>
      </c>
      <c r="AJ23" s="86">
        <v>358</v>
      </c>
      <c r="AK23" s="93">
        <v>415</v>
      </c>
    </row>
    <row r="24" spans="4:42" ht="14.25" customHeight="1" x14ac:dyDescent="0.3">
      <c r="M24" s="26"/>
      <c r="N24" s="34"/>
      <c r="O24" s="34" t="s">
        <v>1</v>
      </c>
      <c r="P24" s="180">
        <v>1043</v>
      </c>
      <c r="Q24" s="180">
        <v>2840</v>
      </c>
      <c r="R24" s="180">
        <v>753</v>
      </c>
      <c r="S24" s="181">
        <v>1580</v>
      </c>
      <c r="T24" s="33"/>
      <c r="U24" s="33"/>
      <c r="V24" s="33"/>
      <c r="W24" s="75"/>
      <c r="X24" s="27"/>
      <c r="Y24" s="29"/>
      <c r="Z24" s="29" t="s">
        <v>22</v>
      </c>
      <c r="AA24" s="15">
        <v>202</v>
      </c>
      <c r="AB24" s="17">
        <v>634</v>
      </c>
      <c r="AC24" s="15">
        <v>134</v>
      </c>
      <c r="AD24" s="54">
        <v>241</v>
      </c>
      <c r="AF24" s="42"/>
      <c r="AG24" s="43" t="s">
        <v>68</v>
      </c>
      <c r="AH24" s="56">
        <v>375</v>
      </c>
      <c r="AI24" s="56">
        <v>1409</v>
      </c>
      <c r="AJ24" s="86">
        <v>148</v>
      </c>
      <c r="AK24" s="93">
        <v>499</v>
      </c>
    </row>
    <row r="25" spans="4:42" ht="14.25" customHeight="1" x14ac:dyDescent="0.3">
      <c r="M25" s="26"/>
      <c r="N25" s="34"/>
      <c r="O25" s="30" t="s">
        <v>2</v>
      </c>
      <c r="P25" s="182">
        <v>1411</v>
      </c>
      <c r="Q25" s="182">
        <v>5185</v>
      </c>
      <c r="R25" s="180">
        <v>917</v>
      </c>
      <c r="S25" s="181">
        <v>2217</v>
      </c>
      <c r="T25" s="33"/>
      <c r="U25" s="33"/>
      <c r="V25" s="33"/>
      <c r="W25" s="26"/>
      <c r="X25" s="26"/>
      <c r="Y25" s="36" t="s">
        <v>18</v>
      </c>
      <c r="Z25" s="36" t="s">
        <v>17</v>
      </c>
      <c r="AA25" s="19">
        <f>SUM(AA26:AA40)</f>
        <v>5212</v>
      </c>
      <c r="AB25" s="20">
        <f>SUM(AB26:AB40)</f>
        <v>16970</v>
      </c>
      <c r="AC25" s="19">
        <f>SUM(AC26:AC40)</f>
        <v>3830</v>
      </c>
      <c r="AD25" s="57">
        <f>SUM(AD26:AD40)</f>
        <v>7352</v>
      </c>
      <c r="AF25" s="42"/>
      <c r="AG25" s="43" t="s">
        <v>69</v>
      </c>
      <c r="AH25" s="56">
        <v>60</v>
      </c>
      <c r="AI25" s="56">
        <v>454</v>
      </c>
      <c r="AJ25" s="86">
        <v>10</v>
      </c>
      <c r="AK25" s="93">
        <v>63</v>
      </c>
    </row>
    <row r="26" spans="4:42" ht="14.25" customHeight="1" thickBot="1" x14ac:dyDescent="0.35">
      <c r="M26" s="83"/>
      <c r="N26" s="72"/>
      <c r="O26" s="72" t="s">
        <v>53</v>
      </c>
      <c r="P26" s="186" t="s">
        <v>82</v>
      </c>
      <c r="Q26" s="186" t="s">
        <v>82</v>
      </c>
      <c r="R26" s="186">
        <f t="shared" ref="Q26:S26" si="0">R14-R20</f>
        <v>18</v>
      </c>
      <c r="S26" s="187">
        <f t="shared" si="0"/>
        <v>6</v>
      </c>
      <c r="T26" s="33"/>
      <c r="U26" s="33"/>
      <c r="V26" s="33"/>
      <c r="W26" s="26"/>
      <c r="X26" s="26"/>
      <c r="Y26" s="27"/>
      <c r="Z26" s="27" t="s">
        <v>13</v>
      </c>
      <c r="AA26" s="15">
        <v>2221</v>
      </c>
      <c r="AB26" s="17">
        <v>6685</v>
      </c>
      <c r="AC26" s="15">
        <v>1691</v>
      </c>
      <c r="AD26" s="54">
        <v>3127</v>
      </c>
      <c r="AF26" s="42"/>
      <c r="AG26" s="43" t="s">
        <v>70</v>
      </c>
      <c r="AH26" s="56">
        <v>278</v>
      </c>
      <c r="AI26" s="56">
        <v>794</v>
      </c>
      <c r="AJ26" s="86">
        <v>120</v>
      </c>
      <c r="AK26" s="93">
        <v>339</v>
      </c>
    </row>
    <row r="27" spans="4:42" ht="14.25" customHeight="1" x14ac:dyDescent="0.3">
      <c r="M27" s="48" t="s">
        <v>80</v>
      </c>
      <c r="V27" s="33"/>
      <c r="W27" s="26"/>
      <c r="X27" s="26"/>
      <c r="Y27" s="27"/>
      <c r="Z27" s="27" t="s">
        <v>21</v>
      </c>
      <c r="AA27" s="15">
        <v>208</v>
      </c>
      <c r="AB27" s="17">
        <v>688</v>
      </c>
      <c r="AC27" s="15">
        <v>153</v>
      </c>
      <c r="AD27" s="54">
        <v>319</v>
      </c>
      <c r="AF27" s="42"/>
      <c r="AG27" s="43" t="s">
        <v>71</v>
      </c>
      <c r="AH27" s="56">
        <v>557</v>
      </c>
      <c r="AI27" s="56">
        <v>2113</v>
      </c>
      <c r="AJ27" s="86">
        <v>337</v>
      </c>
      <c r="AK27" s="93">
        <v>1026</v>
      </c>
    </row>
    <row r="28" spans="4:42" ht="14.25" customHeight="1" thickBot="1" x14ac:dyDescent="0.35">
      <c r="L28" s="107" t="s">
        <v>114</v>
      </c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26"/>
      <c r="X28" s="26"/>
      <c r="Y28" s="27"/>
      <c r="Z28" s="27" t="s">
        <v>26</v>
      </c>
      <c r="AA28" s="15">
        <v>186</v>
      </c>
      <c r="AB28" s="17">
        <v>706</v>
      </c>
      <c r="AC28" s="15">
        <v>116</v>
      </c>
      <c r="AD28" s="54">
        <v>302</v>
      </c>
      <c r="AF28" s="79"/>
      <c r="AG28" s="80" t="s">
        <v>81</v>
      </c>
      <c r="AH28" s="100" t="s">
        <v>82</v>
      </c>
      <c r="AI28" s="100" t="s">
        <v>82</v>
      </c>
      <c r="AJ28" s="87">
        <v>31</v>
      </c>
      <c r="AK28" s="94">
        <v>48</v>
      </c>
    </row>
    <row r="29" spans="4:42" ht="14.25" customHeight="1" x14ac:dyDescent="0.3">
      <c r="M29" s="2" t="s">
        <v>109</v>
      </c>
      <c r="N29" s="92"/>
      <c r="O29" s="92"/>
      <c r="P29" s="92"/>
      <c r="Q29" s="92"/>
      <c r="R29" s="92"/>
      <c r="S29" s="92"/>
      <c r="T29" s="92"/>
      <c r="U29" s="92"/>
      <c r="V29" s="92"/>
      <c r="W29" s="26"/>
      <c r="X29" s="26"/>
      <c r="Y29" s="27"/>
      <c r="Z29" s="27" t="s">
        <v>6</v>
      </c>
      <c r="AA29" s="15">
        <v>837</v>
      </c>
      <c r="AB29" s="17">
        <v>2636</v>
      </c>
      <c r="AC29" s="15">
        <v>592</v>
      </c>
      <c r="AD29" s="54">
        <v>1182</v>
      </c>
      <c r="AF29" s="48" t="s">
        <v>80</v>
      </c>
    </row>
    <row r="30" spans="4:42" ht="14.25" customHeight="1" x14ac:dyDescent="0.3">
      <c r="M30" s="2" t="s">
        <v>110</v>
      </c>
      <c r="Q30" s="52"/>
      <c r="R30" s="52"/>
      <c r="S30" s="52"/>
      <c r="T30" s="52"/>
      <c r="U30" s="52"/>
      <c r="V30" s="52"/>
      <c r="W30" s="26"/>
      <c r="X30" s="26"/>
      <c r="Y30" s="27"/>
      <c r="Z30" s="27" t="s">
        <v>20</v>
      </c>
      <c r="AA30" s="15">
        <v>347</v>
      </c>
      <c r="AB30" s="17">
        <v>1185</v>
      </c>
      <c r="AC30" s="15">
        <v>240</v>
      </c>
      <c r="AD30" s="54">
        <v>489</v>
      </c>
      <c r="AF30" s="107" t="s">
        <v>108</v>
      </c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</row>
    <row r="31" spans="4:42" ht="14.25" customHeight="1" x14ac:dyDescent="0.3">
      <c r="Q31" s="52"/>
      <c r="R31" s="52"/>
      <c r="S31" s="52"/>
      <c r="T31" s="52"/>
      <c r="U31" s="52"/>
      <c r="V31" s="52"/>
      <c r="W31" s="26"/>
      <c r="X31" s="26"/>
      <c r="Y31" s="27"/>
      <c r="Z31" s="27" t="s">
        <v>9</v>
      </c>
      <c r="AA31" s="15">
        <v>220</v>
      </c>
      <c r="AB31" s="17">
        <v>783</v>
      </c>
      <c r="AC31" s="15">
        <v>186</v>
      </c>
      <c r="AD31" s="54">
        <v>324</v>
      </c>
      <c r="AF31" s="2" t="s">
        <v>109</v>
      </c>
      <c r="AH31" s="92"/>
      <c r="AI31" s="92"/>
      <c r="AJ31" s="92"/>
      <c r="AK31" s="92"/>
      <c r="AL31" s="92"/>
      <c r="AM31" s="92"/>
      <c r="AN31" s="92"/>
      <c r="AO31" s="92"/>
      <c r="AP31" s="92"/>
    </row>
    <row r="32" spans="4:42" ht="14.25" customHeight="1" x14ac:dyDescent="0.3">
      <c r="W32" s="26"/>
      <c r="X32" s="26"/>
      <c r="Y32" s="27"/>
      <c r="Z32" s="27" t="s">
        <v>11</v>
      </c>
      <c r="AA32" s="15">
        <v>69</v>
      </c>
      <c r="AB32" s="17">
        <v>248</v>
      </c>
      <c r="AC32" s="15">
        <v>56</v>
      </c>
      <c r="AD32" s="54">
        <v>72</v>
      </c>
      <c r="AF32" s="2" t="s">
        <v>110</v>
      </c>
      <c r="AK32" s="52"/>
      <c r="AL32" s="52"/>
      <c r="AM32" s="52"/>
      <c r="AN32" s="52"/>
      <c r="AO32" s="52"/>
      <c r="AP32" s="52"/>
    </row>
    <row r="33" spans="2:30" ht="14.25" customHeigh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P33" s="47"/>
      <c r="Q33" s="49"/>
      <c r="R33" s="49"/>
      <c r="S33" s="49"/>
      <c r="T33" s="49"/>
      <c r="U33" s="49"/>
      <c r="V33" s="49"/>
      <c r="W33" s="26"/>
      <c r="X33" s="26"/>
      <c r="Y33" s="27"/>
      <c r="Z33" s="27" t="s">
        <v>7</v>
      </c>
      <c r="AA33" s="15">
        <v>314</v>
      </c>
      <c r="AB33" s="17">
        <v>1162</v>
      </c>
      <c r="AC33" s="15">
        <v>259</v>
      </c>
      <c r="AD33" s="54">
        <v>471</v>
      </c>
    </row>
    <row r="34" spans="2:30" ht="14.25" customHeight="1" x14ac:dyDescent="0.3">
      <c r="B34" s="2" t="s">
        <v>115</v>
      </c>
      <c r="C34" s="55"/>
      <c r="D34" s="55"/>
      <c r="E34" s="55"/>
      <c r="F34" s="21"/>
      <c r="G34" s="21"/>
      <c r="H34" s="21"/>
      <c r="I34" s="21"/>
      <c r="J34" s="21"/>
      <c r="K34" s="21"/>
      <c r="P34" s="47"/>
      <c r="Q34" s="47"/>
      <c r="R34" s="47"/>
      <c r="S34" s="47"/>
      <c r="T34" s="47"/>
      <c r="U34" s="47"/>
      <c r="V34" s="49"/>
      <c r="W34" s="26"/>
      <c r="X34" s="26"/>
      <c r="Y34" s="27"/>
      <c r="Z34" s="27" t="s">
        <v>10</v>
      </c>
      <c r="AA34" s="15">
        <v>90</v>
      </c>
      <c r="AB34" s="17">
        <v>289</v>
      </c>
      <c r="AC34" s="15">
        <v>49</v>
      </c>
      <c r="AD34" s="54">
        <v>119</v>
      </c>
    </row>
    <row r="35" spans="2:30" ht="14.25" customHeight="1" x14ac:dyDescent="0.3">
      <c r="C35" s="55"/>
      <c r="D35" s="55"/>
      <c r="E35" s="55"/>
      <c r="F35" s="21"/>
      <c r="G35" s="21"/>
      <c r="H35" s="21"/>
      <c r="I35" s="21"/>
      <c r="J35" s="21"/>
      <c r="K35" s="21"/>
      <c r="P35" s="47"/>
      <c r="Q35" s="47"/>
      <c r="R35" s="47"/>
      <c r="S35" s="47"/>
      <c r="T35" s="47"/>
      <c r="U35" s="47"/>
      <c r="V35" s="47"/>
      <c r="W35" s="26"/>
      <c r="X35" s="26"/>
      <c r="Y35" s="27"/>
      <c r="Z35" s="27" t="s">
        <v>16</v>
      </c>
      <c r="AA35" s="15">
        <v>84</v>
      </c>
      <c r="AB35" s="17">
        <v>374</v>
      </c>
      <c r="AC35" s="15">
        <v>70</v>
      </c>
      <c r="AD35" s="54">
        <v>176</v>
      </c>
    </row>
    <row r="36" spans="2:30" ht="14.25" customHeight="1" x14ac:dyDescent="0.3">
      <c r="P36" s="47"/>
      <c r="Q36" s="47"/>
      <c r="R36" s="47"/>
      <c r="S36" s="47"/>
      <c r="T36" s="47"/>
      <c r="U36" s="47"/>
      <c r="V36" s="47"/>
      <c r="W36" s="26"/>
      <c r="X36" s="26"/>
      <c r="Y36" s="27"/>
      <c r="Z36" s="27" t="s">
        <v>14</v>
      </c>
      <c r="AA36" s="15">
        <v>81</v>
      </c>
      <c r="AB36" s="17">
        <v>290</v>
      </c>
      <c r="AC36" s="15">
        <v>61</v>
      </c>
      <c r="AD36" s="54">
        <v>110</v>
      </c>
    </row>
    <row r="37" spans="2:30" ht="14.25" customHeight="1" x14ac:dyDescent="0.3">
      <c r="P37" s="47"/>
      <c r="Q37" s="47"/>
      <c r="R37" s="47"/>
      <c r="S37" s="47"/>
      <c r="T37" s="47"/>
      <c r="U37" s="47"/>
      <c r="V37" s="47"/>
      <c r="W37" s="26"/>
      <c r="X37" s="26"/>
      <c r="Y37" s="27"/>
      <c r="Z37" s="27" t="s">
        <v>5</v>
      </c>
      <c r="AA37" s="15">
        <v>55</v>
      </c>
      <c r="AB37" s="17">
        <v>197</v>
      </c>
      <c r="AC37" s="15">
        <v>37</v>
      </c>
      <c r="AD37" s="54">
        <v>71</v>
      </c>
    </row>
    <row r="38" spans="2:30" ht="14.25" customHeight="1" x14ac:dyDescent="0.3">
      <c r="P38" s="47"/>
      <c r="Q38" s="47"/>
      <c r="R38" s="47"/>
      <c r="S38" s="47"/>
      <c r="T38" s="47"/>
      <c r="U38" s="47"/>
      <c r="V38" s="47"/>
      <c r="W38" s="26"/>
      <c r="X38" s="26"/>
      <c r="Y38" s="27"/>
      <c r="Z38" s="27" t="s">
        <v>8</v>
      </c>
      <c r="AA38" s="15">
        <v>221</v>
      </c>
      <c r="AB38" s="17">
        <v>829</v>
      </c>
      <c r="AC38" s="15">
        <v>126</v>
      </c>
      <c r="AD38" s="54">
        <v>252</v>
      </c>
    </row>
    <row r="39" spans="2:30" ht="14.25" customHeight="1" x14ac:dyDescent="0.3">
      <c r="P39" s="49"/>
      <c r="Q39" s="49"/>
      <c r="R39" s="49"/>
      <c r="S39" s="49"/>
      <c r="T39" s="49"/>
      <c r="U39" s="49"/>
      <c r="V39" s="47"/>
      <c r="W39" s="26"/>
      <c r="X39" s="26"/>
      <c r="Y39" s="27"/>
      <c r="Z39" s="27" t="s">
        <v>23</v>
      </c>
      <c r="AA39" s="15">
        <v>143</v>
      </c>
      <c r="AB39" s="17">
        <v>482</v>
      </c>
      <c r="AC39" s="15">
        <v>107</v>
      </c>
      <c r="AD39" s="54">
        <v>176</v>
      </c>
    </row>
    <row r="40" spans="2:30" ht="14.25" customHeight="1" x14ac:dyDescent="0.3">
      <c r="P40" s="49"/>
      <c r="Q40" s="49"/>
      <c r="R40" s="49"/>
      <c r="S40" s="49"/>
      <c r="T40" s="49"/>
      <c r="U40" s="49"/>
      <c r="V40" s="49"/>
      <c r="W40" s="26"/>
      <c r="X40" s="26"/>
      <c r="Y40" s="27"/>
      <c r="Z40" s="29" t="s">
        <v>22</v>
      </c>
      <c r="AA40" s="16">
        <v>136</v>
      </c>
      <c r="AB40" s="18">
        <v>416</v>
      </c>
      <c r="AC40" s="16">
        <v>87</v>
      </c>
      <c r="AD40" s="53">
        <v>162</v>
      </c>
    </row>
    <row r="41" spans="2:30" ht="14.25" customHeight="1" x14ac:dyDescent="0.3">
      <c r="P41" s="47"/>
      <c r="Q41" s="49"/>
      <c r="R41" s="49"/>
      <c r="S41" s="49"/>
      <c r="T41" s="49"/>
      <c r="U41" s="49"/>
      <c r="V41" s="49"/>
      <c r="W41" s="26"/>
      <c r="X41" s="26"/>
      <c r="Y41" s="36" t="s">
        <v>12</v>
      </c>
      <c r="Z41" s="36" t="s">
        <v>17</v>
      </c>
      <c r="AA41" s="15">
        <f>SUM(AA42:AA56)</f>
        <v>3518</v>
      </c>
      <c r="AB41" s="17">
        <f>SUM(AB42:AB56)</f>
        <v>9896</v>
      </c>
      <c r="AC41" s="15">
        <f>SUM(AC42:AC56)</f>
        <v>2610</v>
      </c>
      <c r="AD41" s="54">
        <f>SUM(AD42:AD56)</f>
        <v>5103</v>
      </c>
    </row>
    <row r="42" spans="2:30" ht="14.25" customHeight="1" x14ac:dyDescent="0.3">
      <c r="P42" s="47"/>
      <c r="Q42" s="47"/>
      <c r="R42" s="47"/>
      <c r="S42" s="47"/>
      <c r="T42" s="47"/>
      <c r="U42" s="47"/>
      <c r="V42" s="49"/>
      <c r="W42" s="26"/>
      <c r="X42" s="26"/>
      <c r="Y42" s="27"/>
      <c r="Z42" s="27" t="s">
        <v>13</v>
      </c>
      <c r="AA42" s="15">
        <v>1456</v>
      </c>
      <c r="AB42" s="17">
        <v>3950</v>
      </c>
      <c r="AC42" s="15">
        <v>1132</v>
      </c>
      <c r="AD42" s="54">
        <v>2114</v>
      </c>
    </row>
    <row r="43" spans="2:30" ht="14.25" customHeight="1" x14ac:dyDescent="0.3">
      <c r="P43" s="47"/>
      <c r="Q43" s="47"/>
      <c r="R43" s="47"/>
      <c r="S43" s="47"/>
      <c r="T43" s="47"/>
      <c r="U43" s="47"/>
      <c r="V43" s="47"/>
      <c r="W43" s="26"/>
      <c r="X43" s="26"/>
      <c r="Y43" s="27"/>
      <c r="Z43" s="27" t="s">
        <v>21</v>
      </c>
      <c r="AA43" s="15">
        <v>123</v>
      </c>
      <c r="AB43" s="17">
        <v>392</v>
      </c>
      <c r="AC43" s="15">
        <v>105</v>
      </c>
      <c r="AD43" s="54">
        <v>180</v>
      </c>
    </row>
    <row r="44" spans="2:30" ht="14.25" customHeight="1" x14ac:dyDescent="0.3">
      <c r="P44" s="47"/>
      <c r="Q44" s="47"/>
      <c r="R44" s="47"/>
      <c r="S44" s="47"/>
      <c r="T44" s="47"/>
      <c r="U44" s="47"/>
      <c r="V44" s="47"/>
      <c r="W44" s="26"/>
      <c r="X44" s="26"/>
      <c r="Y44" s="27"/>
      <c r="Z44" s="27" t="s">
        <v>26</v>
      </c>
      <c r="AA44" s="15">
        <v>139</v>
      </c>
      <c r="AB44" s="17">
        <v>412</v>
      </c>
      <c r="AC44" s="15">
        <v>98</v>
      </c>
      <c r="AD44" s="54">
        <v>184</v>
      </c>
    </row>
    <row r="45" spans="2:30" ht="14.25" customHeight="1" x14ac:dyDescent="0.3">
      <c r="P45" s="47"/>
      <c r="Q45" s="47"/>
      <c r="R45" s="47"/>
      <c r="S45" s="47"/>
      <c r="T45" s="47"/>
      <c r="U45" s="47"/>
      <c r="V45" s="47"/>
      <c r="W45" s="26"/>
      <c r="X45" s="26"/>
      <c r="Y45" s="27"/>
      <c r="Z45" s="27" t="s">
        <v>6</v>
      </c>
      <c r="AA45" s="15">
        <v>592</v>
      </c>
      <c r="AB45" s="17">
        <v>1570</v>
      </c>
      <c r="AC45" s="15">
        <v>460</v>
      </c>
      <c r="AD45" s="54">
        <v>963</v>
      </c>
    </row>
    <row r="46" spans="2:30" ht="14.25" customHeight="1" x14ac:dyDescent="0.3">
      <c r="P46" s="49"/>
      <c r="Q46" s="49"/>
      <c r="R46" s="49"/>
      <c r="S46" s="49"/>
      <c r="T46" s="49"/>
      <c r="U46" s="49"/>
      <c r="V46" s="47"/>
      <c r="W46" s="26"/>
      <c r="X46" s="26"/>
      <c r="Y46" s="27"/>
      <c r="Z46" s="27" t="s">
        <v>20</v>
      </c>
      <c r="AA46" s="15">
        <v>291</v>
      </c>
      <c r="AB46" s="17">
        <v>786</v>
      </c>
      <c r="AC46" s="15">
        <v>187</v>
      </c>
      <c r="AD46" s="54">
        <v>398</v>
      </c>
    </row>
    <row r="47" spans="2:30" ht="14.25" customHeight="1" x14ac:dyDescent="0.3">
      <c r="P47" s="49"/>
      <c r="Q47" s="49"/>
      <c r="R47" s="49"/>
      <c r="S47" s="49"/>
      <c r="T47" s="49"/>
      <c r="U47" s="49"/>
      <c r="V47" s="49"/>
      <c r="W47" s="26"/>
      <c r="X47" s="26"/>
      <c r="Y47" s="27"/>
      <c r="Z47" s="27" t="s">
        <v>9</v>
      </c>
      <c r="AA47" s="15">
        <v>150</v>
      </c>
      <c r="AB47" s="17">
        <v>471</v>
      </c>
      <c r="AC47" s="15">
        <v>95</v>
      </c>
      <c r="AD47" s="54">
        <v>205</v>
      </c>
    </row>
    <row r="48" spans="2:30" ht="14.25" customHeight="1" x14ac:dyDescent="0.3">
      <c r="P48" s="47"/>
      <c r="Q48" s="49"/>
      <c r="R48" s="49"/>
      <c r="S48" s="49"/>
      <c r="T48" s="49"/>
      <c r="U48" s="49"/>
      <c r="V48" s="49"/>
      <c r="W48" s="26"/>
      <c r="X48" s="26"/>
      <c r="Y48" s="27"/>
      <c r="Z48" s="27" t="s">
        <v>11</v>
      </c>
      <c r="AA48" s="15">
        <v>60</v>
      </c>
      <c r="AB48" s="17">
        <v>157</v>
      </c>
      <c r="AC48" s="15">
        <v>41</v>
      </c>
      <c r="AD48" s="54">
        <v>86</v>
      </c>
    </row>
    <row r="49" spans="16:33" ht="14.25" customHeight="1" x14ac:dyDescent="0.3">
      <c r="P49" s="47"/>
      <c r="Q49" s="49"/>
      <c r="R49" s="49"/>
      <c r="S49" s="49"/>
      <c r="T49" s="49"/>
      <c r="U49" s="49"/>
      <c r="V49" s="49"/>
      <c r="W49" s="26"/>
      <c r="X49" s="26"/>
      <c r="Y49" s="27"/>
      <c r="Z49" s="27" t="s">
        <v>7</v>
      </c>
      <c r="AA49" s="15">
        <v>263</v>
      </c>
      <c r="AB49" s="17">
        <v>747</v>
      </c>
      <c r="AC49" s="15">
        <v>182</v>
      </c>
      <c r="AD49" s="54">
        <v>363</v>
      </c>
    </row>
    <row r="50" spans="16:33" ht="14.25" customHeight="1" x14ac:dyDescent="0.3">
      <c r="P50" s="47"/>
      <c r="Q50" s="47"/>
      <c r="R50" s="47"/>
      <c r="S50" s="47"/>
      <c r="T50" s="47"/>
      <c r="U50" s="47"/>
      <c r="V50" s="49"/>
      <c r="W50" s="26"/>
      <c r="X50" s="26"/>
      <c r="Y50" s="27"/>
      <c r="Z50" s="27" t="s">
        <v>10</v>
      </c>
      <c r="AA50" s="15">
        <v>48</v>
      </c>
      <c r="AB50" s="17">
        <v>152</v>
      </c>
      <c r="AC50" s="15">
        <v>29</v>
      </c>
      <c r="AD50" s="54">
        <v>76</v>
      </c>
    </row>
    <row r="51" spans="16:33" ht="14.25" customHeight="1" x14ac:dyDescent="0.3">
      <c r="P51" s="47"/>
      <c r="Q51" s="47"/>
      <c r="R51" s="47"/>
      <c r="S51" s="47"/>
      <c r="T51" s="47"/>
      <c r="U51" s="47"/>
      <c r="V51" s="47"/>
      <c r="W51" s="26"/>
      <c r="X51" s="26"/>
      <c r="Y51" s="27"/>
      <c r="Z51" s="27" t="s">
        <v>16</v>
      </c>
      <c r="AA51" s="15">
        <v>69</v>
      </c>
      <c r="AB51" s="17">
        <v>194</v>
      </c>
      <c r="AC51" s="15">
        <v>44</v>
      </c>
      <c r="AD51" s="54">
        <v>92</v>
      </c>
    </row>
    <row r="52" spans="16:33" ht="14.25" customHeight="1" x14ac:dyDescent="0.3">
      <c r="P52" s="51"/>
      <c r="Q52" s="51"/>
      <c r="R52" s="51"/>
      <c r="S52" s="51"/>
      <c r="T52" s="51"/>
      <c r="U52" s="51"/>
      <c r="V52" s="47"/>
      <c r="W52" s="26"/>
      <c r="X52" s="26"/>
      <c r="Y52" s="27"/>
      <c r="Z52" s="27" t="s">
        <v>14</v>
      </c>
      <c r="AA52" s="15">
        <v>37</v>
      </c>
      <c r="AB52" s="17">
        <v>136</v>
      </c>
      <c r="AC52" s="15">
        <v>19</v>
      </c>
      <c r="AD52" s="54">
        <v>64</v>
      </c>
    </row>
    <row r="53" spans="16:33" ht="14.25" customHeight="1" x14ac:dyDescent="0.3">
      <c r="P53" s="51"/>
      <c r="Q53" s="51"/>
      <c r="R53" s="51"/>
      <c r="S53" s="51"/>
      <c r="T53" s="51"/>
      <c r="U53" s="51"/>
      <c r="V53" s="51"/>
      <c r="W53" s="26"/>
      <c r="X53" s="26"/>
      <c r="Y53" s="27"/>
      <c r="Z53" s="27" t="s">
        <v>5</v>
      </c>
      <c r="AA53" s="15">
        <v>23</v>
      </c>
      <c r="AB53" s="17">
        <v>73</v>
      </c>
      <c r="AC53" s="15">
        <v>17</v>
      </c>
      <c r="AD53" s="54">
        <v>21</v>
      </c>
    </row>
    <row r="54" spans="16:33" ht="14.25" customHeight="1" x14ac:dyDescent="0.3">
      <c r="P54" s="51"/>
      <c r="Q54" s="51"/>
      <c r="R54" s="51"/>
      <c r="S54" s="51"/>
      <c r="T54" s="51"/>
      <c r="U54" s="51"/>
      <c r="V54" s="51"/>
      <c r="W54" s="26"/>
      <c r="X54" s="26"/>
      <c r="Y54" s="27"/>
      <c r="Z54" s="27" t="s">
        <v>8</v>
      </c>
      <c r="AA54" s="15">
        <v>120</v>
      </c>
      <c r="AB54" s="17">
        <v>410</v>
      </c>
      <c r="AC54" s="15">
        <v>102</v>
      </c>
      <c r="AD54" s="54">
        <v>170</v>
      </c>
    </row>
    <row r="55" spans="16:33" ht="14.25" customHeight="1" x14ac:dyDescent="0.3">
      <c r="P55" s="51"/>
      <c r="Q55" s="51"/>
      <c r="R55" s="51"/>
      <c r="S55" s="51"/>
      <c r="T55" s="51"/>
      <c r="U55" s="51"/>
      <c r="V55" s="51"/>
      <c r="W55" s="26"/>
      <c r="X55" s="26"/>
      <c r="Y55" s="27"/>
      <c r="Z55" s="27" t="s">
        <v>23</v>
      </c>
      <c r="AA55" s="15">
        <v>81</v>
      </c>
      <c r="AB55" s="17">
        <v>228</v>
      </c>
      <c r="AC55" s="15">
        <v>52</v>
      </c>
      <c r="AD55" s="54">
        <v>108</v>
      </c>
    </row>
    <row r="56" spans="16:33" ht="14.25" customHeight="1" thickBot="1" x14ac:dyDescent="0.35">
      <c r="P56" s="51"/>
      <c r="Q56" s="51"/>
      <c r="R56" s="51"/>
      <c r="S56" s="51"/>
      <c r="T56" s="51"/>
      <c r="U56" s="51"/>
      <c r="V56" s="51"/>
      <c r="W56" s="83"/>
      <c r="X56" s="77"/>
      <c r="Y56" s="77"/>
      <c r="Z56" s="77" t="s">
        <v>22</v>
      </c>
      <c r="AA56" s="84">
        <v>66</v>
      </c>
      <c r="AB56" s="78">
        <v>218</v>
      </c>
      <c r="AC56" s="84">
        <v>47</v>
      </c>
      <c r="AD56" s="85">
        <v>79</v>
      </c>
    </row>
    <row r="57" spans="16:33" ht="14.25" customHeight="1" x14ac:dyDescent="0.3">
      <c r="P57" s="51"/>
      <c r="Q57" s="51"/>
      <c r="R57" s="51"/>
      <c r="S57" s="51"/>
      <c r="T57" s="51"/>
      <c r="U57" s="51"/>
      <c r="V57" s="51"/>
      <c r="W57" s="48" t="s">
        <v>80</v>
      </c>
      <c r="AC57" s="33"/>
      <c r="AD57" s="33"/>
    </row>
    <row r="58" spans="16:33" ht="14.25" customHeight="1" x14ac:dyDescent="0.3">
      <c r="P58" s="51"/>
      <c r="Q58" s="51"/>
      <c r="R58" s="51"/>
      <c r="S58" s="51"/>
      <c r="T58" s="51"/>
      <c r="U58" s="51"/>
      <c r="V58" s="51"/>
      <c r="W58" s="107" t="s">
        <v>111</v>
      </c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</row>
    <row r="59" spans="16:33" ht="14.25" customHeight="1" x14ac:dyDescent="0.3">
      <c r="P59" s="51"/>
      <c r="Q59" s="51"/>
      <c r="R59" s="51"/>
      <c r="S59" s="51"/>
      <c r="T59" s="51"/>
      <c r="U59" s="51"/>
      <c r="V59" s="51"/>
      <c r="X59" s="2" t="s">
        <v>109</v>
      </c>
      <c r="Y59" s="92"/>
      <c r="Z59" s="92"/>
      <c r="AA59" s="92"/>
      <c r="AB59" s="92"/>
      <c r="AC59" s="92"/>
      <c r="AD59" s="92"/>
      <c r="AE59" s="92"/>
      <c r="AF59" s="92"/>
      <c r="AG59" s="92"/>
    </row>
    <row r="60" spans="16:33" ht="14.25" customHeight="1" x14ac:dyDescent="0.3">
      <c r="P60" s="51"/>
      <c r="Q60" s="51"/>
      <c r="R60" s="51"/>
      <c r="S60" s="51"/>
      <c r="T60" s="51"/>
      <c r="U60" s="51"/>
      <c r="V60" s="51"/>
      <c r="X60" s="2" t="s">
        <v>110</v>
      </c>
      <c r="AB60" s="52"/>
      <c r="AC60" s="52"/>
      <c r="AD60" s="52"/>
      <c r="AE60" s="52"/>
      <c r="AF60" s="52"/>
      <c r="AG60" s="52"/>
    </row>
    <row r="61" spans="16:33" ht="14.25" customHeight="1" x14ac:dyDescent="0.3">
      <c r="P61" s="51"/>
      <c r="Q61" s="51"/>
      <c r="R61" s="51"/>
      <c r="S61" s="51"/>
      <c r="T61" s="51"/>
      <c r="U61" s="51"/>
      <c r="V61" s="51"/>
    </row>
    <row r="62" spans="16:33" ht="14.25" customHeight="1" x14ac:dyDescent="0.3">
      <c r="P62" s="51"/>
      <c r="Q62" s="51"/>
      <c r="R62" s="51"/>
      <c r="S62" s="51"/>
      <c r="T62" s="51"/>
      <c r="U62" s="51"/>
      <c r="V62" s="51"/>
    </row>
    <row r="63" spans="16:33" ht="14.25" customHeight="1" x14ac:dyDescent="0.3">
      <c r="P63" s="51"/>
      <c r="Q63" s="51"/>
      <c r="R63" s="51"/>
      <c r="S63" s="51"/>
      <c r="T63" s="51"/>
      <c r="U63" s="51"/>
      <c r="V63" s="51"/>
    </row>
    <row r="64" spans="16:33" ht="14.25" customHeight="1" x14ac:dyDescent="0.3">
      <c r="P64" s="51"/>
      <c r="Q64" s="51"/>
      <c r="R64" s="51"/>
      <c r="S64" s="51"/>
      <c r="T64" s="51"/>
      <c r="U64" s="51"/>
      <c r="V64" s="51"/>
    </row>
    <row r="65" spans="16:22" ht="14.25" customHeight="1" x14ac:dyDescent="0.3">
      <c r="P65" s="51"/>
      <c r="Q65" s="51"/>
      <c r="R65" s="51"/>
      <c r="S65" s="51"/>
      <c r="T65" s="51"/>
      <c r="U65" s="51"/>
      <c r="V65" s="51"/>
    </row>
    <row r="66" spans="16:22" ht="14.25" customHeight="1" x14ac:dyDescent="0.3">
      <c r="P66" s="51"/>
      <c r="Q66" s="51"/>
      <c r="R66" s="51"/>
      <c r="S66" s="51"/>
      <c r="T66" s="51"/>
      <c r="U66" s="51"/>
      <c r="V66" s="51"/>
    </row>
    <row r="67" spans="16:22" ht="14.25" customHeight="1" x14ac:dyDescent="0.3">
      <c r="P67" s="51"/>
      <c r="Q67" s="51"/>
      <c r="R67" s="51"/>
      <c r="S67" s="51"/>
      <c r="T67" s="51"/>
      <c r="U67" s="51"/>
      <c r="V67" s="51"/>
    </row>
    <row r="68" spans="16:22" ht="14.25" customHeight="1" x14ac:dyDescent="0.3">
      <c r="P68" s="51"/>
      <c r="Q68" s="51"/>
      <c r="R68" s="51"/>
      <c r="S68" s="51"/>
      <c r="T68" s="51"/>
      <c r="U68" s="51"/>
      <c r="V68" s="51"/>
    </row>
    <row r="69" spans="16:22" ht="14.25" customHeight="1" x14ac:dyDescent="0.3">
      <c r="P69" s="51"/>
      <c r="Q69" s="51"/>
      <c r="R69" s="51"/>
      <c r="S69" s="51"/>
      <c r="T69" s="51"/>
      <c r="U69" s="51"/>
      <c r="V69" s="51"/>
    </row>
    <row r="70" spans="16:22" ht="14.25" customHeight="1" x14ac:dyDescent="0.3">
      <c r="P70" s="51"/>
      <c r="Q70" s="51"/>
      <c r="R70" s="51"/>
      <c r="S70" s="51"/>
      <c r="T70" s="51"/>
      <c r="U70" s="51"/>
      <c r="V70" s="51"/>
    </row>
    <row r="71" spans="16:22" ht="14.25" customHeight="1" x14ac:dyDescent="0.3">
      <c r="P71" s="51"/>
      <c r="Q71" s="51"/>
      <c r="R71" s="51"/>
      <c r="S71" s="51"/>
      <c r="T71" s="51"/>
      <c r="U71" s="51"/>
      <c r="V71" s="51"/>
    </row>
    <row r="72" spans="16:22" ht="14.25" customHeight="1" x14ac:dyDescent="0.3">
      <c r="P72" s="51"/>
      <c r="Q72" s="51"/>
      <c r="R72" s="51"/>
      <c r="S72" s="51"/>
      <c r="T72" s="51"/>
      <c r="U72" s="51"/>
      <c r="V72" s="51"/>
    </row>
    <row r="73" spans="16:22" ht="14.25" customHeight="1" x14ac:dyDescent="0.3">
      <c r="V73" s="51"/>
    </row>
    <row r="74" spans="16:22" ht="14.25" customHeight="1" x14ac:dyDescent="0.3"/>
    <row r="75" spans="16:22" ht="14.25" customHeight="1" x14ac:dyDescent="0.3"/>
    <row r="76" spans="16:22" ht="14.25" customHeight="1" x14ac:dyDescent="0.3"/>
    <row r="77" spans="16:22" ht="14.25" customHeight="1" x14ac:dyDescent="0.3"/>
    <row r="78" spans="16:22" ht="14.25" customHeight="1" x14ac:dyDescent="0.3"/>
    <row r="79" spans="16:22" ht="14.25" customHeight="1" x14ac:dyDescent="0.3"/>
    <row r="80" spans="16:22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26" ht="12" customHeight="1" x14ac:dyDescent="0.3"/>
    <row r="142" ht="12" customHeight="1" x14ac:dyDescent="0.3"/>
    <row r="357" ht="12" customHeight="1" x14ac:dyDescent="0.3"/>
  </sheetData>
  <mergeCells count="27">
    <mergeCell ref="W58:AG58"/>
    <mergeCell ref="AF30:AP30"/>
    <mergeCell ref="A13:K13"/>
    <mergeCell ref="AK6:AK8"/>
    <mergeCell ref="AA6:AB7"/>
    <mergeCell ref="AC6:AC8"/>
    <mergeCell ref="AD6:AD8"/>
    <mergeCell ref="P6:Q7"/>
    <mergeCell ref="AJ6:AJ8"/>
    <mergeCell ref="AF6:AG7"/>
    <mergeCell ref="AH6:AI7"/>
    <mergeCell ref="J8:J9"/>
    <mergeCell ref="W6:Z7"/>
    <mergeCell ref="M6:O7"/>
    <mergeCell ref="B10:C10"/>
    <mergeCell ref="B11:C11"/>
    <mergeCell ref="F8:F9"/>
    <mergeCell ref="G8:G9"/>
    <mergeCell ref="D8:E8"/>
    <mergeCell ref="B6:C9"/>
    <mergeCell ref="D6:G7"/>
    <mergeCell ref="L28:V28"/>
    <mergeCell ref="R6:R8"/>
    <mergeCell ref="S6:S8"/>
    <mergeCell ref="K8:K9"/>
    <mergeCell ref="H6:K7"/>
    <mergeCell ref="H8:I8"/>
  </mergeCells>
  <phoneticPr fontId="7" type="noConversion"/>
  <hyperlinks>
    <hyperlink ref="B1" location="목차!A1" display="#목차" xr:uid="{2CCEAC88-533C-446F-A375-EA6F73A356D4}"/>
  </hyperlinks>
  <pageMargins left="0.25" right="0.25" top="0.75" bottom="0.75" header="0.30000001192092896" footer="0.30000001192092896"/>
  <pageSetup paperSize="9" scale="46" fitToWidth="0" fitToHeight="0" orientation="portrait" r:id="rId1"/>
  <colBreaks count="2" manualBreakCount="2">
    <brk id="12" max="1048575" man="1"/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목차</vt:lpstr>
      <vt:lpstr>1-1.사업등록자 규모</vt:lpstr>
      <vt:lpstr>2-1. 등록상태별 사업체</vt:lpstr>
      <vt:lpstr>'1-1.사업등록자 규모'!Print_Area</vt:lpstr>
      <vt:lpstr>'2-1. 등록상태별 사업체'!Print_Area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KSPI</cp:lastModifiedBy>
  <cp:revision>11</cp:revision>
  <cp:lastPrinted>2018-11-03T06:25:24Z</cp:lastPrinted>
  <dcterms:created xsi:type="dcterms:W3CDTF">2018-09-04T04:28:22Z</dcterms:created>
  <dcterms:modified xsi:type="dcterms:W3CDTF">2022-11-07T08:46:30Z</dcterms:modified>
  <cp:version>1100.0100.01</cp:version>
</cp:coreProperties>
</file>